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K:\เอกสารแนบปรับปรุงห้องประชุม\"/>
    </mc:Choice>
  </mc:AlternateContent>
  <xr:revisionPtr revIDLastSave="0" documentId="8_{EFFE793B-BFA3-4315-A410-2A49F32B48A8}" xr6:coauthVersionLast="45" xr6:coauthVersionMax="45" xr10:uidLastSave="{00000000-0000-0000-0000-000000000000}"/>
  <bookViews>
    <workbookView xWindow="-120" yWindow="-120" windowWidth="24240" windowHeight="13140" tabRatio="808" activeTab="4" xr2:uid="{00000000-000D-0000-FFFF-FFFF00000000}"/>
  </bookViews>
  <sheets>
    <sheet name="ปร.6" sheetId="7" r:id="rId1"/>
    <sheet name="ปร.5(ก)" sheetId="2" r:id="rId2"/>
    <sheet name="ปร.4(ก)" sheetId="1" r:id="rId3"/>
    <sheet name="ปร.5(ข)" sheetId="8" r:id="rId4"/>
    <sheet name="ปร.4(ข)" sheetId="10" r:id="rId5"/>
    <sheet name="Sheet1" sheetId="11" r:id="rId6"/>
  </sheets>
  <definedNames>
    <definedName name="_xlnm.Print_Area" localSheetId="2">'ปร.4(ก)'!$A$1:$K$276</definedName>
    <definedName name="_xlnm.Print_Area" localSheetId="4">'ปร.4(ข)'!$A$1:$K$188</definedName>
    <definedName name="_xlnm.Print_Area" localSheetId="1">'ปร.5(ก)'!$A$1:$N$36</definedName>
    <definedName name="_xlnm.Print_Area" localSheetId="3">'ปร.5(ข)'!$A$1:$F$37</definedName>
    <definedName name="_xlnm.Print_Area" localSheetId="0">ปร.6!$A$1:$E$34</definedName>
    <definedName name="_xlnm.Print_Titles" localSheetId="2">'ปร.4(ก)'!$1:$10</definedName>
    <definedName name="_xlnm.Print_Titles" localSheetId="4">'ปร.4(ข)'!$2:$10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M7" i="2" l="1"/>
  <c r="D10" i="2" s="1"/>
  <c r="Q28" i="1" l="1"/>
  <c r="C3" i="10" l="1"/>
  <c r="C4" i="10"/>
  <c r="C5" i="10"/>
  <c r="C6" i="10"/>
  <c r="C7" i="10"/>
  <c r="C2" i="10"/>
  <c r="A3" i="10"/>
  <c r="A4" i="10"/>
  <c r="A5" i="10"/>
  <c r="A6" i="10"/>
  <c r="A7" i="10"/>
  <c r="A2" i="10"/>
  <c r="A3" i="8"/>
  <c r="A4" i="8"/>
  <c r="A5" i="8"/>
  <c r="A6" i="8"/>
  <c r="A2" i="8"/>
  <c r="C4" i="2"/>
  <c r="C4" i="8" s="1"/>
  <c r="C5" i="2"/>
  <c r="C5" i="7" s="1"/>
  <c r="C6" i="2"/>
  <c r="C6" i="7" s="1"/>
  <c r="C3" i="2"/>
  <c r="C3" i="8" s="1"/>
  <c r="C2" i="2"/>
  <c r="C2" i="8" s="1"/>
  <c r="C2" i="7" l="1"/>
  <c r="C4" i="7"/>
  <c r="C6" i="8"/>
  <c r="C7" i="7"/>
  <c r="C3" i="7"/>
  <c r="C5" i="8"/>
  <c r="B19" i="10" l="1"/>
  <c r="B18" i="10"/>
  <c r="B17" i="10"/>
  <c r="B16" i="10"/>
  <c r="B15" i="10"/>
  <c r="B14" i="10"/>
  <c r="B13" i="10"/>
  <c r="B12" i="10"/>
  <c r="B18" i="1"/>
  <c r="B17" i="1"/>
  <c r="B16" i="1"/>
  <c r="B15" i="1"/>
  <c r="B14" i="1"/>
  <c r="B13" i="1"/>
  <c r="B12" i="1"/>
  <c r="A153" i="10" l="1"/>
  <c r="A154" i="10" s="1"/>
  <c r="A155" i="10" s="1"/>
  <c r="A156" i="10" s="1"/>
  <c r="A157" i="10" s="1"/>
  <c r="A158" i="10" s="1"/>
  <c r="A142" i="10"/>
  <c r="A133" i="10"/>
  <c r="A134" i="10" s="1"/>
  <c r="A135" i="10" s="1"/>
  <c r="A136" i="10" s="1"/>
  <c r="A137" i="10" s="1"/>
  <c r="A138" i="10" s="1"/>
  <c r="A120" i="10"/>
  <c r="A121" i="10" s="1"/>
  <c r="A122" i="10" s="1"/>
  <c r="A123" i="10" s="1"/>
  <c r="A124" i="10" s="1"/>
  <c r="A125" i="10" s="1"/>
  <c r="A111" i="10"/>
  <c r="A112" i="10" s="1"/>
  <c r="A113" i="10" s="1"/>
  <c r="A114" i="10" s="1"/>
  <c r="A115" i="10" s="1"/>
  <c r="A116" i="10" s="1"/>
  <c r="A117" i="10" s="1"/>
  <c r="A118" i="10" s="1"/>
  <c r="A101" i="10"/>
  <c r="A102" i="10" s="1"/>
  <c r="A103" i="10" s="1"/>
  <c r="A104" i="10" s="1"/>
  <c r="A105" i="10" s="1"/>
  <c r="A106" i="10" s="1"/>
  <c r="A143" i="10" l="1"/>
  <c r="A144" i="10" s="1"/>
  <c r="A145" i="10" s="1"/>
  <c r="A146" i="10" s="1"/>
  <c r="A147" i="10" s="1"/>
  <c r="A148" i="10" s="1"/>
  <c r="A151" i="10" s="1"/>
  <c r="B12" i="7" l="1"/>
  <c r="H12" i="8" l="1"/>
  <c r="E12" i="8" s="1"/>
  <c r="E19" i="8" s="1"/>
  <c r="E20" i="8" s="1"/>
  <c r="D12" i="7" s="1"/>
  <c r="O16" i="10"/>
  <c r="O12" i="10"/>
  <c r="O15" i="10"/>
  <c r="O14" i="10"/>
  <c r="O17" i="10"/>
  <c r="O19" i="10"/>
  <c r="O18" i="10"/>
  <c r="O13" i="10"/>
  <c r="O20" i="10" l="1"/>
  <c r="C21" i="8"/>
  <c r="K8" i="2" l="1"/>
  <c r="J8" i="2"/>
  <c r="L31" i="1" l="1"/>
  <c r="H7" i="2" l="1"/>
  <c r="J7" i="2" s="1"/>
  <c r="K7" i="2" s="1"/>
  <c r="L7" i="2" s="1"/>
  <c r="M23" i="1"/>
  <c r="M26" i="1"/>
  <c r="M22" i="1"/>
  <c r="M25" i="1"/>
  <c r="M21" i="1"/>
  <c r="M24" i="1"/>
  <c r="M20" i="1"/>
  <c r="E10" i="2" l="1"/>
  <c r="B11" i="7" l="1"/>
  <c r="E18" i="2" l="1"/>
  <c r="E19" i="2" l="1"/>
  <c r="D11" i="7" s="1"/>
  <c r="D14" i="7" s="1"/>
  <c r="D15" i="7" s="1"/>
  <c r="C20" i="2" l="1"/>
  <c r="C16" i="7"/>
  <c r="G14" i="7" l="1"/>
</calcChain>
</file>

<file path=xl/sharedStrings.xml><?xml version="1.0" encoding="utf-8"?>
<sst xmlns="http://schemas.openxmlformats.org/spreadsheetml/2006/main" count="779" uniqueCount="288">
  <si>
    <t>ลำดับที่</t>
  </si>
  <si>
    <t>รายการ</t>
  </si>
  <si>
    <t>จำนวน</t>
  </si>
  <si>
    <t>หน่วย</t>
  </si>
  <si>
    <t>ค่าวัสดุ</t>
  </si>
  <si>
    <t>และแรงงาน</t>
  </si>
  <si>
    <t>หมายเหตุ</t>
  </si>
  <si>
    <t>จำนวนเงิน</t>
  </si>
  <si>
    <t>ค่าแรงงาน</t>
  </si>
  <si>
    <t>สรุป</t>
  </si>
  <si>
    <t>คิดเป็นเงินประมาณ</t>
  </si>
  <si>
    <t>รวมค่าวัสดุ</t>
  </si>
  <si>
    <t>สูตร Factor F</t>
  </si>
  <si>
    <t>ราคาต่อหน่วย</t>
  </si>
  <si>
    <t>ชื่อโครงการ/งานก่อสร้าง</t>
  </si>
  <si>
    <t>แบบเลขที่</t>
  </si>
  <si>
    <t xml:space="preserve">สถานที่ก่อสร้าง         </t>
  </si>
  <si>
    <t>ประมาณราคาเมื่อวันที่</t>
  </si>
  <si>
    <t>ค่างานต้นทุน</t>
  </si>
  <si>
    <t>ค่าก่อสร้าง</t>
  </si>
  <si>
    <t>Factor F</t>
  </si>
  <si>
    <t>เงื่อนไข</t>
  </si>
  <si>
    <t xml:space="preserve">        รวมค่าก่อสร้างเป็นเงินทั้งสิ้น</t>
  </si>
  <si>
    <t xml:space="preserve">        คิดเป็นเงินประมาณ</t>
  </si>
  <si>
    <t xml:space="preserve">        ตัวอักษร</t>
  </si>
  <si>
    <t>ขนาดหรือเนื้อที่อาคาร</t>
  </si>
  <si>
    <t>ตารางเมตร</t>
  </si>
  <si>
    <t>เฉลี่ยราคาประมาณ</t>
  </si>
  <si>
    <t>บาท/ตารางเมตร</t>
  </si>
  <si>
    <t>หน่วยงานเจ้าของโครงการ</t>
  </si>
  <si>
    <t>ชุด/งาน</t>
  </si>
  <si>
    <t>รวมค่าก่อสร้างเป็นเงินทั้งสิ้น</t>
  </si>
  <si>
    <t>แบบ  ปร.4 และ ปร.5 ที่ แนบ จำนวน</t>
  </si>
  <si>
    <t>.</t>
  </si>
  <si>
    <t xml:space="preserve">สรุปผลดังนี้ </t>
  </si>
  <si>
    <t>-</t>
  </si>
  <si>
    <t>งบ</t>
  </si>
  <si>
    <t xml:space="preserve">         </t>
  </si>
  <si>
    <t>ประเภทงานอาคาร</t>
  </si>
  <si>
    <t>งานอาคาร</t>
  </si>
  <si>
    <t>ภาษีมูลค่าเพิ่ม                                    7%</t>
  </si>
  <si>
    <t>เงินประกันผลงานหัก                           0%</t>
  </si>
  <si>
    <t>งาน</t>
  </si>
  <si>
    <t>จังหวัดเชียงราย</t>
  </si>
  <si>
    <t>งานปรับปรุงซ่อมแซมห้องประชุมศาลากลางจังหวัดเชียงราย</t>
  </si>
  <si>
    <t>รวมงานปรับปรุงซ่อมแซมห้องประชุมศาลากลางจังหวัดเชียงราย</t>
  </si>
  <si>
    <t>ตร.ม.</t>
  </si>
  <si>
    <t>ชุด</t>
  </si>
  <si>
    <t>ภาษี</t>
  </si>
  <si>
    <t>มูลค่าเพิ่ม</t>
  </si>
  <si>
    <t>ประเภทครุภัณฑ์ลอยตัว (จัดซื้อ)</t>
  </si>
  <si>
    <t>ประเภท .........................................</t>
  </si>
  <si>
    <t xml:space="preserve"> - </t>
  </si>
  <si>
    <t>เงินประกันผลงานหัก                             0 %</t>
  </si>
  <si>
    <t>ภาษีมูลค่าเพิ่ม                                     7 %</t>
  </si>
  <si>
    <t xml:space="preserve">        รวมค่างานครุภัณฑ์ลอยตัว (จัดซื้อ)  เป็นเงินทั้งสิ้น</t>
  </si>
  <si>
    <t>ราคา/ตร.ม.</t>
  </si>
  <si>
    <t>รวมหมวดงานปรับปรุงห้องประชุมอู่หลง</t>
  </si>
  <si>
    <t xml:space="preserve">รวมหมวดงานปรับปรุงห้องประชุมพวงแสด </t>
  </si>
  <si>
    <t>รวมหมวดงานปรับปรุงห้องประชุมธรรมลังกา</t>
  </si>
  <si>
    <t>เงินล่วงหน้าจ่าย                                 0%</t>
  </si>
  <si>
    <t>เงินล่วงหน้าจ่าย                                   0 %</t>
  </si>
  <si>
    <t>หมวดงานรื้อถอน</t>
  </si>
  <si>
    <t xml:space="preserve">รวมงานปรับปรุงห้องประชุมพญาพิภักดิ์ </t>
  </si>
  <si>
    <t xml:space="preserve">งานปรับปรุงห้องประชุมพญาพิภักดิ์ </t>
  </si>
  <si>
    <t>เหมา</t>
  </si>
  <si>
    <t>หมวดงานเตรียมการ</t>
  </si>
  <si>
    <t>กั้นผนังและประตูชั่วคราวปิดล้อมพื้นที่ระหว่างดำเนินงาน</t>
  </si>
  <si>
    <t>หมวดงานพื้น</t>
  </si>
  <si>
    <t>หมวดงานผนัง</t>
  </si>
  <si>
    <t>ผนังบิดกลอนประตู (ไม่ระบุสเปค)</t>
  </si>
  <si>
    <t>CL-X ผ้าเพดานยิปซั่มบอร์ดฉาบเรียบ (ของเดิม) ทาสี</t>
  </si>
  <si>
    <t>หมวดงานเฟอร์นิเจอร์</t>
  </si>
  <si>
    <t>หมวดงานประตู</t>
  </si>
  <si>
    <t>ตร.ม</t>
  </si>
  <si>
    <t>หมวดงานอื่นๆ</t>
  </si>
  <si>
    <t>ม.</t>
  </si>
  <si>
    <t>งานปรับปรุงห้องประชุมอู่หลง</t>
  </si>
  <si>
    <t>W3-ผนังพื้นผิวเดิมทาสี</t>
  </si>
  <si>
    <t>ผนัง LAG ติดตั้ง TV</t>
  </si>
  <si>
    <t>หมวดงานผ้าเพดาน</t>
  </si>
  <si>
    <t>หวมดงานอื่นๆ</t>
  </si>
  <si>
    <t xml:space="preserve">งานปรับปรุงห้องประชุมพวงแสด </t>
  </si>
  <si>
    <t>ม้านั่งหุ้มนั่งเบาะสีส้ม</t>
  </si>
  <si>
    <t>งานปรับปรุงห้องประชุมเวียงกาหลง</t>
  </si>
  <si>
    <t>รวมงานปรับปรุงห้องประชุมเวียงกาหลง</t>
  </si>
  <si>
    <t>งานปรับปรุงห้องประชุมธรรมลังกา</t>
  </si>
  <si>
    <t>หมวดงานฝ้าเพดาน</t>
  </si>
  <si>
    <t>ทาสีฝ้าเพดาน</t>
  </si>
  <si>
    <t>งานปรับปรุงห้องประชุมจอมกิตติ</t>
  </si>
  <si>
    <t>งานรื้อถอน พื้น,ผนักตกแต่ง,ผนังเพดาน</t>
  </si>
  <si>
    <t>รวมหมวดงานปรับปรุงห้องประชุมจอมกิตติ</t>
  </si>
  <si>
    <t>ห้องประชุมธรรมลังกา</t>
  </si>
  <si>
    <t>ห้องประชุมจอมกิตติ</t>
  </si>
  <si>
    <t>ห้องประชุมพญาพิภักดิ์</t>
  </si>
  <si>
    <t>ห้องประชุมอู่หลง</t>
  </si>
  <si>
    <t>ห้องประชุมพวงแสด</t>
  </si>
  <si>
    <t>งานขนย้ายของออกจากพื้นที่พร้อมขนกลับคืน</t>
  </si>
  <si>
    <t>ผนังทาสี</t>
  </si>
  <si>
    <t>DX2-ประตูห้องแต่งตัว (ของเดิม) ซ่อมแซม ติดตั้งใหม่</t>
  </si>
  <si>
    <t>W3-ผนังพื้นผิว เต็มทาสี</t>
  </si>
  <si>
    <t>CL-X ฝ้าเพดานยิปซั่มบอร์ดฉาบเรียบ (ของเดิม) ทาสี</t>
  </si>
  <si>
    <t>LED01-LED RGBW ติดตั้งซ่อนบนฝ้า</t>
  </si>
  <si>
    <t>งานรื้อถอน พื้น ,ผนักตกแต่ง ,ผนังเพดาน</t>
  </si>
  <si>
    <t>งานริ้อถอน พื้น ,ผนังตกแต่ง ,ผ้าเดาน</t>
  </si>
  <si>
    <t>งานรื้อถอน พื้น, ผนังตกแต่ง, ฝ้าเพดาน</t>
  </si>
  <si>
    <t>งานขนย้ายของออกจากพื้นที่พร้อมขนกลับคิน</t>
  </si>
  <si>
    <t>งานครุภัณฑ์ลอยตัวจัดซื้อ</t>
  </si>
  <si>
    <t>ป1 ประตูบานคู่กระจก หนา 5 มม. ติดสติกเกอร์ฝ้า</t>
  </si>
  <si>
    <t>ลำโพงหลัก แบบที่ 1</t>
  </si>
  <si>
    <t>จอแสดงภาพ 85 นิ้ว</t>
  </si>
  <si>
    <t>จอแสดงภาพ 65 นิ้ว</t>
  </si>
  <si>
    <t>อุปกรณ์ตั้ง, ค่าแรงติดตั้ง, ค่าเข้าระบบ และอื่นๆ</t>
  </si>
  <si>
    <t>งานท่อราง, สายสัญญาณและสายไฟต่างๆ</t>
  </si>
  <si>
    <t>ระบบเสียงและระบบประชุม</t>
  </si>
  <si>
    <t>เครื่องผสมสัญญาณเสียง</t>
  </si>
  <si>
    <t>ระบบภาพ</t>
  </si>
  <si>
    <t>แผงส่งสัญญาณภาพ HDMI ผ่านสาย CATx</t>
  </si>
  <si>
    <t xml:space="preserve">เครื่องสลับสัญญาณภาพ HDMI </t>
  </si>
  <si>
    <t>จอแสดงภาพ 23 นิ้ว</t>
  </si>
  <si>
    <t>ตู้เก็บอุปกรณ์ขนาด 15U</t>
  </si>
  <si>
    <t>ห้องระชุมเวียงกาหลง</t>
  </si>
  <si>
    <t>เครื่องกระจายสัญญาณชุดประชุม</t>
  </si>
  <si>
    <t>ขาตั้งไมโครโฟนแบบตั้งพื้น</t>
  </si>
  <si>
    <t>ชุดรับสัญญาณภาพ HDMI ผ่านสาย CATx</t>
  </si>
  <si>
    <t>ชุดส่งสัญญาณภาพ HDMI ผ่านสาย CATx</t>
  </si>
  <si>
    <t>ตู้เก็บอุปกรณ์ขนาด 27U</t>
  </si>
  <si>
    <t>อุปกกรณ์ Digital Signage</t>
  </si>
  <si>
    <t>จอแสดงภาพ 42 นิ้ว</t>
  </si>
  <si>
    <t>Digital Signage สำหรับแสดงสื่อประชาสัมพันธ์</t>
  </si>
  <si>
    <t>เน็ตเวิคสวิตซ์ 8 Port 10/100/1000 Mbps</t>
  </si>
  <si>
    <t>เครื่องปรับแต่งสัญญาณภาพและเสียง</t>
  </si>
  <si>
    <t>รายละเอียดงานครุภัณฑ์ระบบโสตทัศนูปกรณ์</t>
  </si>
  <si>
    <t>หมวดงานระบบภาพและเสียง (อุปกรณ์พร้อมติดตั้ง)</t>
  </si>
  <si>
    <t>FL1 พื้นกรุแผ่นลามิเนต คลิ๊กล็อด ลายไม้ สีดำเข้ม</t>
  </si>
  <si>
    <t>ผนังติดตั้งสติ๊กเกอร์ความสะเอียดสูง 1440 CPI</t>
  </si>
  <si>
    <t>รวมค่าแรง</t>
  </si>
  <si>
    <t>ตัวอักษร กล่องอะคิลิค สีขาวขุน สูง 0.10 ม.ภายในติดไฟ COOL LIGHT</t>
  </si>
  <si>
    <t>ผนังติดตั้งสติ๊กเกอร์ความละเอียดสูง 1440 CPI</t>
  </si>
  <si>
    <t>LED01-LED RGBW ติดตั้งช่อนบนฝ้า</t>
  </si>
  <si>
    <t>LED02-LED RGBW ติดตั้งช่อนในผนังตกแต่ง (ไฟ STIP LIGHT)</t>
  </si>
  <si>
    <t>ตัวอักษร กล่องอะคิลิค สีขาวขุน สูง 0.10 ม. ภายในติดไฟ COOL LIGHT</t>
  </si>
  <si>
    <t>W2-ผนังโครงเคราไม้ 1 1/2"x3" กรุแผ่นไม้อัด 9 มม. ปิดทับด้วยลามิเนตสีขาว พร้อมเส้นแบ่งสแตนเลส</t>
  </si>
  <si>
    <t>TR01-LED TRACKLIGHT ส่องเวที ราง TRACK 3 ม.</t>
  </si>
  <si>
    <t>ตราจังหวัด สี่ขาว ขนาด 0.60 ม. ฉลุตัวอะคิลิค สีขาวขุน ภายในติดไฟ COOL LIGHT</t>
  </si>
  <si>
    <t>ตราจังหวัด สีขาว ขนาด 0.60 ม. ฉลุตัวอะคิลิค สีขาวขุน ภายในติดไฟ COOL LIGHT</t>
  </si>
  <si>
    <t>งานรื้อถอน พื้น ,ผนังตกแต่ง ,ผนังเพดาน</t>
  </si>
  <si>
    <t>ไมโครโฟนชุดประชุม สำหรับประธาน แบบที่1</t>
  </si>
  <si>
    <t>ไมโครโฟนชุดประชุม สำหรับผู้ร่วมประชุม แบบที่1</t>
  </si>
  <si>
    <t>เครื่องควบคุมการทำงานชุดประชุม แบบที่1</t>
  </si>
  <si>
    <t>ลำโพงหลัก แบบบที่2</t>
  </si>
  <si>
    <t xml:space="preserve">แผงส่งสัญญาณภาพ HDMI </t>
  </si>
  <si>
    <t>เครื่องกระจายสัญญาณ HDMI เข้า 1 ออก 4</t>
  </si>
  <si>
    <t>อุปกรณ์ติดตั้ง , ค่าแรงติดตั้ง , ค่าเข้าระบบ และอื่นๆ</t>
  </si>
  <si>
    <t xml:space="preserve">งานท่อราง, สายสัญญาณและสายไฟต่างๆ  </t>
  </si>
  <si>
    <t>รวมงานปรับปรุงห้องประชุมอู่หลง</t>
  </si>
  <si>
    <t>รวมงานปรับปรุงห้องประชุมพญาพิภักดิ์</t>
  </si>
  <si>
    <t>เครื่องควบคุมการทำงานชุดประชุม แบบที่2</t>
  </si>
  <si>
    <t>แผงส่งสัญญาณภาพ HDMI</t>
  </si>
  <si>
    <t>เครื่องกระจายสัญญาณ HDMI เข้า 1 ออก 2</t>
  </si>
  <si>
    <t>จอแสดงภาพ 55 นิ้ว</t>
  </si>
  <si>
    <t>รวมงานปรับปรุงห้องประชุมพวงแสด</t>
  </si>
  <si>
    <t>ระบบเสียง</t>
  </si>
  <si>
    <t>ไมโครโฟนชุดประชุม สำหรับประธาน แบบที่2</t>
  </si>
  <si>
    <t>ไมโครโฟนชุดประชุม สำหรับผู้ร่วมประชุม แบบที่2</t>
  </si>
  <si>
    <t>เครื่องขยายเสียง 2 ช่องขนาด 500วัตต์</t>
  </si>
  <si>
    <t>ลำโพงชนิด คอลั่ม  Column Speaker</t>
  </si>
  <si>
    <t>กล้องสำหรับประธาน แบบ PTZ พร้อมรีโมท</t>
  </si>
  <si>
    <t>เครื่องสลับสัญญาณภาพ</t>
  </si>
  <si>
    <t>เครื่องกระจายสัญญาณภาพ HDMI ผ่านสาย CATx ขนาด เข้า 1 ออก 4</t>
  </si>
  <si>
    <t>เครื่องเลือกสัญญาณภาพ HDMI ขนาด  เข้า1 ออก 8</t>
  </si>
  <si>
    <t>จอ LED 1.92 x 3.20 m</t>
  </si>
  <si>
    <t xml:space="preserve">เครื่องควบคุม จอ LED </t>
  </si>
  <si>
    <t>จอ LED ขนาด 2.56 x 1.44 m</t>
  </si>
  <si>
    <t>เครื่องแสดงสัญญาณภาพและเสียง</t>
  </si>
  <si>
    <t>เครื่อง</t>
  </si>
  <si>
    <t>รวมงานปรับปรุงห้องประชุมจอมกิติ</t>
  </si>
  <si>
    <t>รวมงานปรับปรุงห้องประชุมธรรมลังกา</t>
  </si>
  <si>
    <t xml:space="preserve"> ชุดติดผนังจอแสดงภาพ 42 นิ้ว</t>
  </si>
  <si>
    <t>รวมงาน Digital Signage สำหรับแสดงสื่อประชาสัมพันธ์</t>
  </si>
  <si>
    <t>A</t>
  </si>
  <si>
    <t>B</t>
  </si>
  <si>
    <t>C</t>
  </si>
  <si>
    <t>D</t>
  </si>
  <si>
    <t>E</t>
  </si>
  <si>
    <t>F</t>
  </si>
  <si>
    <t>G</t>
  </si>
  <si>
    <t>1</t>
  </si>
  <si>
    <t>2</t>
  </si>
  <si>
    <t>3</t>
  </si>
  <si>
    <t>4</t>
  </si>
  <si>
    <t>5</t>
  </si>
  <si>
    <t>6</t>
  </si>
  <si>
    <t>หมวดงานผ้าม่าน</t>
  </si>
  <si>
    <t>H</t>
  </si>
  <si>
    <t>W4-ผนังโครงเคราไม้ 1 1/2"x3" กรุแผ่น HMR ทาสี</t>
  </si>
  <si>
    <t>ผนังเลื่อนเปิดได้ ปิดทับหน้าต่างเดิม (ขนาด 2.45x1.80 ม.) อุปกรณ์บานเลื่อน ผนังโครงเคราไม้กรุแผ่นไม้อัด ปิดทับด้วยลามิแนตสีขาวพร้อมสติ๊กเกอร์ความละเอียดสูง 1440 CPI</t>
  </si>
  <si>
    <t>ฝ้าม่าน ขนาด 2.50x2.00 (ขนิดแบล็คอาท์)</t>
  </si>
  <si>
    <t>ป1 ประตูบานเลื่อนเดียว พร้อมอุปรกรณ์  โครงเคร่าไม้เส้นกรุแผ่น HMR ทำสี</t>
  </si>
  <si>
    <t>RD01-LED DOWNLGHT (DIMMABLE)</t>
  </si>
  <si>
    <t>ตราจังหวัด สีขาว ขนาด 0.60 ม. ฉลุด้วยอะคิลิค สีขาวขุน ภายในติดไฟ COOL LIGHT</t>
  </si>
  <si>
    <t>งานขนย้ายของออกจากพื้นที่ พร้อมขนกลับคืน</t>
  </si>
  <si>
    <t>W4-ผนังโครงเคร่าไม้ 1 1/2"x3" กรุแผ่น HMR ทาสี</t>
  </si>
  <si>
    <t>W1-ผนังโครงเคราไม้ 1 1/2"x3" กรุแผ่น HMR ดัดโค้ง ทาสี</t>
  </si>
  <si>
    <t>ป1 ประตูบานเลื่อนเดี่ยวกระจกใสหนา 5 มม. พร้อมอุปกรณ์</t>
  </si>
  <si>
    <t>ป2 ประตูบานเลื่อนเดี่ยว พร้อมอุปรกรณ์ โครงเคร่าไม้เส้นกรุแผ่น HMR ทาสี</t>
  </si>
  <si>
    <t>RA01-LED DOWNLGHT ส่องผนังตกแต่ง</t>
  </si>
  <si>
    <t>ป1 ประตูบานเปิดเดี่ยวกระจกใสหนา 5 มม. พร้อมอุปกรณ์</t>
  </si>
  <si>
    <t>FL1 พื้นกรุแผ่นลามิเนต คลิ๊กล็อค ลายไม้ สีดำเข้ม</t>
  </si>
  <si>
    <t>W1-ผนังโครงเคราไม้เส้น กรุแผ่น HMR ดัดโค้ง ทาสี</t>
  </si>
  <si>
    <t>W1-ผนังโครงเคร่าไม้เส้น กรุแผ่น HMR ดัดโค้ง ทาสี</t>
  </si>
  <si>
    <t>W2-ผนังโครงเคร่าไม้ 1 1/2"x3" กรุแผ่นไม้อัด 9 มม. ปิดทับด้วยลามิเนตสีขาว พร้อมเส้นแบ่งสแตนเลส</t>
  </si>
  <si>
    <t>TR01-LED TRACKLIGHT ส่องเวที ราง TRACk 3 ม.</t>
  </si>
  <si>
    <t>งานรื้อถอน พื้น, ผนังตกแต่ง, ผนังเพดาน (ห้องเตรียมอาหาร ห้องน้ำและห้องเก็บของ)</t>
  </si>
  <si>
    <t>ผนังกรุยิปซั่ม 12 มม. 2 ด้าน ฉาบเรียบ โครงเคราเหล็กชุบสังกะสี</t>
  </si>
  <si>
    <t>งานปิดซ่อมผิวฝ้าเพดานและทาสี</t>
  </si>
  <si>
    <t>งานย้ายตู้ไฟและตู้ระบบ (ดูแบบขยายห้องแต่งตัว)</t>
  </si>
  <si>
    <t>งานปรับปรุงห้องประชุมรับรอง ผู้ว่าราชการจังหวัดเชียราย</t>
  </si>
  <si>
    <t>ผนังกรุไม้อัด 2 ด้าน ความหนาไปน้อยกว่า 12 มม.โครงเคร่าเหล็กชุบสังกะสี</t>
  </si>
  <si>
    <t>ฝ้าเพดานยิปซั่มบบอร์ดฉาบเรียบทาสี</t>
  </si>
  <si>
    <t>ผนังสกิมโค้ท</t>
  </si>
  <si>
    <t>F1-พื้น ปูพรมขนห่วง คุณภาพ 2.50 ปอนด์</t>
  </si>
  <si>
    <t>F2-พื้น ลามิเนตคลิกล๊อค สีดำเข้ม</t>
  </si>
  <si>
    <t>หมวดงานเฟอร์นิเจอร์ built-in</t>
  </si>
  <si>
    <t>FT-04 ตู้ควบคุมตู้ไฟ ขนาด 1.65x3.00 ม.</t>
  </si>
  <si>
    <t>FT-05 ตู้เสื้อผ้า ขนาด 3.55x3.00 ม.</t>
  </si>
  <si>
    <t>FT-06 ตู้โชว์แขวนผนังในห้องน้ำ</t>
  </si>
  <si>
    <t>FT-07 โต๊ะทำงาน</t>
  </si>
  <si>
    <t>FT-01 ตู้ซิงค์ล้างจาน ขนาด 0.60 x 1.55 x 0.80 ม.</t>
  </si>
  <si>
    <t>FT-02 ตู้เคาน์เตอร์เตรียมอาหาร ขนาด 0.60 x 2.05 x 0.80 ม.</t>
  </si>
  <si>
    <t>รวมหมวดงานปรับปรุงห้องประชุมรับรอง ผู้ว่าราชการจังหวัดเชียราย</t>
  </si>
  <si>
    <t>รวมงานปรับปรุงห้องประชุมรับรอง ผู้ว่าราชการจังหวัดเชียราย</t>
  </si>
  <si>
    <t>FT-03 ตู้แขวนผนังห้องเตรียมอาหาร ขนาด 0.60 x 2.05 x 0.60 ม.</t>
  </si>
  <si>
    <t>W4ผนังเลื่อนเปิดได้ ปิดทับหน้าต่างเดิม+อุปกรณ์บานเลื่อน ผนังโครงเคร่าไม้กรุแผ่นไม้อัด ลายผ้าทอ เส้น PVC</t>
  </si>
  <si>
    <t>รวมบัวผนัง</t>
  </si>
  <si>
    <t>W2-ผนังโครงเคราไม้ 1 1/2"x3" กรุแผ่นไม้อัด 9 mm ปิดทับด้วยลามิเนตสีขาว พร้อมเส้นแบ่งสแตนเลส</t>
  </si>
  <si>
    <t>W3-ผนังโครงเคราไม้ 1 1/2"x3" กรุแผ่นไม้อัด 9 mm ปิดทับด้วยลามิเนตสีขาว พร้อมเส้นแบ่งสแตนเลส ติดตั้งสติ๊กเกอร์ความสะเอียดสูง 1440 CPI</t>
  </si>
  <si>
    <t>W3-ผนังโครงเคราไม้ 1 1/2"x3" กรุแผ่นไม้อัด 9 มม. ปิดทับด้วยลามิเนตสีขาว</t>
  </si>
  <si>
    <t>W5-ผนังพื้นผิวเดิมทาสี</t>
  </si>
  <si>
    <t>ผนังเลื่อนเปิดได้ ปิดทับหน้าต่างเดิม ขนาด 2.45x1.80 ม.+อุปกรณ์บานเลื่อน ผนังโครงเคร่าไม้กรุแผ่นไม้อัด  ปิดทับด้วยลามิเนตสีขาว</t>
  </si>
  <si>
    <t>5.1.</t>
  </si>
  <si>
    <t>ยอดยกไป</t>
  </si>
  <si>
    <t>ยอดยกมา</t>
  </si>
  <si>
    <t>รวมราคางานครุภัณฑ์ลอยตัว (จัดซื้อ) และโสตทัศนูปกรณ์</t>
  </si>
  <si>
    <t>สรุปงานครุภัณฑ์ลอยตัว (จัดซื้อ) และโสตทัศนูปกรณ์</t>
  </si>
  <si>
    <t>A-13/02/2566</t>
  </si>
  <si>
    <t xml:space="preserve">ชื่อโครงการ/งานก่อสร้าง </t>
  </si>
  <si>
    <t xml:space="preserve">สถานที่ก่อสร้าง                 </t>
  </si>
  <si>
    <t>แบบปรับปรุงห้องประชุมศาลากลางจังหวัดเชียงราย</t>
  </si>
  <si>
    <t xml:space="preserve"> ต.ริมกก อ.เมืองเชียงราย จ.เชียงราย</t>
  </si>
  <si>
    <t>ดอกเบี้ยเงินกู้                                      6 %</t>
  </si>
  <si>
    <t>ดอกเบี้ยเงินกู้                                     6%</t>
  </si>
  <si>
    <t>F.4 โต๊ะวางของ ขนาด 0.60X0.60X0.45 ม.</t>
  </si>
  <si>
    <t>F.5 โต๊ะกลางรับแขก ขนาด 0.70X0.70X0.45 ม.</t>
  </si>
  <si>
    <r>
      <t xml:space="preserve">F.6 โต๊ะวางของ ขนาด </t>
    </r>
    <r>
      <rPr>
        <sz val="11"/>
        <color theme="1"/>
        <rFont val="Technic"/>
        <charset val="2"/>
      </rPr>
      <t>Ø</t>
    </r>
    <r>
      <rPr>
        <sz val="16"/>
        <color theme="1"/>
        <rFont val="TH SarabunPSK"/>
        <family val="2"/>
      </rPr>
      <t xml:space="preserve"> 0.48X0.45</t>
    </r>
  </si>
  <si>
    <t>F.7 โต๊ะวางของ  ขนาด Ø 0.60X0.75</t>
  </si>
  <si>
    <t>F.8 โต๊ะทำงาน ขนาด 0.80X1.60X0.75 ม.</t>
  </si>
  <si>
    <t>F.9 ตู้เก็บของ,วางของ ขนาด 0.60X1.75X0.75 ม.</t>
  </si>
  <si>
    <t>F.10 ตู้เก็บของ,วางของ ขนาด 0.60X0.95X0.75 ม.</t>
  </si>
  <si>
    <t>F.2 เก้าอี้ทรงหลุยส์</t>
  </si>
  <si>
    <t>แบบ ปร.4 และ ปร.5 ที่ แนบ จำนวน</t>
  </si>
  <si>
    <t>แบบสรุปราคากลาง</t>
  </si>
  <si>
    <t>ราคากลางเมื่อวันที่</t>
  </si>
  <si>
    <t xml:space="preserve">แบบแสดงรายการ ปริมาณงานราคากลาง ค่าวัสดุ และค่าแรง </t>
  </si>
  <si>
    <r>
      <t xml:space="preserve">                </t>
    </r>
    <r>
      <rPr>
        <b/>
        <sz val="14"/>
        <rFont val="TH SarabunPSK"/>
        <family val="2"/>
      </rPr>
      <t xml:space="preserve"> คณะกรรมการราคากลางตามคำสั่งจังหวัดเชียงราย ที่ 6533/2565 และ คำสั่งจังหวัดเชียงราย ที่ 1473/2566</t>
    </r>
  </si>
  <si>
    <t xml:space="preserve"> นายสุรศักดิ์ สกุลวงศ์ธนา</t>
  </si>
  <si>
    <t>นิติกรชำนาญการพิเศษ 
สำนักงานจังหวัดเชียงราย</t>
  </si>
  <si>
    <t>(..................................................)</t>
  </si>
  <si>
    <t>นายช่างโยธาอาวุโส สำนักงานโยธาธิการและผังเมืองจังหวัดเชียงราย</t>
  </si>
  <si>
    <t>(................................................)</t>
  </si>
  <si>
    <t xml:space="preserve">   นายณรงค์พล นันธิกุล  </t>
  </si>
  <si>
    <t>นักวิชาการคอมพิวเตอร์ปฏิบัติการ
สำนักงานจังหวัดเชียงราย</t>
  </si>
  <si>
    <t xml:space="preserve">           นายธีรยุทธ กุคำใส </t>
  </si>
  <si>
    <t xml:space="preserve">      (.................................................)</t>
  </si>
  <si>
    <t xml:space="preserve">    นักวิเคราะห์นโยบายและแผนปฏิบัติการ สำนักงานจังหวัดเชียงราย</t>
  </si>
  <si>
    <t xml:space="preserve">       นายนิมิตร  วงษ์ยะลา  </t>
  </si>
  <si>
    <t xml:space="preserve">    (..................................................)</t>
  </si>
  <si>
    <t xml:space="preserve">    (...................................................)</t>
  </si>
  <si>
    <t xml:space="preserve">      นางสาวรัชนีวรรณ ปินใจ</t>
  </si>
  <si>
    <t>D1 ประตูบานเปิดเดี่ยวไม้สัก  วงกบไม้เนื้อแข็ง</t>
  </si>
  <si>
    <t xml:space="preserve">I </t>
  </si>
  <si>
    <t xml:space="preserve">โต๊ะหมู่บูชา ไม้สัก หมู่ 9 </t>
  </si>
  <si>
    <t>เก้าอี้ประชุมสำหรับประธาน</t>
  </si>
  <si>
    <t>งานครุภัณฑ์ประกอบห้องประชุม</t>
  </si>
  <si>
    <t>รวมงานครุภัณฑ์ประกอบห้องประชุม</t>
  </si>
  <si>
    <t>I</t>
  </si>
  <si>
    <t xml:space="preserve">            สถาปนิกชำนาญการพิเศษ สำนักงานโยธาธิการ
                     และผังเมืองจังหวัดเชียงราย</t>
  </si>
  <si>
    <t>แบบสรุปราคากลางงานครุภัณฑ์ลอยตัว (จัดซื้อ)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</si>
</sst>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_(* #,##0.00_);_(* \(#,##0.00\);_(* &quot;-&quot;??_);_(@_)"/>
    <numFmt numFmtId="188" formatCode="_-* #,##0.0_-;\-* #,##0.0_-;_-* &quot;-&quot;??_-;_-@_-"/>
    <numFmt numFmtId="189" formatCode="_-* #,##0_-;\-* #,##0_-;_-* &quot;-&quot;??_-;_-@_-"/>
    <numFmt numFmtId="190" formatCode="0.000000"/>
    <numFmt numFmtId="191" formatCode="0.0000"/>
    <numFmt numFmtId="192" formatCode="#,##0.0000;[Red]\-#,##0.0000"/>
    <numFmt numFmtId="193" formatCode="#,##0.0000_);[Red]\(#,##0.0000\)"/>
    <numFmt numFmtId="194" formatCode="#,##0.00000_);[Red]\(#,##0.00000\)"/>
    <numFmt numFmtId="195" formatCode="#,##0.0000;[Red]#,##0.0000"/>
    <numFmt numFmtId="196" formatCode="#,##0.0000"/>
    <numFmt numFmtId="197" formatCode="_(* #,##0_);_(* \(#,##0\);_(* &quot;-&quot;??_);_(@_)"/>
    <numFmt numFmtId="198" formatCode="_-&quot;฿&quot;* #,##0_-;\-&quot;฿&quot;* #,##0_-;_-&quot;฿&quot;* &quot;-&quot;??_-;_-@_-"/>
    <numFmt numFmtId="199" formatCode="0.0"/>
    <numFmt numFmtId="200" formatCode="[$-107041E]d\ mmmm\ yyyy;@"/>
  </numFmts>
  <fonts count="31">
    <font>
      <sz val="10"/>
      <name val="Arial"/>
      <charset val="222"/>
    </font>
    <font>
      <sz val="10"/>
      <name val="Arial"/>
      <family val="2"/>
    </font>
    <font>
      <u/>
      <sz val="10"/>
      <color indexed="12"/>
      <name val="Arial"/>
      <family val="2"/>
    </font>
    <font>
      <sz val="14"/>
      <name val="Angsana New"/>
      <family val="1"/>
    </font>
    <font>
      <sz val="12"/>
      <name val="EucrosiaUPC"/>
      <family val="1"/>
      <charset val="222"/>
    </font>
    <font>
      <sz val="11"/>
      <color indexed="8"/>
      <name val="Tahoma"/>
      <family val="2"/>
      <charset val="222"/>
    </font>
    <font>
      <sz val="8"/>
      <name val="Arial"/>
      <family val="2"/>
    </font>
    <font>
      <sz val="14"/>
      <name val="Cordia New"/>
      <family val="2"/>
    </font>
    <font>
      <sz val="10"/>
      <name val="Arial"/>
      <family val="2"/>
    </font>
    <font>
      <sz val="14"/>
      <name val="TH SarabunPSK"/>
      <family val="2"/>
    </font>
    <font>
      <b/>
      <sz val="14"/>
      <name val="TH SarabunPSK"/>
      <family val="2"/>
    </font>
    <font>
      <b/>
      <sz val="18"/>
      <name val="TH SarabunPSK"/>
      <family val="2"/>
    </font>
    <font>
      <sz val="16"/>
      <name val="TH SarabunPSK"/>
      <family val="2"/>
    </font>
    <font>
      <b/>
      <sz val="16"/>
      <name val="TH SarabunPSK"/>
      <family val="2"/>
    </font>
    <font>
      <sz val="12"/>
      <name val="TH SarabunPSK"/>
      <family val="2"/>
    </font>
    <font>
      <sz val="10"/>
      <name val="TH SarabunPSK"/>
      <family val="2"/>
    </font>
    <font>
      <b/>
      <u/>
      <sz val="14"/>
      <name val="TH SarabunPSK"/>
      <family val="2"/>
    </font>
    <font>
      <b/>
      <sz val="20"/>
      <color rgb="FFC00000"/>
      <name val="TH SarabunPSK"/>
      <family val="2"/>
    </font>
    <font>
      <b/>
      <sz val="20"/>
      <name val="TH SarabunPSK"/>
      <family val="2"/>
    </font>
    <font>
      <b/>
      <sz val="16"/>
      <color theme="5" tint="-0.249977111117893"/>
      <name val="TH SarabunPSK"/>
      <family val="2"/>
    </font>
    <font>
      <u/>
      <sz val="10"/>
      <color indexed="12"/>
      <name val="TH SarabunPSK"/>
      <family val="2"/>
    </font>
    <font>
      <sz val="10"/>
      <name val="Arial"/>
      <family val="2"/>
    </font>
    <font>
      <b/>
      <sz val="15"/>
      <name val="TH SarabunPSK"/>
      <family val="2"/>
    </font>
    <font>
      <sz val="14"/>
      <name val="EucrosiaUPC"/>
      <family val="1"/>
    </font>
    <font>
      <sz val="16"/>
      <color theme="1"/>
      <name val="TH SarabunPSK"/>
      <family val="2"/>
    </font>
    <font>
      <b/>
      <sz val="16"/>
      <color theme="1"/>
      <name val="TH SarabunPSK"/>
      <family val="2"/>
    </font>
    <font>
      <sz val="16"/>
      <color rgb="FFC00000"/>
      <name val="TH SarabunPSK"/>
      <family val="2"/>
    </font>
    <font>
      <sz val="11"/>
      <color theme="1"/>
      <name val="Technic"/>
      <charset val="2"/>
    </font>
    <font>
      <sz val="15"/>
      <color theme="1"/>
      <name val="TH SarabunPSK"/>
      <family val="2"/>
    </font>
    <font>
      <b/>
      <u/>
      <sz val="16"/>
      <color theme="1"/>
      <name val="TH SarabunPSK"/>
      <family val="2"/>
    </font>
    <font>
      <b/>
      <u/>
      <sz val="16"/>
      <name val="TH SarabunPSK"/>
      <family val="2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</borders>
  <cellStyleXfs count="34">
    <xf numFmtId="0" fontId="0" fillId="0" borderId="0"/>
    <xf numFmtId="0" fontId="5" fillId="0" borderId="0"/>
    <xf numFmtId="0" fontId="2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0" fontId="4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0" fontId="3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7" fillId="0" borderId="0"/>
    <xf numFmtId="0" fontId="7" fillId="0" borderId="0"/>
    <xf numFmtId="0" fontId="23" fillId="0" borderId="0"/>
    <xf numFmtId="43" fontId="7" fillId="0" borderId="0" applyFont="0" applyFill="0" applyBorder="0" applyAlignment="0" applyProtection="0"/>
  </cellStyleXfs>
  <cellXfs count="628">
    <xf numFmtId="0" fontId="0" fillId="0" borderId="0" xfId="0"/>
    <xf numFmtId="0" fontId="11" fillId="0" borderId="0" xfId="0" applyFont="1" applyAlignment="1">
      <alignment horizontal="center"/>
    </xf>
    <xf numFmtId="0" fontId="12" fillId="0" borderId="0" xfId="0" applyFont="1"/>
    <xf numFmtId="0" fontId="13" fillId="0" borderId="3" xfId="0" applyFont="1" applyBorder="1" applyAlignment="1">
      <alignment horizontal="left"/>
    </xf>
    <xf numFmtId="0" fontId="13" fillId="0" borderId="3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2" fillId="0" borderId="15" xfId="0" applyFont="1" applyBorder="1"/>
    <xf numFmtId="0" fontId="13" fillId="0" borderId="12" xfId="0" applyFont="1" applyBorder="1"/>
    <xf numFmtId="0" fontId="12" fillId="0" borderId="12" xfId="0" applyFont="1" applyBorder="1"/>
    <xf numFmtId="0" fontId="12" fillId="0" borderId="12" xfId="0" applyFont="1" applyBorder="1" applyAlignment="1">
      <alignment horizontal="left"/>
    </xf>
    <xf numFmtId="40" fontId="12" fillId="0" borderId="0" xfId="10" applyFont="1" applyAlignment="1"/>
    <xf numFmtId="0" fontId="13" fillId="0" borderId="0" xfId="0" applyFont="1" applyAlignment="1">
      <alignment wrapText="1"/>
    </xf>
    <xf numFmtId="192" fontId="12" fillId="0" borderId="0" xfId="10" applyNumberFormat="1" applyFont="1" applyAlignment="1">
      <alignment horizontal="center"/>
    </xf>
    <xf numFmtId="193" fontId="13" fillId="0" borderId="0" xfId="10" applyNumberFormat="1" applyFont="1" applyFill="1" applyAlignment="1"/>
    <xf numFmtId="0" fontId="14" fillId="0" borderId="0" xfId="17" applyFont="1"/>
    <xf numFmtId="0" fontId="15" fillId="0" borderId="0" xfId="0" applyFont="1"/>
    <xf numFmtId="189" fontId="12" fillId="4" borderId="1" xfId="3" applyNumberFormat="1" applyFont="1" applyFill="1" applyBorder="1" applyAlignment="1"/>
    <xf numFmtId="38" fontId="12" fillId="5" borderId="1" xfId="10" applyNumberFormat="1" applyFont="1" applyFill="1" applyBorder="1" applyAlignment="1">
      <alignment horizontal="right"/>
    </xf>
    <xf numFmtId="194" fontId="12" fillId="0" borderId="1" xfId="10" applyNumberFormat="1" applyFont="1" applyBorder="1" applyAlignment="1"/>
    <xf numFmtId="195" fontId="11" fillId="6" borderId="1" xfId="0" applyNumberFormat="1" applyFont="1" applyFill="1" applyBorder="1"/>
    <xf numFmtId="0" fontId="14" fillId="0" borderId="1" xfId="17" applyFont="1" applyBorder="1"/>
    <xf numFmtId="0" fontId="15" fillId="0" borderId="1" xfId="0" applyFont="1" applyBorder="1"/>
    <xf numFmtId="0" fontId="13" fillId="0" borderId="13" xfId="0" applyFont="1" applyBorder="1"/>
    <xf numFmtId="0" fontId="12" fillId="0" borderId="13" xfId="0" applyFont="1" applyBorder="1"/>
    <xf numFmtId="191" fontId="12" fillId="6" borderId="1" xfId="0" applyNumberFormat="1" applyFont="1" applyFill="1" applyBorder="1"/>
    <xf numFmtId="192" fontId="12" fillId="6" borderId="1" xfId="10" applyNumberFormat="1" applyFont="1" applyFill="1" applyBorder="1" applyAlignment="1">
      <alignment horizontal="right"/>
    </xf>
    <xf numFmtId="0" fontId="13" fillId="0" borderId="16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2" fillId="0" borderId="9" xfId="0" applyFont="1" applyBorder="1" applyAlignment="1">
      <alignment horizontal="center"/>
    </xf>
    <xf numFmtId="0" fontId="12" fillId="0" borderId="9" xfId="0" applyFont="1" applyBorder="1" applyAlignment="1">
      <alignment horizontal="left"/>
    </xf>
    <xf numFmtId="196" fontId="12" fillId="0" borderId="9" xfId="0" applyNumberFormat="1" applyFont="1" applyBorder="1" applyAlignment="1">
      <alignment horizontal="center"/>
    </xf>
    <xf numFmtId="0" fontId="12" fillId="0" borderId="9" xfId="0" applyFont="1" applyBorder="1"/>
    <xf numFmtId="0" fontId="12" fillId="0" borderId="2" xfId="0" applyFont="1" applyBorder="1" applyAlignment="1">
      <alignment horizontal="center"/>
    </xf>
    <xf numFmtId="0" fontId="12" fillId="0" borderId="2" xfId="0" applyFont="1" applyBorder="1" applyAlignment="1">
      <alignment horizontal="left"/>
    </xf>
    <xf numFmtId="43" fontId="12" fillId="0" borderId="2" xfId="3" applyFont="1" applyBorder="1" applyAlignment="1">
      <alignment horizontal="right"/>
    </xf>
    <xf numFmtId="4" fontId="12" fillId="0" borderId="2" xfId="0" applyNumberFormat="1" applyFont="1" applyBorder="1" applyAlignment="1">
      <alignment horizontal="center"/>
    </xf>
    <xf numFmtId="0" fontId="12" fillId="0" borderId="2" xfId="0" applyFont="1" applyBorder="1"/>
    <xf numFmtId="0" fontId="12" fillId="0" borderId="7" xfId="0" applyFont="1" applyBorder="1"/>
    <xf numFmtId="43" fontId="12" fillId="3" borderId="1" xfId="3" applyFont="1" applyFill="1" applyBorder="1" applyAlignment="1">
      <alignment horizontal="right"/>
    </xf>
    <xf numFmtId="43" fontId="12" fillId="7" borderId="1" xfId="3" applyFont="1" applyFill="1" applyBorder="1" applyAlignment="1"/>
    <xf numFmtId="0" fontId="12" fillId="0" borderId="17" xfId="0" applyFont="1" applyBorder="1" applyAlignment="1">
      <alignment horizontal="left"/>
    </xf>
    <xf numFmtId="0" fontId="10" fillId="0" borderId="1" xfId="0" applyFont="1" applyBorder="1" applyAlignment="1">
      <alignment horizontal="left"/>
    </xf>
    <xf numFmtId="43" fontId="12" fillId="0" borderId="2" xfId="3" applyFont="1" applyBorder="1"/>
    <xf numFmtId="40" fontId="12" fillId="0" borderId="0" xfId="10" applyFont="1" applyFill="1" applyBorder="1" applyAlignment="1"/>
    <xf numFmtId="192" fontId="12" fillId="0" borderId="0" xfId="10" applyNumberFormat="1" applyFont="1" applyFill="1" applyBorder="1" applyAlignment="1">
      <alignment horizontal="center"/>
    </xf>
    <xf numFmtId="193" fontId="13" fillId="0" borderId="0" xfId="10" applyNumberFormat="1" applyFont="1" applyFill="1" applyBorder="1" applyAlignment="1"/>
    <xf numFmtId="0" fontId="9" fillId="0" borderId="9" xfId="0" applyFont="1" applyBorder="1" applyAlignment="1">
      <alignment horizontal="left"/>
    </xf>
    <xf numFmtId="188" fontId="12" fillId="0" borderId="0" xfId="3" applyNumberFormat="1" applyFont="1" applyFill="1" applyBorder="1" applyAlignment="1">
      <alignment horizontal="right"/>
    </xf>
    <xf numFmtId="189" fontId="12" fillId="0" borderId="0" xfId="3" applyNumberFormat="1" applyFont="1" applyFill="1" applyBorder="1" applyAlignment="1"/>
    <xf numFmtId="38" fontId="12" fillId="0" borderId="0" xfId="10" applyNumberFormat="1" applyFont="1" applyFill="1" applyBorder="1" applyAlignment="1">
      <alignment horizontal="right"/>
    </xf>
    <xf numFmtId="194" fontId="12" fillId="0" borderId="0" xfId="10" applyNumberFormat="1" applyFont="1" applyFill="1" applyBorder="1" applyAlignment="1"/>
    <xf numFmtId="190" fontId="12" fillId="0" borderId="0" xfId="17" applyNumberFormat="1" applyFont="1"/>
    <xf numFmtId="195" fontId="11" fillId="0" borderId="0" xfId="0" applyNumberFormat="1" applyFont="1"/>
    <xf numFmtId="0" fontId="9" fillId="0" borderId="2" xfId="0" applyFont="1" applyBorder="1" applyAlignment="1">
      <alignment horizontal="left"/>
    </xf>
    <xf numFmtId="43" fontId="12" fillId="0" borderId="0" xfId="3" applyFont="1" applyFill="1" applyBorder="1" applyAlignment="1"/>
    <xf numFmtId="191" fontId="9" fillId="0" borderId="0" xfId="0" applyNumberFormat="1" applyFont="1"/>
    <xf numFmtId="192" fontId="9" fillId="0" borderId="0" xfId="10" applyNumberFormat="1" applyFont="1" applyFill="1" applyBorder="1" applyAlignment="1">
      <alignment horizontal="right"/>
    </xf>
    <xf numFmtId="0" fontId="9" fillId="0" borderId="0" xfId="0" applyFont="1"/>
    <xf numFmtId="0" fontId="9" fillId="0" borderId="0" xfId="17" applyFont="1"/>
    <xf numFmtId="0" fontId="12" fillId="0" borderId="6" xfId="0" applyFont="1" applyBorder="1" applyAlignment="1">
      <alignment horizontal="center"/>
    </xf>
    <xf numFmtId="0" fontId="9" fillId="0" borderId="6" xfId="0" applyFont="1" applyBorder="1"/>
    <xf numFmtId="4" fontId="12" fillId="0" borderId="6" xfId="0" applyNumberFormat="1" applyFont="1" applyBorder="1" applyAlignment="1">
      <alignment horizontal="center"/>
    </xf>
    <xf numFmtId="43" fontId="12" fillId="0" borderId="6" xfId="3" applyFont="1" applyBorder="1"/>
    <xf numFmtId="0" fontId="12" fillId="0" borderId="6" xfId="0" applyFont="1" applyBorder="1"/>
    <xf numFmtId="0" fontId="13" fillId="0" borderId="14" xfId="0" applyFont="1" applyBorder="1" applyAlignment="1">
      <alignment horizontal="center"/>
    </xf>
    <xf numFmtId="0" fontId="12" fillId="0" borderId="19" xfId="0" applyFont="1" applyBorder="1"/>
    <xf numFmtId="195" fontId="12" fillId="0" borderId="15" xfId="0" applyNumberFormat="1" applyFont="1" applyBorder="1" applyAlignment="1">
      <alignment horizontal="center"/>
    </xf>
    <xf numFmtId="4" fontId="12" fillId="0" borderId="18" xfId="0" applyNumberFormat="1" applyFont="1" applyBorder="1" applyAlignment="1">
      <alignment horizontal="center"/>
    </xf>
    <xf numFmtId="0" fontId="12" fillId="0" borderId="14" xfId="0" applyFont="1" applyBorder="1"/>
    <xf numFmtId="40" fontId="12" fillId="0" borderId="0" xfId="10" applyFont="1" applyAlignment="1">
      <alignment horizontal="center"/>
    </xf>
    <xf numFmtId="4" fontId="12" fillId="0" borderId="12" xfId="0" applyNumberFormat="1" applyFont="1" applyBorder="1" applyAlignment="1">
      <alignment horizontal="center"/>
    </xf>
    <xf numFmtId="4" fontId="12" fillId="0" borderId="8" xfId="0" applyNumberFormat="1" applyFont="1" applyBorder="1" applyAlignment="1">
      <alignment horizontal="center"/>
    </xf>
    <xf numFmtId="43" fontId="13" fillId="2" borderId="21" xfId="3" applyFont="1" applyFill="1" applyBorder="1" applyAlignment="1">
      <alignment horizontal="right"/>
    </xf>
    <xf numFmtId="43" fontId="12" fillId="0" borderId="0" xfId="3" applyFont="1" applyAlignment="1"/>
    <xf numFmtId="192" fontId="12" fillId="0" borderId="0" xfId="3" applyNumberFormat="1" applyFont="1" applyAlignment="1">
      <alignment horizontal="center"/>
    </xf>
    <xf numFmtId="0" fontId="12" fillId="0" borderId="20" xfId="0" applyFont="1" applyBorder="1"/>
    <xf numFmtId="0" fontId="13" fillId="0" borderId="20" xfId="0" applyFont="1" applyBorder="1" applyAlignment="1">
      <alignment horizontal="left"/>
    </xf>
    <xf numFmtId="4" fontId="12" fillId="0" borderId="20" xfId="0" applyNumberFormat="1" applyFont="1" applyBorder="1" applyAlignment="1">
      <alignment horizontal="center"/>
    </xf>
    <xf numFmtId="43" fontId="12" fillId="0" borderId="3" xfId="3" applyFont="1" applyBorder="1"/>
    <xf numFmtId="0" fontId="12" fillId="0" borderId="37" xfId="0" applyFont="1" applyBorder="1"/>
    <xf numFmtId="189" fontId="10" fillId="0" borderId="15" xfId="3" applyNumberFormat="1" applyFont="1" applyBorder="1" applyAlignment="1">
      <alignment horizontal="center"/>
    </xf>
    <xf numFmtId="0" fontId="9" fillId="0" borderId="15" xfId="0" applyFont="1" applyBorder="1"/>
    <xf numFmtId="43" fontId="9" fillId="0" borderId="15" xfId="3" applyFont="1" applyBorder="1"/>
    <xf numFmtId="0" fontId="9" fillId="0" borderId="20" xfId="0" applyFont="1" applyBorder="1" applyAlignment="1">
      <alignment horizontal="left"/>
    </xf>
    <xf numFmtId="189" fontId="10" fillId="0" borderId="20" xfId="3" applyNumberFormat="1" applyFont="1" applyBorder="1" applyAlignment="1">
      <alignment horizontal="center"/>
    </xf>
    <xf numFmtId="0" fontId="9" fillId="0" borderId="20" xfId="0" applyFont="1" applyBorder="1"/>
    <xf numFmtId="43" fontId="9" fillId="0" borderId="20" xfId="3" applyFont="1" applyBorder="1"/>
    <xf numFmtId="0" fontId="13" fillId="0" borderId="0" xfId="0" applyFont="1"/>
    <xf numFmtId="0" fontId="13" fillId="0" borderId="0" xfId="0" applyFont="1" applyAlignment="1">
      <alignment horizontal="left"/>
    </xf>
    <xf numFmtId="0" fontId="9" fillId="0" borderId="0" xfId="17" applyFont="1" applyAlignment="1">
      <alignment horizontal="left"/>
    </xf>
    <xf numFmtId="0" fontId="9" fillId="0" borderId="0" xfId="0" applyFont="1" applyAlignment="1">
      <alignment horizontal="right"/>
    </xf>
    <xf numFmtId="0" fontId="9" fillId="0" borderId="0" xfId="0" applyFont="1" applyAlignment="1">
      <alignment horizontal="center"/>
    </xf>
    <xf numFmtId="0" fontId="12" fillId="0" borderId="0" xfId="17" applyFont="1"/>
    <xf numFmtId="0" fontId="9" fillId="0" borderId="0" xfId="17" applyFont="1" applyAlignment="1">
      <alignment horizontal="center"/>
    </xf>
    <xf numFmtId="0" fontId="9" fillId="0" borderId="0" xfId="17" applyFont="1" applyAlignment="1">
      <alignment horizontal="right"/>
    </xf>
    <xf numFmtId="0" fontId="9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43" fontId="12" fillId="0" borderId="14" xfId="3" applyFont="1" applyBorder="1"/>
    <xf numFmtId="0" fontId="13" fillId="0" borderId="5" xfId="0" applyFont="1" applyBorder="1"/>
    <xf numFmtId="0" fontId="12" fillId="0" borderId="5" xfId="0" applyFont="1" applyBorder="1"/>
    <xf numFmtId="0" fontId="12" fillId="0" borderId="5" xfId="0" applyFont="1" applyBorder="1" applyAlignment="1">
      <alignment horizontal="left"/>
    </xf>
    <xf numFmtId="0" fontId="12" fillId="0" borderId="13" xfId="0" applyFont="1" applyBorder="1" applyAlignment="1">
      <alignment horizontal="center"/>
    </xf>
    <xf numFmtId="0" fontId="13" fillId="0" borderId="16" xfId="0" applyFont="1" applyBorder="1" applyAlignment="1">
      <alignment vertical="center" wrapText="1"/>
    </xf>
    <xf numFmtId="0" fontId="10" fillId="0" borderId="10" xfId="0" applyFont="1" applyBorder="1" applyAlignment="1">
      <alignment horizontal="left"/>
    </xf>
    <xf numFmtId="0" fontId="16" fillId="0" borderId="8" xfId="0" applyFont="1" applyBorder="1" applyAlignment="1">
      <alignment horizontal="left"/>
    </xf>
    <xf numFmtId="0" fontId="12" fillId="0" borderId="8" xfId="0" applyFont="1" applyBorder="1"/>
    <xf numFmtId="0" fontId="12" fillId="0" borderId="24" xfId="0" applyFont="1" applyBorder="1" applyAlignment="1">
      <alignment horizontal="left"/>
    </xf>
    <xf numFmtId="0" fontId="12" fillId="0" borderId="11" xfId="0" applyFont="1" applyBorder="1" applyAlignment="1">
      <alignment horizontal="left"/>
    </xf>
    <xf numFmtId="4" fontId="13" fillId="0" borderId="2" xfId="0" applyNumberFormat="1" applyFont="1" applyBorder="1" applyAlignment="1">
      <alignment horizontal="right"/>
    </xf>
    <xf numFmtId="0" fontId="12" fillId="0" borderId="10" xfId="0" applyFont="1" applyBorder="1" applyAlignment="1">
      <alignment horizontal="left"/>
    </xf>
    <xf numFmtId="0" fontId="12" fillId="0" borderId="8" xfId="0" applyFont="1" applyBorder="1" applyAlignment="1">
      <alignment horizontal="left"/>
    </xf>
    <xf numFmtId="4" fontId="13" fillId="0" borderId="17" xfId="0" applyNumberFormat="1" applyFont="1" applyBorder="1" applyAlignment="1">
      <alignment horizontal="right"/>
    </xf>
    <xf numFmtId="43" fontId="17" fillId="0" borderId="0" xfId="0" applyNumberFormat="1" applyFont="1"/>
    <xf numFmtId="43" fontId="18" fillId="0" borderId="0" xfId="3" applyFont="1"/>
    <xf numFmtId="43" fontId="19" fillId="0" borderId="0" xfId="0" applyNumberFormat="1" applyFont="1"/>
    <xf numFmtId="43" fontId="13" fillId="2" borderId="21" xfId="3" applyFont="1" applyFill="1" applyBorder="1" applyAlignment="1"/>
    <xf numFmtId="0" fontId="12" fillId="0" borderId="25" xfId="0" applyFont="1" applyBorder="1" applyAlignment="1">
      <alignment horizontal="center"/>
    </xf>
    <xf numFmtId="0" fontId="12" fillId="0" borderId="4" xfId="0" applyFont="1" applyBorder="1"/>
    <xf numFmtId="0" fontId="13" fillId="0" borderId="26" xfId="0" applyFont="1" applyBorder="1" applyAlignment="1">
      <alignment horizontal="left"/>
    </xf>
    <xf numFmtId="0" fontId="12" fillId="0" borderId="27" xfId="0" applyFont="1" applyBorder="1"/>
    <xf numFmtId="0" fontId="20" fillId="0" borderId="0" xfId="2" applyFont="1" applyAlignment="1" applyProtection="1">
      <alignment horizontal="left"/>
    </xf>
    <xf numFmtId="43" fontId="12" fillId="0" borderId="2" xfId="3" applyFont="1" applyBorder="1" applyAlignment="1">
      <alignment horizontal="center"/>
    </xf>
    <xf numFmtId="196" fontId="12" fillId="0" borderId="2" xfId="0" applyNumberFormat="1" applyFont="1" applyBorder="1" applyAlignment="1">
      <alignment horizontal="center"/>
    </xf>
    <xf numFmtId="43" fontId="12" fillId="0" borderId="41" xfId="3" applyFont="1" applyFill="1" applyBorder="1" applyAlignment="1">
      <alignment horizontal="right"/>
    </xf>
    <xf numFmtId="191" fontId="12" fillId="0" borderId="41" xfId="0" applyNumberFormat="1" applyFont="1" applyBorder="1"/>
    <xf numFmtId="192" fontId="12" fillId="0" borderId="0" xfId="10" applyNumberFormat="1" applyFont="1" applyFill="1" applyBorder="1" applyAlignment="1">
      <alignment horizontal="right"/>
    </xf>
    <xf numFmtId="0" fontId="22" fillId="0" borderId="23" xfId="0" applyFont="1" applyBorder="1" applyAlignment="1">
      <alignment horizontal="center"/>
    </xf>
    <xf numFmtId="0" fontId="22" fillId="0" borderId="22" xfId="0" applyFont="1" applyBorder="1" applyAlignment="1">
      <alignment horizontal="center" vertical="center" wrapText="1"/>
    </xf>
    <xf numFmtId="4" fontId="12" fillId="0" borderId="9" xfId="0" applyNumberFormat="1" applyFont="1" applyBorder="1" applyAlignment="1">
      <alignment horizontal="center"/>
    </xf>
    <xf numFmtId="9" fontId="12" fillId="0" borderId="9" xfId="29" applyFont="1" applyBorder="1" applyAlignment="1">
      <alignment horizontal="center"/>
    </xf>
    <xf numFmtId="43" fontId="12" fillId="0" borderId="9" xfId="3" applyFont="1" applyBorder="1"/>
    <xf numFmtId="43" fontId="12" fillId="0" borderId="0" xfId="3" applyFont="1"/>
    <xf numFmtId="0" fontId="12" fillId="0" borderId="41" xfId="0" applyFont="1" applyBorder="1"/>
    <xf numFmtId="0" fontId="12" fillId="0" borderId="10" xfId="0" applyFont="1" applyBorder="1"/>
    <xf numFmtId="4" fontId="12" fillId="0" borderId="0" xfId="0" applyNumberFormat="1" applyFont="1" applyAlignment="1">
      <alignment horizontal="center"/>
    </xf>
    <xf numFmtId="43" fontId="12" fillId="0" borderId="0" xfId="3" applyFont="1" applyBorder="1"/>
    <xf numFmtId="190" fontId="9" fillId="0" borderId="1" xfId="17" applyNumberFormat="1" applyFont="1" applyBorder="1"/>
    <xf numFmtId="0" fontId="13" fillId="0" borderId="5" xfId="16" applyFont="1" applyBorder="1" applyAlignment="1">
      <alignment horizontal="right"/>
    </xf>
    <xf numFmtId="0" fontId="12" fillId="0" borderId="5" xfId="16" applyFont="1" applyBorder="1"/>
    <xf numFmtId="0" fontId="13" fillId="0" borderId="5" xfId="16" applyFont="1" applyBorder="1"/>
    <xf numFmtId="0" fontId="13" fillId="0" borderId="12" xfId="16" applyFont="1" applyBorder="1"/>
    <xf numFmtId="0" fontId="12" fillId="0" borderId="12" xfId="16" applyFont="1" applyBorder="1" applyAlignment="1">
      <alignment horizontal="left"/>
    </xf>
    <xf numFmtId="0" fontId="12" fillId="0" borderId="12" xfId="16" applyFont="1" applyBorder="1"/>
    <xf numFmtId="0" fontId="13" fillId="0" borderId="12" xfId="16" applyFont="1" applyBorder="1" applyAlignment="1">
      <alignment horizontal="left"/>
    </xf>
    <xf numFmtId="43" fontId="24" fillId="0" borderId="2" xfId="3" applyFont="1" applyBorder="1" applyAlignment="1">
      <alignment horizontal="center"/>
    </xf>
    <xf numFmtId="43" fontId="12" fillId="0" borderId="2" xfId="0" quotePrefix="1" applyNumberFormat="1" applyFont="1" applyBorder="1" applyAlignment="1">
      <alignment horizontal="right" vertical="top"/>
    </xf>
    <xf numFmtId="197" fontId="12" fillId="0" borderId="2" xfId="0" quotePrefix="1" applyNumberFormat="1" applyFont="1" applyBorder="1" applyAlignment="1">
      <alignment horizontal="right" vertical="top"/>
    </xf>
    <xf numFmtId="197" fontId="12" fillId="0" borderId="2" xfId="0" applyNumberFormat="1" applyFont="1" applyBorder="1" applyAlignment="1">
      <alignment vertical="top"/>
    </xf>
    <xf numFmtId="187" fontId="12" fillId="0" borderId="2" xfId="0" applyNumberFormat="1" applyFont="1" applyBorder="1" applyAlignment="1">
      <alignment vertical="top"/>
    </xf>
    <xf numFmtId="0" fontId="12" fillId="0" borderId="17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187" fontId="12" fillId="0" borderId="0" xfId="0" applyNumberFormat="1" applyFont="1"/>
    <xf numFmtId="0" fontId="13" fillId="0" borderId="9" xfId="0" applyFont="1" applyBorder="1" applyAlignment="1">
      <alignment horizontal="center" vertical="top"/>
    </xf>
    <xf numFmtId="197" fontId="24" fillId="0" borderId="9" xfId="3" applyNumberFormat="1" applyFont="1" applyBorder="1" applyAlignment="1">
      <alignment horizontal="center"/>
    </xf>
    <xf numFmtId="43" fontId="24" fillId="0" borderId="9" xfId="3" applyFont="1" applyBorder="1" applyAlignment="1">
      <alignment horizontal="center"/>
    </xf>
    <xf numFmtId="197" fontId="12" fillId="0" borderId="9" xfId="0" applyNumberFormat="1" applyFont="1" applyBorder="1" applyAlignment="1">
      <alignment vertical="top"/>
    </xf>
    <xf numFmtId="43" fontId="12" fillId="0" borderId="9" xfId="0" quotePrefix="1" applyNumberFormat="1" applyFont="1" applyBorder="1" applyAlignment="1">
      <alignment horizontal="right" vertical="top"/>
    </xf>
    <xf numFmtId="197" fontId="12" fillId="0" borderId="9" xfId="0" quotePrefix="1" applyNumberFormat="1" applyFont="1" applyBorder="1" applyAlignment="1">
      <alignment horizontal="right" vertical="top"/>
    </xf>
    <xf numFmtId="187" fontId="12" fillId="0" borderId="9" xfId="0" applyNumberFormat="1" applyFont="1" applyBorder="1" applyAlignment="1">
      <alignment vertical="top"/>
    </xf>
    <xf numFmtId="3" fontId="24" fillId="0" borderId="2" xfId="0" applyNumberFormat="1" applyFont="1" applyBorder="1" applyAlignment="1">
      <alignment horizontal="center" vertical="center"/>
    </xf>
    <xf numFmtId="0" fontId="24" fillId="0" borderId="2" xfId="0" applyFont="1" applyBorder="1" applyAlignment="1">
      <alignment horizontal="center" vertical="center"/>
    </xf>
    <xf numFmtId="43" fontId="24" fillId="0" borderId="2" xfId="3" applyFont="1" applyBorder="1" applyAlignment="1">
      <alignment horizontal="right" vertical="center"/>
    </xf>
    <xf numFmtId="0" fontId="12" fillId="0" borderId="1" xfId="0" applyFont="1" applyBorder="1" applyAlignment="1">
      <alignment horizontal="center" vertical="top"/>
    </xf>
    <xf numFmtId="4" fontId="12" fillId="0" borderId="1" xfId="0" applyNumberFormat="1" applyFont="1" applyBorder="1" applyAlignment="1">
      <alignment vertical="top"/>
    </xf>
    <xf numFmtId="187" fontId="12" fillId="0" borderId="1" xfId="0" applyNumberFormat="1" applyFont="1" applyBorder="1" applyAlignment="1">
      <alignment vertical="top"/>
    </xf>
    <xf numFmtId="4" fontId="12" fillId="0" borderId="1" xfId="0" quotePrefix="1" applyNumberFormat="1" applyFont="1" applyBorder="1" applyAlignment="1">
      <alignment horizontal="right" vertical="top"/>
    </xf>
    <xf numFmtId="3" fontId="24" fillId="0" borderId="2" xfId="0" applyNumberFormat="1" applyFont="1" applyBorder="1" applyAlignment="1">
      <alignment horizontal="right" vertical="center"/>
    </xf>
    <xf numFmtId="0" fontId="12" fillId="0" borderId="2" xfId="0" quotePrefix="1" applyFont="1" applyBorder="1" applyAlignment="1">
      <alignment horizontal="center" vertical="top"/>
    </xf>
    <xf numFmtId="43" fontId="24" fillId="0" borderId="2" xfId="3" applyFont="1" applyFill="1" applyBorder="1" applyAlignment="1">
      <alignment horizontal="right" vertical="center"/>
    </xf>
    <xf numFmtId="0" fontId="13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top"/>
    </xf>
    <xf numFmtId="0" fontId="24" fillId="0" borderId="2" xfId="3" applyNumberFormat="1" applyFont="1" applyFill="1" applyBorder="1" applyAlignment="1">
      <alignment horizontal="right" vertical="center"/>
    </xf>
    <xf numFmtId="0" fontId="12" fillId="0" borderId="2" xfId="0" applyFont="1" applyBorder="1" applyAlignment="1">
      <alignment horizontal="center" vertical="center"/>
    </xf>
    <xf numFmtId="0" fontId="12" fillId="0" borderId="0" xfId="0" applyFont="1" applyAlignment="1">
      <alignment horizontal="left"/>
    </xf>
    <xf numFmtId="43" fontId="12" fillId="0" borderId="0" xfId="3" applyFont="1" applyAlignment="1">
      <alignment horizontal="right"/>
    </xf>
    <xf numFmtId="187" fontId="12" fillId="0" borderId="0" xfId="3" applyNumberFormat="1" applyFont="1"/>
    <xf numFmtId="0" fontId="12" fillId="0" borderId="2" xfId="0" quotePrefix="1" applyFont="1" applyBorder="1" applyAlignment="1">
      <alignment horizontal="right" vertical="top"/>
    </xf>
    <xf numFmtId="0" fontId="24" fillId="0" borderId="10" xfId="0" applyFont="1" applyBorder="1" applyAlignment="1">
      <alignment horizontal="left" vertical="center"/>
    </xf>
    <xf numFmtId="0" fontId="12" fillId="0" borderId="2" xfId="0" applyFont="1" applyBorder="1" applyAlignment="1">
      <alignment horizontal="right" vertical="top"/>
    </xf>
    <xf numFmtId="0" fontId="12" fillId="2" borderId="1" xfId="24" applyFont="1" applyFill="1" applyBorder="1" applyAlignment="1">
      <alignment horizontal="center" vertical="top"/>
    </xf>
    <xf numFmtId="4" fontId="12" fillId="2" borderId="1" xfId="24" applyNumberFormat="1" applyFont="1" applyFill="1" applyBorder="1" applyAlignment="1">
      <alignment vertical="top"/>
    </xf>
    <xf numFmtId="197" fontId="12" fillId="2" borderId="1" xfId="24" applyNumberFormat="1" applyFont="1" applyFill="1" applyBorder="1" applyAlignment="1">
      <alignment vertical="top"/>
    </xf>
    <xf numFmtId="187" fontId="13" fillId="2" borderId="28" xfId="24" applyNumberFormat="1" applyFont="1" applyFill="1" applyBorder="1" applyAlignment="1">
      <alignment vertical="top"/>
    </xf>
    <xf numFmtId="197" fontId="12" fillId="2" borderId="1" xfId="24" quotePrefix="1" applyNumberFormat="1" applyFont="1" applyFill="1" applyBorder="1" applyAlignment="1">
      <alignment horizontal="right" vertical="top"/>
    </xf>
    <xf numFmtId="187" fontId="13" fillId="2" borderId="38" xfId="24" applyNumberFormat="1" applyFont="1" applyFill="1" applyBorder="1" applyAlignment="1">
      <alignment vertical="top"/>
    </xf>
    <xf numFmtId="0" fontId="12" fillId="2" borderId="1" xfId="24" applyFont="1" applyFill="1" applyBorder="1"/>
    <xf numFmtId="0" fontId="13" fillId="2" borderId="1" xfId="24" applyFont="1" applyFill="1" applyBorder="1" applyAlignment="1">
      <alignment horizontal="center" vertical="center"/>
    </xf>
    <xf numFmtId="4" fontId="13" fillId="2" borderId="1" xfId="24" applyNumberFormat="1" applyFont="1" applyFill="1" applyBorder="1" applyAlignment="1">
      <alignment horizontal="center" vertical="center"/>
    </xf>
    <xf numFmtId="197" fontId="13" fillId="0" borderId="2" xfId="0" applyNumberFormat="1" applyFont="1" applyBorder="1" applyAlignment="1">
      <alignment vertical="top"/>
    </xf>
    <xf numFmtId="187" fontId="13" fillId="0" borderId="2" xfId="0" applyNumberFormat="1" applyFont="1" applyBorder="1" applyAlignment="1">
      <alignment vertical="top"/>
    </xf>
    <xf numFmtId="4" fontId="13" fillId="0" borderId="21" xfId="0" quotePrefix="1" applyNumberFormat="1" applyFont="1" applyBorder="1" applyAlignment="1">
      <alignment horizontal="right" vertical="top"/>
    </xf>
    <xf numFmtId="0" fontId="13" fillId="0" borderId="0" xfId="16" applyFont="1" applyAlignment="1">
      <alignment horizontal="center"/>
    </xf>
    <xf numFmtId="0" fontId="24" fillId="0" borderId="0" xfId="0" applyFont="1"/>
    <xf numFmtId="43" fontId="24" fillId="0" borderId="0" xfId="3" applyFont="1"/>
    <xf numFmtId="0" fontId="13" fillId="0" borderId="0" xfId="16" applyFont="1"/>
    <xf numFmtId="0" fontId="12" fillId="0" borderId="13" xfId="16" applyFont="1" applyBorder="1" applyAlignment="1">
      <alignment horizontal="center"/>
    </xf>
    <xf numFmtId="49" fontId="12" fillId="0" borderId="0" xfId="16" applyNumberFormat="1" applyFont="1" applyAlignment="1">
      <alignment horizontal="center"/>
    </xf>
    <xf numFmtId="43" fontId="13" fillId="0" borderId="23" xfId="3" applyFont="1" applyBorder="1" applyAlignment="1">
      <alignment horizontal="center"/>
    </xf>
    <xf numFmtId="0" fontId="13" fillId="0" borderId="0" xfId="0" applyFont="1" applyAlignment="1">
      <alignment horizontal="center" vertical="center"/>
    </xf>
    <xf numFmtId="43" fontId="13" fillId="0" borderId="21" xfId="3" applyFont="1" applyBorder="1" applyAlignment="1">
      <alignment horizontal="center"/>
    </xf>
    <xf numFmtId="43" fontId="13" fillId="0" borderId="22" xfId="3" applyFont="1" applyBorder="1" applyAlignment="1">
      <alignment horizontal="center"/>
    </xf>
    <xf numFmtId="0" fontId="13" fillId="0" borderId="17" xfId="0" applyFont="1" applyBorder="1" applyAlignment="1">
      <alignment horizontal="center"/>
    </xf>
    <xf numFmtId="0" fontId="12" fillId="0" borderId="17" xfId="0" applyFont="1" applyBorder="1"/>
    <xf numFmtId="9" fontId="12" fillId="0" borderId="0" xfId="0" applyNumberFormat="1" applyFont="1"/>
    <xf numFmtId="0" fontId="12" fillId="0" borderId="24" xfId="0" applyFont="1" applyBorder="1" applyAlignment="1">
      <alignment horizontal="left" vertical="center"/>
    </xf>
    <xf numFmtId="0" fontId="12" fillId="0" borderId="11" xfId="0" applyFont="1" applyBorder="1" applyAlignment="1">
      <alignment horizontal="left" vertical="center"/>
    </xf>
    <xf numFmtId="187" fontId="12" fillId="0" borderId="8" xfId="0" applyNumberFormat="1" applyFont="1" applyBorder="1" applyAlignment="1">
      <alignment vertical="top"/>
    </xf>
    <xf numFmtId="187" fontId="12" fillId="0" borderId="10" xfId="0" applyNumberFormat="1" applyFont="1" applyBorder="1" applyAlignment="1">
      <alignment vertical="top"/>
    </xf>
    <xf numFmtId="0" fontId="13" fillId="0" borderId="24" xfId="0" applyFont="1" applyBorder="1" applyAlignment="1">
      <alignment horizontal="left" vertical="center"/>
    </xf>
    <xf numFmtId="0" fontId="13" fillId="0" borderId="11" xfId="0" applyFont="1" applyBorder="1" applyAlignment="1">
      <alignment horizontal="left" vertical="center"/>
    </xf>
    <xf numFmtId="0" fontId="25" fillId="0" borderId="10" xfId="0" applyFont="1" applyBorder="1"/>
    <xf numFmtId="0" fontId="12" fillId="0" borderId="8" xfId="0" applyFont="1" applyBorder="1" applyAlignment="1">
      <alignment horizontal="left" vertical="top"/>
    </xf>
    <xf numFmtId="197" fontId="24" fillId="0" borderId="2" xfId="3" applyNumberFormat="1" applyFont="1" applyBorder="1"/>
    <xf numFmtId="197" fontId="12" fillId="0" borderId="8" xfId="0" applyNumberFormat="1" applyFont="1" applyBorder="1" applyAlignment="1">
      <alignment vertical="top"/>
    </xf>
    <xf numFmtId="0" fontId="12" fillId="8" borderId="63" xfId="30" quotePrefix="1" applyFont="1" applyFill="1" applyBorder="1" applyAlignment="1">
      <alignment horizontal="center" vertical="center"/>
    </xf>
    <xf numFmtId="43" fontId="12" fillId="0" borderId="2" xfId="3" applyFont="1" applyFill="1" applyBorder="1" applyAlignment="1">
      <alignment horizontal="center" vertical="center"/>
    </xf>
    <xf numFmtId="0" fontId="12" fillId="0" borderId="2" xfId="30" applyFont="1" applyBorder="1" applyAlignment="1">
      <alignment horizontal="center" vertical="center"/>
    </xf>
    <xf numFmtId="0" fontId="12" fillId="0" borderId="7" xfId="0" applyFont="1" applyBorder="1" applyAlignment="1">
      <alignment horizontal="center"/>
    </xf>
    <xf numFmtId="0" fontId="24" fillId="0" borderId="0" xfId="0" applyFont="1" applyAlignment="1">
      <alignment horizontal="left" vertical="center"/>
    </xf>
    <xf numFmtId="0" fontId="12" fillId="0" borderId="0" xfId="0" applyFont="1" applyAlignment="1">
      <alignment horizontal="left" vertical="top"/>
    </xf>
    <xf numFmtId="3" fontId="24" fillId="0" borderId="7" xfId="0" applyNumberFormat="1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43" fontId="12" fillId="0" borderId="7" xfId="3" applyFont="1" applyFill="1" applyBorder="1" applyAlignment="1">
      <alignment horizontal="center" vertical="center"/>
    </xf>
    <xf numFmtId="43" fontId="24" fillId="0" borderId="7" xfId="3" applyFont="1" applyBorder="1" applyAlignment="1">
      <alignment horizontal="right" vertical="center"/>
    </xf>
    <xf numFmtId="0" fontId="12" fillId="0" borderId="7" xfId="30" applyFont="1" applyBorder="1" applyAlignment="1">
      <alignment horizontal="center" vertical="center"/>
    </xf>
    <xf numFmtId="187" fontId="12" fillId="0" borderId="24" xfId="0" applyNumberFormat="1" applyFont="1" applyBorder="1" applyAlignment="1">
      <alignment vertical="top"/>
    </xf>
    <xf numFmtId="0" fontId="13" fillId="8" borderId="61" xfId="30" quotePrefix="1" applyFont="1" applyFill="1" applyBorder="1" applyAlignment="1">
      <alignment horizontal="center" vertical="center"/>
    </xf>
    <xf numFmtId="43" fontId="24" fillId="0" borderId="8" xfId="3" applyFont="1" applyBorder="1" applyAlignment="1">
      <alignment horizontal="right" vertical="center"/>
    </xf>
    <xf numFmtId="43" fontId="24" fillId="0" borderId="10" xfId="3" applyFont="1" applyBorder="1" applyAlignment="1">
      <alignment horizontal="right" vertical="center"/>
    </xf>
    <xf numFmtId="0" fontId="12" fillId="8" borderId="17" xfId="30" applyFont="1" applyFill="1" applyBorder="1" applyAlignment="1">
      <alignment horizontal="left" vertical="center"/>
    </xf>
    <xf numFmtId="0" fontId="12" fillId="8" borderId="17" xfId="30" applyFont="1" applyFill="1" applyBorder="1" applyAlignment="1">
      <alignment horizontal="center" vertical="center"/>
    </xf>
    <xf numFmtId="43" fontId="12" fillId="0" borderId="17" xfId="3" applyFont="1" applyFill="1" applyBorder="1" applyAlignment="1">
      <alignment horizontal="center" vertical="center"/>
    </xf>
    <xf numFmtId="0" fontId="13" fillId="8" borderId="61" xfId="31" quotePrefix="1" applyFont="1" applyFill="1" applyBorder="1" applyAlignment="1">
      <alignment horizontal="center"/>
    </xf>
    <xf numFmtId="43" fontId="24" fillId="0" borderId="24" xfId="3" applyFont="1" applyBorder="1" applyAlignment="1">
      <alignment horizontal="right" vertical="center"/>
    </xf>
    <xf numFmtId="0" fontId="12" fillId="8" borderId="61" xfId="31" quotePrefix="1" applyFont="1" applyFill="1" applyBorder="1" applyAlignment="1">
      <alignment horizontal="center"/>
    </xf>
    <xf numFmtId="0" fontId="12" fillId="8" borderId="9" xfId="31" applyFont="1" applyFill="1" applyBorder="1" applyAlignment="1">
      <alignment horizontal="center"/>
    </xf>
    <xf numFmtId="0" fontId="12" fillId="8" borderId="2" xfId="32" applyFont="1" applyFill="1" applyBorder="1" applyAlignment="1">
      <alignment horizontal="center" vertical="center"/>
    </xf>
    <xf numFmtId="43" fontId="12" fillId="0" borderId="2" xfId="33" applyFont="1" applyFill="1" applyBorder="1" applyAlignment="1">
      <alignment horizontal="center" vertical="top"/>
    </xf>
    <xf numFmtId="43" fontId="12" fillId="0" borderId="17" xfId="33" applyFont="1" applyFill="1" applyBorder="1" applyAlignment="1">
      <alignment horizontal="center" vertical="top"/>
    </xf>
    <xf numFmtId="0" fontId="12" fillId="8" borderId="2" xfId="31" applyFont="1" applyFill="1" applyBorder="1" applyAlignment="1">
      <alignment horizontal="center"/>
    </xf>
    <xf numFmtId="0" fontId="12" fillId="0" borderId="2" xfId="31" applyFont="1" applyBorder="1" applyAlignment="1">
      <alignment horizontal="center"/>
    </xf>
    <xf numFmtId="0" fontId="12" fillId="0" borderId="2" xfId="32" applyFont="1" applyBorder="1" applyAlignment="1">
      <alignment horizontal="center" vertical="center"/>
    </xf>
    <xf numFmtId="0" fontId="13" fillId="8" borderId="64" xfId="31" quotePrefix="1" applyFont="1" applyFill="1" applyBorder="1" applyAlignment="1">
      <alignment horizontal="center"/>
    </xf>
    <xf numFmtId="0" fontId="12" fillId="8" borderId="9" xfId="32" applyFont="1" applyFill="1" applyBorder="1" applyAlignment="1">
      <alignment horizontal="center" vertical="center"/>
    </xf>
    <xf numFmtId="0" fontId="12" fillId="8" borderId="7" xfId="31" applyFont="1" applyFill="1" applyBorder="1" applyAlignment="1">
      <alignment horizontal="center"/>
    </xf>
    <xf numFmtId="0" fontId="13" fillId="8" borderId="2" xfId="30" applyFont="1" applyFill="1" applyBorder="1" applyAlignment="1" applyProtection="1">
      <alignment horizontal="center" vertical="center"/>
      <protection locked="0"/>
    </xf>
    <xf numFmtId="0" fontId="13" fillId="8" borderId="2" xfId="30" applyFont="1" applyFill="1" applyBorder="1" applyAlignment="1" applyProtection="1">
      <alignment horizontal="left" vertical="center"/>
      <protection locked="0"/>
    </xf>
    <xf numFmtId="0" fontId="13" fillId="0" borderId="2" xfId="30" applyFont="1" applyBorder="1" applyAlignment="1" applyProtection="1">
      <alignment horizontal="left" vertical="center"/>
      <protection locked="0"/>
    </xf>
    <xf numFmtId="43" fontId="12" fillId="0" borderId="9" xfId="33" applyFont="1" applyFill="1" applyBorder="1" applyAlignment="1">
      <alignment horizontal="center" vertical="top"/>
    </xf>
    <xf numFmtId="2" fontId="12" fillId="8" borderId="61" xfId="31" quotePrefix="1" applyNumberFormat="1" applyFont="1" applyFill="1" applyBorder="1" applyAlignment="1">
      <alignment horizontal="center"/>
    </xf>
    <xf numFmtId="0" fontId="12" fillId="0" borderId="9" xfId="31" applyFont="1" applyBorder="1" applyAlignment="1">
      <alignment horizontal="center"/>
    </xf>
    <xf numFmtId="0" fontId="12" fillId="0" borderId="9" xfId="32" applyFont="1" applyBorder="1" applyAlignment="1">
      <alignment horizontal="center" vertical="center"/>
    </xf>
    <xf numFmtId="0" fontId="25" fillId="0" borderId="10" xfId="0" applyFont="1" applyBorder="1" applyAlignment="1">
      <alignment horizontal="left" vertical="center"/>
    </xf>
    <xf numFmtId="2" fontId="12" fillId="0" borderId="7" xfId="0" applyNumberFormat="1" applyFont="1" applyBorder="1" applyAlignment="1">
      <alignment horizontal="center"/>
    </xf>
    <xf numFmtId="0" fontId="12" fillId="8" borderId="7" xfId="32" applyFont="1" applyFill="1" applyBorder="1" applyAlignment="1">
      <alignment horizontal="center" vertical="center"/>
    </xf>
    <xf numFmtId="43" fontId="12" fillId="0" borderId="7" xfId="33" applyFont="1" applyFill="1" applyBorder="1" applyAlignment="1">
      <alignment horizontal="center" vertical="top"/>
    </xf>
    <xf numFmtId="0" fontId="25" fillId="0" borderId="1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top"/>
    </xf>
    <xf numFmtId="4" fontId="12" fillId="0" borderId="9" xfId="0" applyNumberFormat="1" applyFont="1" applyBorder="1" applyAlignment="1">
      <alignment vertical="top"/>
    </xf>
    <xf numFmtId="4" fontId="12" fillId="0" borderId="9" xfId="0" quotePrefix="1" applyNumberFormat="1" applyFont="1" applyBorder="1" applyAlignment="1">
      <alignment horizontal="right" vertical="top"/>
    </xf>
    <xf numFmtId="4" fontId="13" fillId="0" borderId="9" xfId="0" quotePrefix="1" applyNumberFormat="1" applyFont="1" applyBorder="1" applyAlignment="1">
      <alignment horizontal="right" vertical="top"/>
    </xf>
    <xf numFmtId="197" fontId="12" fillId="0" borderId="0" xfId="3" applyNumberFormat="1" applyFont="1"/>
    <xf numFmtId="0" fontId="13" fillId="0" borderId="11" xfId="0" applyFont="1" applyBorder="1" applyAlignment="1">
      <alignment horizontal="center" vertical="top"/>
    </xf>
    <xf numFmtId="187" fontId="24" fillId="0" borderId="9" xfId="3" applyNumberFormat="1" applyFont="1" applyFill="1" applyBorder="1" applyAlignment="1">
      <alignment horizontal="center"/>
    </xf>
    <xf numFmtId="43" fontId="24" fillId="0" borderId="9" xfId="3" applyFont="1" applyFill="1" applyBorder="1" applyAlignment="1">
      <alignment horizontal="center"/>
    </xf>
    <xf numFmtId="187" fontId="12" fillId="0" borderId="0" xfId="0" applyNumberFormat="1" applyFont="1" applyAlignment="1">
      <alignment horizontal="center"/>
    </xf>
    <xf numFmtId="187" fontId="13" fillId="0" borderId="8" xfId="0" applyNumberFormat="1" applyFont="1" applyBorder="1" applyAlignment="1">
      <alignment vertical="top"/>
    </xf>
    <xf numFmtId="187" fontId="13" fillId="0" borderId="10" xfId="0" applyNumberFormat="1" applyFont="1" applyBorder="1" applyAlignment="1">
      <alignment vertical="top"/>
    </xf>
    <xf numFmtId="0" fontId="12" fillId="8" borderId="61" xfId="30" quotePrefix="1" applyFont="1" applyFill="1" applyBorder="1" applyAlignment="1">
      <alignment horizontal="right" vertical="center"/>
    </xf>
    <xf numFmtId="0" fontId="12" fillId="8" borderId="61" xfId="31" quotePrefix="1" applyFont="1" applyFill="1" applyBorder="1" applyAlignment="1">
      <alignment horizontal="right"/>
    </xf>
    <xf numFmtId="0" fontId="12" fillId="8" borderId="62" xfId="31" quotePrefix="1" applyFont="1" applyFill="1" applyBorder="1" applyAlignment="1">
      <alignment horizontal="right"/>
    </xf>
    <xf numFmtId="187" fontId="13" fillId="0" borderId="44" xfId="3" applyNumberFormat="1" applyFont="1" applyFill="1" applyBorder="1" applyAlignment="1">
      <alignment horizontal="center"/>
    </xf>
    <xf numFmtId="43" fontId="13" fillId="0" borderId="1" xfId="3" applyFont="1" applyFill="1" applyBorder="1" applyAlignment="1">
      <alignment horizontal="center"/>
    </xf>
    <xf numFmtId="187" fontId="13" fillId="0" borderId="60" xfId="3" applyNumberFormat="1" applyFont="1" applyFill="1" applyBorder="1" applyAlignment="1">
      <alignment horizontal="center"/>
    </xf>
    <xf numFmtId="3" fontId="13" fillId="0" borderId="14" xfId="0" applyNumberFormat="1" applyFont="1" applyBorder="1" applyAlignment="1">
      <alignment horizontal="center" vertical="center"/>
    </xf>
    <xf numFmtId="3" fontId="12" fillId="0" borderId="14" xfId="0" applyNumberFormat="1" applyFont="1" applyBorder="1" applyAlignment="1">
      <alignment vertical="top"/>
    </xf>
    <xf numFmtId="0" fontId="12" fillId="0" borderId="14" xfId="0" applyFont="1" applyBorder="1" applyAlignment="1">
      <alignment horizontal="center" vertical="top"/>
    </xf>
    <xf numFmtId="4" fontId="12" fillId="0" borderId="14" xfId="0" applyNumberFormat="1" applyFont="1" applyBorder="1" applyAlignment="1">
      <alignment vertical="top"/>
    </xf>
    <xf numFmtId="4" fontId="12" fillId="0" borderId="14" xfId="0" applyNumberFormat="1" applyFont="1" applyBorder="1" applyAlignment="1">
      <alignment horizontal="right" vertical="top"/>
    </xf>
    <xf numFmtId="0" fontId="12" fillId="0" borderId="14" xfId="0" applyFont="1" applyBorder="1" applyAlignment="1">
      <alignment horizontal="center"/>
    </xf>
    <xf numFmtId="0" fontId="12" fillId="0" borderId="1" xfId="0" applyFont="1" applyBorder="1"/>
    <xf numFmtId="0" fontId="13" fillId="0" borderId="2" xfId="0" applyFont="1" applyBorder="1" applyAlignment="1">
      <alignment horizontal="center" vertical="top"/>
    </xf>
    <xf numFmtId="197" fontId="25" fillId="0" borderId="2" xfId="3" applyNumberFormat="1" applyFont="1" applyFill="1" applyBorder="1" applyAlignment="1">
      <alignment horizontal="center"/>
    </xf>
    <xf numFmtId="43" fontId="25" fillId="0" borderId="2" xfId="3" applyFont="1" applyFill="1" applyBorder="1" applyAlignment="1">
      <alignment horizontal="center"/>
    </xf>
    <xf numFmtId="43" fontId="13" fillId="0" borderId="2" xfId="0" quotePrefix="1" applyNumberFormat="1" applyFont="1" applyBorder="1" applyAlignment="1">
      <alignment horizontal="right" vertical="top"/>
    </xf>
    <xf numFmtId="187" fontId="12" fillId="0" borderId="8" xfId="0" quotePrefix="1" applyNumberFormat="1" applyFont="1" applyBorder="1" applyAlignment="1">
      <alignment horizontal="right" vertical="top"/>
    </xf>
    <xf numFmtId="197" fontId="25" fillId="0" borderId="2" xfId="3" applyNumberFormat="1" applyFont="1" applyFill="1" applyBorder="1" applyAlignment="1"/>
    <xf numFmtId="0" fontId="12" fillId="0" borderId="17" xfId="0" applyFont="1" applyBorder="1" applyAlignment="1">
      <alignment horizontal="center" vertical="top"/>
    </xf>
    <xf numFmtId="0" fontId="24" fillId="0" borderId="57" xfId="0" applyFont="1" applyBorder="1"/>
    <xf numFmtId="0" fontId="24" fillId="0" borderId="42" xfId="0" applyFont="1" applyBorder="1"/>
    <xf numFmtId="197" fontId="25" fillId="0" borderId="17" xfId="3" applyNumberFormat="1" applyFont="1" applyFill="1" applyBorder="1" applyAlignment="1">
      <alignment horizontal="center"/>
    </xf>
    <xf numFmtId="43" fontId="25" fillId="0" borderId="17" xfId="3" applyFont="1" applyFill="1" applyBorder="1" applyAlignment="1">
      <alignment horizontal="center"/>
    </xf>
    <xf numFmtId="43" fontId="13" fillId="0" borderId="17" xfId="0" quotePrefix="1" applyNumberFormat="1" applyFont="1" applyBorder="1" applyAlignment="1">
      <alignment horizontal="right" vertical="top"/>
    </xf>
    <xf numFmtId="197" fontId="13" fillId="0" borderId="17" xfId="0" applyNumberFormat="1" applyFont="1" applyBorder="1" applyAlignment="1">
      <alignment vertical="top"/>
    </xf>
    <xf numFmtId="187" fontId="13" fillId="0" borderId="17" xfId="0" applyNumberFormat="1" applyFont="1" applyBorder="1" applyAlignment="1">
      <alignment vertical="top"/>
    </xf>
    <xf numFmtId="197" fontId="24" fillId="0" borderId="17" xfId="3" applyNumberFormat="1" applyFont="1" applyFill="1" applyBorder="1" applyAlignment="1">
      <alignment horizontal="center"/>
    </xf>
    <xf numFmtId="43" fontId="24" fillId="0" borderId="17" xfId="3" applyFont="1" applyFill="1" applyBorder="1" applyAlignment="1">
      <alignment horizontal="center"/>
    </xf>
    <xf numFmtId="43" fontId="12" fillId="0" borderId="17" xfId="0" quotePrefix="1" applyNumberFormat="1" applyFont="1" applyBorder="1" applyAlignment="1">
      <alignment horizontal="right" vertical="top"/>
    </xf>
    <xf numFmtId="197" fontId="12" fillId="0" borderId="17" xfId="0" applyNumberFormat="1" applyFont="1" applyBorder="1" applyAlignment="1">
      <alignment vertical="top"/>
    </xf>
    <xf numFmtId="187" fontId="12" fillId="0" borderId="17" xfId="0" applyNumberFormat="1" applyFont="1" applyBorder="1" applyAlignment="1">
      <alignment vertical="top"/>
    </xf>
    <xf numFmtId="0" fontId="12" fillId="0" borderId="1" xfId="0" applyFont="1" applyBorder="1" applyAlignment="1">
      <alignment horizontal="right" vertical="top"/>
    </xf>
    <xf numFmtId="197" fontId="24" fillId="0" borderId="1" xfId="3" applyNumberFormat="1" applyFont="1" applyFill="1" applyBorder="1" applyAlignment="1">
      <alignment horizontal="center"/>
    </xf>
    <xf numFmtId="43" fontId="24" fillId="0" borderId="1" xfId="3" applyFont="1" applyFill="1" applyBorder="1" applyAlignment="1">
      <alignment horizontal="center"/>
    </xf>
    <xf numFmtId="197" fontId="12" fillId="0" borderId="1" xfId="0" applyNumberFormat="1" applyFont="1" applyBorder="1" applyAlignment="1">
      <alignment vertical="top"/>
    </xf>
    <xf numFmtId="43" fontId="12" fillId="0" borderId="1" xfId="0" quotePrefix="1" applyNumberFormat="1" applyFont="1" applyBorder="1" applyAlignment="1">
      <alignment horizontal="right" vertical="top"/>
    </xf>
    <xf numFmtId="187" fontId="13" fillId="0" borderId="21" xfId="0" applyNumberFormat="1" applyFont="1" applyBorder="1" applyAlignment="1">
      <alignment vertical="top"/>
    </xf>
    <xf numFmtId="197" fontId="24" fillId="0" borderId="9" xfId="3" applyNumberFormat="1" applyFont="1" applyFill="1" applyBorder="1" applyAlignment="1">
      <alignment horizontal="center"/>
    </xf>
    <xf numFmtId="197" fontId="24" fillId="0" borderId="2" xfId="3" applyNumberFormat="1" applyFont="1" applyFill="1" applyBorder="1" applyAlignment="1">
      <alignment horizontal="center"/>
    </xf>
    <xf numFmtId="43" fontId="24" fillId="0" borderId="2" xfId="3" applyFont="1" applyFill="1" applyBorder="1" applyAlignment="1">
      <alignment horizontal="center"/>
    </xf>
    <xf numFmtId="43" fontId="24" fillId="0" borderId="9" xfId="3" applyFont="1" applyFill="1" applyBorder="1" applyAlignment="1">
      <alignment horizontal="right" vertical="center"/>
    </xf>
    <xf numFmtId="0" fontId="25" fillId="0" borderId="50" xfId="0" applyFont="1" applyBorder="1" applyAlignment="1">
      <alignment horizontal="left" vertical="center"/>
    </xf>
    <xf numFmtId="0" fontId="12" fillId="0" borderId="49" xfId="0" applyFont="1" applyBorder="1" applyAlignment="1">
      <alignment horizontal="left" vertical="top"/>
    </xf>
    <xf numFmtId="0" fontId="24" fillId="0" borderId="50" xfId="0" applyFont="1" applyBorder="1" applyAlignment="1">
      <alignment horizontal="left" vertical="center"/>
    </xf>
    <xf numFmtId="0" fontId="13" fillId="0" borderId="49" xfId="0" applyFont="1" applyBorder="1" applyAlignment="1">
      <alignment horizontal="left" vertical="top"/>
    </xf>
    <xf numFmtId="0" fontId="12" fillId="0" borderId="1" xfId="24" applyFont="1" applyBorder="1" applyAlignment="1">
      <alignment horizontal="center" vertical="top"/>
    </xf>
    <xf numFmtId="4" fontId="12" fillId="0" borderId="1" xfId="24" applyNumberFormat="1" applyFont="1" applyBorder="1" applyAlignment="1">
      <alignment vertical="top"/>
    </xf>
    <xf numFmtId="187" fontId="13" fillId="0" borderId="28" xfId="24" applyNumberFormat="1" applyFont="1" applyBorder="1" applyAlignment="1">
      <alignment vertical="top"/>
    </xf>
    <xf numFmtId="187" fontId="13" fillId="0" borderId="38" xfId="24" applyNumberFormat="1" applyFont="1" applyBorder="1" applyAlignment="1">
      <alignment vertical="top"/>
    </xf>
    <xf numFmtId="0" fontId="12" fillId="0" borderId="1" xfId="24" applyFont="1" applyBorder="1"/>
    <xf numFmtId="0" fontId="13" fillId="0" borderId="1" xfId="24" applyFont="1" applyBorder="1" applyAlignment="1">
      <alignment horizontal="center" vertical="center"/>
    </xf>
    <xf numFmtId="4" fontId="13" fillId="0" borderId="1" xfId="24" applyNumberFormat="1" applyFont="1" applyBorder="1" applyAlignment="1">
      <alignment horizontal="center" vertical="center"/>
    </xf>
    <xf numFmtId="0" fontId="24" fillId="0" borderId="12" xfId="0" applyFont="1" applyBorder="1" applyAlignment="1">
      <alignment horizontal="left" vertical="center"/>
    </xf>
    <xf numFmtId="0" fontId="24" fillId="0" borderId="8" xfId="0" applyFont="1" applyBorder="1" applyAlignment="1">
      <alignment horizontal="left" vertical="center"/>
    </xf>
    <xf numFmtId="0" fontId="12" fillId="0" borderId="2" xfId="0" quotePrefix="1" applyFont="1" applyBorder="1" applyAlignment="1">
      <alignment horizontal="right" vertical="center"/>
    </xf>
    <xf numFmtId="199" fontId="12" fillId="0" borderId="2" xfId="0" applyNumberFormat="1" applyFont="1" applyBorder="1" applyAlignment="1">
      <alignment horizontal="right" vertical="top"/>
    </xf>
    <xf numFmtId="0" fontId="25" fillId="0" borderId="12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/>
    </xf>
    <xf numFmtId="197" fontId="24" fillId="0" borderId="9" xfId="3" applyNumberFormat="1" applyFont="1" applyFill="1" applyBorder="1"/>
    <xf numFmtId="0" fontId="24" fillId="0" borderId="12" xfId="0" applyFont="1" applyBorder="1" applyAlignment="1">
      <alignment vertical="center"/>
    </xf>
    <xf numFmtId="0" fontId="24" fillId="0" borderId="8" xfId="0" applyFont="1" applyBorder="1" applyAlignment="1">
      <alignment vertical="center"/>
    </xf>
    <xf numFmtId="0" fontId="24" fillId="0" borderId="57" xfId="0" applyFont="1" applyBorder="1" applyAlignment="1">
      <alignment horizontal="left" vertical="center"/>
    </xf>
    <xf numFmtId="0" fontId="25" fillId="0" borderId="57" xfId="0" applyFont="1" applyBorder="1" applyAlignment="1">
      <alignment horizontal="center" vertical="center"/>
    </xf>
    <xf numFmtId="0" fontId="25" fillId="0" borderId="12" xfId="0" applyFont="1" applyBorder="1" applyAlignment="1">
      <alignment vertical="center"/>
    </xf>
    <xf numFmtId="0" fontId="25" fillId="0" borderId="8" xfId="0" applyFont="1" applyBorder="1" applyAlignment="1">
      <alignment vertical="center"/>
    </xf>
    <xf numFmtId="3" fontId="24" fillId="0" borderId="2" xfId="3" applyNumberFormat="1" applyFont="1" applyFill="1" applyBorder="1" applyAlignment="1">
      <alignment horizontal="right"/>
    </xf>
    <xf numFmtId="0" fontId="24" fillId="0" borderId="2" xfId="0" applyFont="1" applyBorder="1" applyAlignment="1">
      <alignment horizontal="center"/>
    </xf>
    <xf numFmtId="3" fontId="24" fillId="0" borderId="2" xfId="3" applyNumberFormat="1" applyFont="1" applyFill="1" applyBorder="1" applyAlignment="1">
      <alignment horizontal="center"/>
    </xf>
    <xf numFmtId="0" fontId="25" fillId="0" borderId="10" xfId="0" applyFont="1" applyBorder="1" applyAlignment="1">
      <alignment vertical="center"/>
    </xf>
    <xf numFmtId="3" fontId="24" fillId="0" borderId="1" xfId="0" applyNumberFormat="1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/>
    </xf>
    <xf numFmtId="43" fontId="24" fillId="0" borderId="1" xfId="3" applyFont="1" applyFill="1" applyBorder="1" applyAlignment="1">
      <alignment horizontal="right" vertical="center"/>
    </xf>
    <xf numFmtId="0" fontId="12" fillId="0" borderId="2" xfId="0" applyFont="1" applyBorder="1" applyAlignment="1">
      <alignment horizontal="right" vertical="center"/>
    </xf>
    <xf numFmtId="3" fontId="24" fillId="0" borderId="17" xfId="0" applyNumberFormat="1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43" fontId="24" fillId="0" borderId="17" xfId="3" applyFont="1" applyFill="1" applyBorder="1" applyAlignment="1">
      <alignment horizontal="right" vertical="center"/>
    </xf>
    <xf numFmtId="43" fontId="12" fillId="0" borderId="0" xfId="3" applyFont="1" applyFill="1"/>
    <xf numFmtId="187" fontId="12" fillId="0" borderId="0" xfId="3" applyNumberFormat="1" applyFont="1" applyFill="1"/>
    <xf numFmtId="0" fontId="26" fillId="0" borderId="0" xfId="0" applyFont="1"/>
    <xf numFmtId="43" fontId="12" fillId="0" borderId="0" xfId="0" applyNumberFormat="1" applyFont="1"/>
    <xf numFmtId="0" fontId="13" fillId="0" borderId="57" xfId="16" applyFont="1" applyBorder="1"/>
    <xf numFmtId="0" fontId="12" fillId="0" borderId="57" xfId="16" applyFont="1" applyBorder="1"/>
    <xf numFmtId="0" fontId="13" fillId="0" borderId="57" xfId="16" applyFont="1" applyBorder="1" applyAlignment="1">
      <alignment horizontal="left"/>
    </xf>
    <xf numFmtId="0" fontId="12" fillId="0" borderId="57" xfId="16" applyFont="1" applyBorder="1" applyAlignment="1">
      <alignment horizontal="left"/>
    </xf>
    <xf numFmtId="49" fontId="12" fillId="0" borderId="12" xfId="0" applyNumberFormat="1" applyFont="1" applyBorder="1" applyAlignment="1">
      <alignment horizontal="left"/>
    </xf>
    <xf numFmtId="0" fontId="12" fillId="0" borderId="3" xfId="0" applyFont="1" applyBorder="1" applyAlignment="1">
      <alignment horizontal="left"/>
    </xf>
    <xf numFmtId="0" fontId="12" fillId="0" borderId="5" xfId="16" applyFont="1" applyBorder="1" applyAlignment="1">
      <alignment horizontal="left"/>
    </xf>
    <xf numFmtId="0" fontId="12" fillId="0" borderId="12" xfId="0" applyFont="1" applyBorder="1" applyAlignment="1">
      <alignment horizontal="left" vertical="top"/>
    </xf>
    <xf numFmtId="0" fontId="12" fillId="8" borderId="65" xfId="30" applyFont="1" applyFill="1" applyBorder="1" applyAlignment="1">
      <alignment horizontal="left" vertical="center"/>
    </xf>
    <xf numFmtId="0" fontId="12" fillId="8" borderId="10" xfId="30" applyFont="1" applyFill="1" applyBorder="1" applyAlignment="1">
      <alignment horizontal="left" vertical="center"/>
    </xf>
    <xf numFmtId="0" fontId="12" fillId="0" borderId="18" xfId="0" applyFont="1" applyBorder="1" applyAlignment="1">
      <alignment horizontal="left" vertical="top"/>
    </xf>
    <xf numFmtId="0" fontId="12" fillId="8" borderId="10" xfId="32" applyFont="1" applyFill="1" applyBorder="1" applyAlignment="1">
      <alignment vertical="center"/>
    </xf>
    <xf numFmtId="0" fontId="12" fillId="8" borderId="65" xfId="32" applyFont="1" applyFill="1" applyBorder="1" applyAlignment="1">
      <alignment vertical="center"/>
    </xf>
    <xf numFmtId="0" fontId="12" fillId="0" borderId="10" xfId="32" applyFont="1" applyBorder="1" applyAlignment="1">
      <alignment vertical="center"/>
    </xf>
    <xf numFmtId="0" fontId="12" fillId="8" borderId="66" xfId="32" applyFont="1" applyFill="1" applyBorder="1" applyAlignment="1">
      <alignment vertical="center"/>
    </xf>
    <xf numFmtId="0" fontId="12" fillId="0" borderId="37" xfId="0" applyFont="1" applyBorder="1" applyAlignment="1">
      <alignment horizontal="left" vertical="top"/>
    </xf>
    <xf numFmtId="0" fontId="12" fillId="8" borderId="19" xfId="32" applyFont="1" applyFill="1" applyBorder="1" applyAlignment="1">
      <alignment vertical="center"/>
    </xf>
    <xf numFmtId="0" fontId="12" fillId="8" borderId="24" xfId="32" applyFont="1" applyFill="1" applyBorder="1" applyAlignment="1">
      <alignment vertical="center"/>
    </xf>
    <xf numFmtId="0" fontId="12" fillId="8" borderId="41" xfId="32" applyFont="1" applyFill="1" applyBorder="1" applyAlignment="1">
      <alignment vertical="center"/>
    </xf>
    <xf numFmtId="0" fontId="25" fillId="0" borderId="24" xfId="0" applyFont="1" applyBorder="1" applyAlignment="1">
      <alignment horizontal="left"/>
    </xf>
    <xf numFmtId="0" fontId="25" fillId="0" borderId="11" xfId="0" applyFont="1" applyBorder="1" applyAlignment="1">
      <alignment horizontal="center"/>
    </xf>
    <xf numFmtId="0" fontId="24" fillId="0" borderId="24" xfId="0" applyFont="1" applyBorder="1" applyAlignment="1">
      <alignment horizontal="left"/>
    </xf>
    <xf numFmtId="0" fontId="24" fillId="0" borderId="60" xfId="0" applyFont="1" applyBorder="1" applyAlignment="1">
      <alignment horizontal="left"/>
    </xf>
    <xf numFmtId="0" fontId="25" fillId="0" borderId="59" xfId="0" applyFont="1" applyBorder="1" applyAlignment="1">
      <alignment horizontal="center"/>
    </xf>
    <xf numFmtId="0" fontId="12" fillId="0" borderId="65" xfId="32" applyFont="1" applyBorder="1" applyAlignment="1">
      <alignment vertical="center"/>
    </xf>
    <xf numFmtId="0" fontId="12" fillId="0" borderId="42" xfId="0" applyFont="1" applyBorder="1" applyAlignment="1">
      <alignment horizontal="left" vertical="top"/>
    </xf>
    <xf numFmtId="0" fontId="12" fillId="0" borderId="17" xfId="31" applyFont="1" applyBorder="1" applyAlignment="1">
      <alignment horizontal="center"/>
    </xf>
    <xf numFmtId="0" fontId="12" fillId="0" borderId="17" xfId="32" applyFont="1" applyBorder="1" applyAlignment="1">
      <alignment horizontal="center" vertical="center"/>
    </xf>
    <xf numFmtId="43" fontId="24" fillId="0" borderId="17" xfId="3" applyFont="1" applyBorder="1" applyAlignment="1">
      <alignment horizontal="right" vertical="center"/>
    </xf>
    <xf numFmtId="0" fontId="12" fillId="8" borderId="8" xfId="31" quotePrefix="1" applyFont="1" applyFill="1" applyBorder="1" applyAlignment="1">
      <alignment horizontal="right"/>
    </xf>
    <xf numFmtId="0" fontId="12" fillId="8" borderId="37" xfId="31" quotePrefix="1" applyFont="1" applyFill="1" applyBorder="1" applyAlignment="1">
      <alignment horizontal="center"/>
    </xf>
    <xf numFmtId="0" fontId="12" fillId="0" borderId="66" xfId="32" applyFont="1" applyBorder="1" applyAlignment="1">
      <alignment vertical="center"/>
    </xf>
    <xf numFmtId="3" fontId="24" fillId="0" borderId="6" xfId="0" applyNumberFormat="1" applyFont="1" applyBorder="1" applyAlignment="1">
      <alignment horizontal="right" vertical="center"/>
    </xf>
    <xf numFmtId="0" fontId="24" fillId="0" borderId="6" xfId="0" applyFont="1" applyBorder="1" applyAlignment="1">
      <alignment horizontal="center" vertical="center"/>
    </xf>
    <xf numFmtId="43" fontId="12" fillId="0" borderId="6" xfId="3" applyFont="1" applyFill="1" applyBorder="1" applyAlignment="1">
      <alignment horizontal="center" vertical="center"/>
    </xf>
    <xf numFmtId="43" fontId="24" fillId="0" borderId="6" xfId="3" applyFont="1" applyBorder="1" applyAlignment="1">
      <alignment horizontal="right" vertical="center"/>
    </xf>
    <xf numFmtId="43" fontId="24" fillId="0" borderId="37" xfId="3" applyFont="1" applyBorder="1" applyAlignment="1">
      <alignment horizontal="right" vertical="center"/>
    </xf>
    <xf numFmtId="43" fontId="24" fillId="0" borderId="66" xfId="3" applyFont="1" applyBorder="1" applyAlignment="1">
      <alignment horizontal="right" vertical="center"/>
    </xf>
    <xf numFmtId="0" fontId="25" fillId="0" borderId="41" xfId="0" applyFont="1" applyBorder="1" applyAlignment="1">
      <alignment horizontal="left" vertical="center"/>
    </xf>
    <xf numFmtId="0" fontId="12" fillId="8" borderId="11" xfId="31" quotePrefix="1" applyFont="1" applyFill="1" applyBorder="1" applyAlignment="1">
      <alignment horizontal="center"/>
    </xf>
    <xf numFmtId="0" fontId="24" fillId="0" borderId="24" xfId="0" applyFont="1" applyBorder="1" applyAlignment="1">
      <alignment horizontal="left" vertical="center"/>
    </xf>
    <xf numFmtId="0" fontId="12" fillId="0" borderId="11" xfId="0" applyFont="1" applyBorder="1" applyAlignment="1">
      <alignment horizontal="left" vertical="top"/>
    </xf>
    <xf numFmtId="43" fontId="24" fillId="0" borderId="9" xfId="3" applyFont="1" applyBorder="1" applyAlignment="1">
      <alignment horizontal="right" vertical="center"/>
    </xf>
    <xf numFmtId="0" fontId="24" fillId="0" borderId="66" xfId="0" applyFont="1" applyBorder="1" applyAlignment="1">
      <alignment horizontal="left" vertical="center"/>
    </xf>
    <xf numFmtId="0" fontId="12" fillId="8" borderId="6" xfId="31" applyFont="1" applyFill="1" applyBorder="1" applyAlignment="1">
      <alignment horizontal="center"/>
    </xf>
    <xf numFmtId="197" fontId="12" fillId="0" borderId="6" xfId="0" applyNumberFormat="1" applyFont="1" applyBorder="1" applyAlignment="1">
      <alignment vertical="top"/>
    </xf>
    <xf numFmtId="43" fontId="12" fillId="0" borderId="6" xfId="33" applyFont="1" applyFill="1" applyBorder="1" applyAlignment="1">
      <alignment horizontal="center" vertical="top"/>
    </xf>
    <xf numFmtId="43" fontId="24" fillId="8" borderId="2" xfId="3" applyFont="1" applyFill="1" applyBorder="1" applyAlignment="1">
      <alignment horizontal="right" vertical="center"/>
    </xf>
    <xf numFmtId="43" fontId="12" fillId="0" borderId="2" xfId="3" applyFont="1" applyBorder="1" applyAlignment="1">
      <alignment horizontal="center" vertical="center"/>
    </xf>
    <xf numFmtId="0" fontId="13" fillId="8" borderId="12" xfId="16" applyFont="1" applyFill="1" applyBorder="1"/>
    <xf numFmtId="0" fontId="12" fillId="8" borderId="5" xfId="16" applyFont="1" applyFill="1" applyBorder="1"/>
    <xf numFmtId="43" fontId="13" fillId="8" borderId="21" xfId="3" applyFont="1" applyFill="1" applyBorder="1" applyAlignment="1">
      <alignment horizontal="center"/>
    </xf>
    <xf numFmtId="187" fontId="12" fillId="8" borderId="2" xfId="0" applyNumberFormat="1" applyFont="1" applyFill="1" applyBorder="1" applyAlignment="1">
      <alignment vertical="top"/>
    </xf>
    <xf numFmtId="187" fontId="13" fillId="8" borderId="2" xfId="0" applyNumberFormat="1" applyFont="1" applyFill="1" applyBorder="1" applyAlignment="1">
      <alignment vertical="top"/>
    </xf>
    <xf numFmtId="4" fontId="12" fillId="8" borderId="1" xfId="0" quotePrefix="1" applyNumberFormat="1" applyFont="1" applyFill="1" applyBorder="1" applyAlignment="1">
      <alignment horizontal="right" vertical="top"/>
    </xf>
    <xf numFmtId="43" fontId="12" fillId="8" borderId="2" xfId="0" quotePrefix="1" applyNumberFormat="1" applyFont="1" applyFill="1" applyBorder="1" applyAlignment="1">
      <alignment horizontal="right" vertical="top"/>
    </xf>
    <xf numFmtId="43" fontId="24" fillId="8" borderId="7" xfId="3" applyFont="1" applyFill="1" applyBorder="1" applyAlignment="1">
      <alignment horizontal="right" vertical="center"/>
    </xf>
    <xf numFmtId="187" fontId="13" fillId="8" borderId="28" xfId="24" applyNumberFormat="1" applyFont="1" applyFill="1" applyBorder="1" applyAlignment="1">
      <alignment vertical="top"/>
    </xf>
    <xf numFmtId="43" fontId="24" fillId="8" borderId="17" xfId="3" applyFont="1" applyFill="1" applyBorder="1" applyAlignment="1">
      <alignment horizontal="right" vertical="center"/>
    </xf>
    <xf numFmtId="43" fontId="24" fillId="8" borderId="6" xfId="3" applyFont="1" applyFill="1" applyBorder="1" applyAlignment="1">
      <alignment horizontal="right" vertical="center"/>
    </xf>
    <xf numFmtId="43" fontId="24" fillId="8" borderId="9" xfId="3" applyFont="1" applyFill="1" applyBorder="1" applyAlignment="1">
      <alignment horizontal="right" vertical="center"/>
    </xf>
    <xf numFmtId="4" fontId="12" fillId="8" borderId="9" xfId="0" quotePrefix="1" applyNumberFormat="1" applyFont="1" applyFill="1" applyBorder="1" applyAlignment="1">
      <alignment horizontal="right" vertical="top"/>
    </xf>
    <xf numFmtId="43" fontId="12" fillId="8" borderId="9" xfId="0" quotePrefix="1" applyNumberFormat="1" applyFont="1" applyFill="1" applyBorder="1" applyAlignment="1">
      <alignment horizontal="right" vertical="top"/>
    </xf>
    <xf numFmtId="43" fontId="12" fillId="8" borderId="0" xfId="3" applyFont="1" applyFill="1"/>
    <xf numFmtId="0" fontId="29" fillId="0" borderId="10" xfId="0" applyFont="1" applyBorder="1"/>
    <xf numFmtId="0" fontId="29" fillId="0" borderId="19" xfId="0" applyFont="1" applyBorder="1"/>
    <xf numFmtId="0" fontId="30" fillId="0" borderId="44" xfId="0" applyFont="1" applyBorder="1"/>
    <xf numFmtId="0" fontId="30" fillId="0" borderId="41" xfId="0" applyFont="1" applyBorder="1"/>
    <xf numFmtId="0" fontId="29" fillId="0" borderId="10" xfId="0" applyFont="1" applyBorder="1" applyAlignment="1">
      <alignment horizontal="left" vertical="center"/>
    </xf>
    <xf numFmtId="0" fontId="30" fillId="0" borderId="24" xfId="0" applyFont="1" applyBorder="1" applyAlignment="1">
      <alignment horizontal="left" vertical="top"/>
    </xf>
    <xf numFmtId="43" fontId="12" fillId="8" borderId="12" xfId="3" applyFont="1" applyFill="1" applyBorder="1"/>
    <xf numFmtId="43" fontId="12" fillId="8" borderId="57" xfId="3" applyFont="1" applyFill="1" applyBorder="1"/>
    <xf numFmtId="43" fontId="13" fillId="8" borderId="1" xfId="3" applyFont="1" applyFill="1" applyBorder="1" applyAlignment="1">
      <alignment horizontal="center"/>
    </xf>
    <xf numFmtId="187" fontId="12" fillId="8" borderId="14" xfId="0" quotePrefix="1" applyNumberFormat="1" applyFont="1" applyFill="1" applyBorder="1" applyAlignment="1">
      <alignment horizontal="right" vertical="top"/>
    </xf>
    <xf numFmtId="187" fontId="13" fillId="8" borderId="2" xfId="0" quotePrefix="1" applyNumberFormat="1" applyFont="1" applyFill="1" applyBorder="1" applyAlignment="1">
      <alignment horizontal="right" vertical="top"/>
    </xf>
    <xf numFmtId="187" fontId="13" fillId="8" borderId="17" xfId="0" quotePrefix="1" applyNumberFormat="1" applyFont="1" applyFill="1" applyBorder="1" applyAlignment="1">
      <alignment horizontal="right" vertical="top"/>
    </xf>
    <xf numFmtId="187" fontId="12" fillId="8" borderId="17" xfId="0" quotePrefix="1" applyNumberFormat="1" applyFont="1" applyFill="1" applyBorder="1" applyAlignment="1">
      <alignment horizontal="right" vertical="top"/>
    </xf>
    <xf numFmtId="197" fontId="12" fillId="8" borderId="1" xfId="0" applyNumberFormat="1" applyFont="1" applyFill="1" applyBorder="1" applyAlignment="1">
      <alignment vertical="top"/>
    </xf>
    <xf numFmtId="197" fontId="12" fillId="8" borderId="9" xfId="0" applyNumberFormat="1" applyFont="1" applyFill="1" applyBorder="1" applyAlignment="1">
      <alignment vertical="top"/>
    </xf>
    <xf numFmtId="197" fontId="12" fillId="8" borderId="2" xfId="0" applyNumberFormat="1" applyFont="1" applyFill="1" applyBorder="1" applyAlignment="1">
      <alignment vertical="top"/>
    </xf>
    <xf numFmtId="197" fontId="12" fillId="8" borderId="1" xfId="24" applyNumberFormat="1" applyFont="1" applyFill="1" applyBorder="1" applyAlignment="1">
      <alignment vertical="top"/>
    </xf>
    <xf numFmtId="187" fontId="12" fillId="8" borderId="1" xfId="0" applyNumberFormat="1" applyFont="1" applyFill="1" applyBorder="1" applyAlignment="1">
      <alignment vertical="top"/>
    </xf>
    <xf numFmtId="43" fontId="24" fillId="8" borderId="2" xfId="3" applyFont="1" applyFill="1" applyBorder="1" applyAlignment="1">
      <alignment horizontal="right"/>
    </xf>
    <xf numFmtId="0" fontId="12" fillId="8" borderId="2" xfId="0" applyFont="1" applyFill="1" applyBorder="1"/>
    <xf numFmtId="43" fontId="24" fillId="8" borderId="1" xfId="3" applyFont="1" applyFill="1" applyBorder="1" applyAlignment="1">
      <alignment horizontal="right" vertical="center"/>
    </xf>
    <xf numFmtId="43" fontId="12" fillId="8" borderId="0" xfId="3" applyFont="1" applyFill="1" applyAlignment="1">
      <alignment horizontal="right"/>
    </xf>
    <xf numFmtId="49" fontId="12" fillId="8" borderId="13" xfId="16" applyNumberFormat="1" applyFont="1" applyFill="1" applyBorder="1" applyAlignment="1">
      <alignment horizontal="left"/>
    </xf>
    <xf numFmtId="3" fontId="12" fillId="8" borderId="14" xfId="0" quotePrefix="1" applyNumberFormat="1" applyFont="1" applyFill="1" applyBorder="1" applyAlignment="1">
      <alignment horizontal="right" vertical="top"/>
    </xf>
    <xf numFmtId="197" fontId="13" fillId="8" borderId="2" xfId="0" quotePrefix="1" applyNumberFormat="1" applyFont="1" applyFill="1" applyBorder="1" applyAlignment="1">
      <alignment horizontal="right" vertical="top"/>
    </xf>
    <xf numFmtId="197" fontId="13" fillId="8" borderId="17" xfId="0" quotePrefix="1" applyNumberFormat="1" applyFont="1" applyFill="1" applyBorder="1" applyAlignment="1">
      <alignment horizontal="right" vertical="top"/>
    </xf>
    <xf numFmtId="197" fontId="12" fillId="8" borderId="17" xfId="0" quotePrefix="1" applyNumberFormat="1" applyFont="1" applyFill="1" applyBorder="1" applyAlignment="1">
      <alignment horizontal="right" vertical="top"/>
    </xf>
    <xf numFmtId="197" fontId="12" fillId="8" borderId="1" xfId="0" quotePrefix="1" applyNumberFormat="1" applyFont="1" applyFill="1" applyBorder="1" applyAlignment="1">
      <alignment horizontal="right" vertical="top"/>
    </xf>
    <xf numFmtId="197" fontId="12" fillId="8" borderId="9" xfId="0" quotePrefix="1" applyNumberFormat="1" applyFont="1" applyFill="1" applyBorder="1" applyAlignment="1">
      <alignment horizontal="right" vertical="top"/>
    </xf>
    <xf numFmtId="197" fontId="12" fillId="8" borderId="2" xfId="0" quotePrefix="1" applyNumberFormat="1" applyFont="1" applyFill="1" applyBorder="1" applyAlignment="1">
      <alignment horizontal="right" vertical="top"/>
    </xf>
    <xf numFmtId="197" fontId="12" fillId="8" borderId="1" xfId="24" quotePrefix="1" applyNumberFormat="1" applyFont="1" applyFill="1" applyBorder="1" applyAlignment="1">
      <alignment horizontal="right" vertical="top"/>
    </xf>
    <xf numFmtId="49" fontId="12" fillId="0" borderId="13" xfId="16" applyNumberFormat="1" applyFont="1" applyBorder="1" applyAlignment="1">
      <alignment horizontal="right"/>
    </xf>
    <xf numFmtId="189" fontId="12" fillId="0" borderId="12" xfId="3" applyNumberFormat="1" applyFont="1" applyBorder="1" applyAlignment="1"/>
    <xf numFmtId="189" fontId="12" fillId="0" borderId="57" xfId="3" applyNumberFormat="1" applyFont="1" applyBorder="1" applyAlignment="1"/>
    <xf numFmtId="0" fontId="9" fillId="0" borderId="0" xfId="17" applyFont="1" applyAlignment="1">
      <alignment horizontal="center"/>
    </xf>
    <xf numFmtId="0" fontId="9" fillId="0" borderId="0" xfId="17" applyFont="1" applyAlignment="1">
      <alignment horizontal="left"/>
    </xf>
    <xf numFmtId="0" fontId="9" fillId="0" borderId="0" xfId="17" applyFont="1" applyAlignment="1"/>
    <xf numFmtId="0" fontId="13" fillId="0" borderId="0" xfId="0" applyFont="1" applyAlignment="1">
      <alignment horizontal="center"/>
    </xf>
    <xf numFmtId="0" fontId="9" fillId="0" borderId="0" xfId="17" applyFont="1" applyAlignment="1">
      <alignment horizontal="center" wrapText="1"/>
    </xf>
    <xf numFmtId="0" fontId="12" fillId="0" borderId="0" xfId="17" applyFont="1" applyAlignment="1">
      <alignment horizontal="left" vertical="top"/>
    </xf>
    <xf numFmtId="0" fontId="9" fillId="0" borderId="0" xfId="17" applyFont="1" applyAlignment="1">
      <alignment wrapText="1"/>
    </xf>
    <xf numFmtId="0" fontId="12" fillId="0" borderId="57" xfId="0" applyFont="1" applyBorder="1"/>
    <xf numFmtId="0" fontId="12" fillId="0" borderId="0" xfId="0" applyFont="1" applyBorder="1"/>
    <xf numFmtId="0" fontId="12" fillId="0" borderId="0" xfId="17" applyFont="1" applyBorder="1" applyAlignment="1">
      <alignment horizontal="left" vertical="top"/>
    </xf>
    <xf numFmtId="198" fontId="12" fillId="0" borderId="4" xfId="11" applyNumberFormat="1" applyFont="1" applyBorder="1"/>
    <xf numFmtId="49" fontId="12" fillId="0" borderId="4" xfId="16" applyNumberFormat="1" applyFont="1" applyBorder="1" applyAlignment="1">
      <alignment horizontal="center"/>
    </xf>
    <xf numFmtId="0" fontId="13" fillId="0" borderId="0" xfId="16" applyFont="1" applyBorder="1"/>
    <xf numFmtId="0" fontId="9" fillId="0" borderId="0" xfId="17" applyFont="1" applyAlignment="1">
      <alignment horizontal="left"/>
    </xf>
    <xf numFmtId="0" fontId="13" fillId="0" borderId="0" xfId="0" applyFont="1" applyAlignment="1">
      <alignment horizontal="left"/>
    </xf>
    <xf numFmtId="0" fontId="9" fillId="0" borderId="0" xfId="17" applyFont="1" applyAlignment="1">
      <alignment horizontal="left" vertical="top"/>
    </xf>
    <xf numFmtId="0" fontId="9" fillId="0" borderId="0" xfId="17" applyFont="1" applyAlignment="1">
      <alignment horizontal="center" vertical="top"/>
    </xf>
    <xf numFmtId="0" fontId="14" fillId="0" borderId="0" xfId="0" applyFont="1" applyAlignment="1">
      <alignment horizontal="left" vertical="top"/>
    </xf>
    <xf numFmtId="0" fontId="9" fillId="0" borderId="0" xfId="0" applyFont="1" applyAlignment="1">
      <alignment horizontal="left" vertical="top"/>
    </xf>
    <xf numFmtId="0" fontId="9" fillId="0" borderId="0" xfId="0" applyFont="1" applyAlignment="1">
      <alignment horizontal="center" vertical="top"/>
    </xf>
    <xf numFmtId="0" fontId="9" fillId="0" borderId="0" xfId="0" applyFont="1" applyAlignment="1">
      <alignment vertical="top" wrapText="1"/>
    </xf>
    <xf numFmtId="0" fontId="14" fillId="0" borderId="0" xfId="0" applyFont="1" applyAlignment="1">
      <alignment vertical="top" wrapText="1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4" fillId="0" borderId="0" xfId="17" applyFont="1" applyAlignment="1">
      <alignment horizontal="center"/>
    </xf>
    <xf numFmtId="0" fontId="14" fillId="0" borderId="0" xfId="17" applyFont="1" applyAlignment="1">
      <alignment horizontal="center" wrapText="1"/>
    </xf>
    <xf numFmtId="0" fontId="14" fillId="0" borderId="0" xfId="17" applyFont="1" applyAlignment="1">
      <alignment horizontal="left" vertical="center" wrapText="1"/>
    </xf>
    <xf numFmtId="0" fontId="9" fillId="0" borderId="0" xfId="17" applyFont="1" applyAlignment="1">
      <alignment vertical="top"/>
    </xf>
    <xf numFmtId="0" fontId="15" fillId="0" borderId="0" xfId="0" applyFont="1" applyAlignment="1">
      <alignment vertical="top"/>
    </xf>
    <xf numFmtId="0" fontId="14" fillId="0" borderId="0" xfId="17" applyFont="1" applyAlignment="1">
      <alignment horizontal="left" vertical="top" wrapText="1"/>
    </xf>
    <xf numFmtId="0" fontId="12" fillId="0" borderId="0" xfId="0" applyFont="1" applyBorder="1" applyAlignment="1">
      <alignment horizontal="left" vertical="top"/>
    </xf>
    <xf numFmtId="0" fontId="12" fillId="0" borderId="4" xfId="16" applyFont="1" applyBorder="1" applyAlignment="1">
      <alignment horizontal="center"/>
    </xf>
    <xf numFmtId="0" fontId="12" fillId="0" borderId="0" xfId="0" applyFont="1" applyAlignment="1">
      <alignment horizontal="center"/>
    </xf>
    <xf numFmtId="0" fontId="24" fillId="0" borderId="5" xfId="0" applyFont="1" applyBorder="1"/>
    <xf numFmtId="0" fontId="13" fillId="0" borderId="67" xfId="16" applyFont="1" applyBorder="1"/>
    <xf numFmtId="0" fontId="13" fillId="0" borderId="67" xfId="16" applyFont="1" applyBorder="1" applyAlignment="1">
      <alignment horizontal="left"/>
    </xf>
    <xf numFmtId="0" fontId="12" fillId="0" borderId="67" xfId="17" applyFont="1" applyBorder="1" applyAlignment="1">
      <alignment horizontal="left" vertical="top"/>
    </xf>
    <xf numFmtId="0" fontId="13" fillId="8" borderId="67" xfId="16" applyFont="1" applyFill="1" applyBorder="1"/>
    <xf numFmtId="189" fontId="12" fillId="8" borderId="67" xfId="3" applyNumberFormat="1" applyFont="1" applyFill="1" applyBorder="1" applyAlignment="1">
      <alignment horizontal="left" vertical="top"/>
    </xf>
    <xf numFmtId="0" fontId="12" fillId="0" borderId="67" xfId="16" applyFont="1" applyBorder="1" applyAlignment="1"/>
    <xf numFmtId="0" fontId="13" fillId="0" borderId="67" xfId="16" applyFont="1" applyBorder="1" applyAlignment="1"/>
    <xf numFmtId="43" fontId="12" fillId="0" borderId="67" xfId="3" applyFont="1" applyBorder="1" applyAlignment="1"/>
    <xf numFmtId="0" fontId="12" fillId="0" borderId="67" xfId="0" applyFont="1" applyBorder="1" applyAlignment="1">
      <alignment horizontal="left" vertical="top"/>
    </xf>
    <xf numFmtId="0" fontId="13" fillId="0" borderId="67" xfId="0" applyFont="1" applyBorder="1" applyAlignment="1"/>
    <xf numFmtId="43" fontId="12" fillId="0" borderId="1" xfId="3" applyFont="1" applyBorder="1" applyAlignment="1">
      <alignment horizontal="right"/>
    </xf>
    <xf numFmtId="43" fontId="12" fillId="8" borderId="1" xfId="3" applyFont="1" applyFill="1" applyBorder="1"/>
    <xf numFmtId="43" fontId="12" fillId="0" borderId="1" xfId="3" applyFont="1" applyBorder="1"/>
    <xf numFmtId="0" fontId="12" fillId="0" borderId="45" xfId="0" applyFont="1" applyBorder="1" applyAlignment="1">
      <alignment horizontal="center"/>
    </xf>
    <xf numFmtId="0" fontId="12" fillId="0" borderId="48" xfId="0" applyFont="1" applyBorder="1" applyAlignment="1">
      <alignment horizontal="center"/>
    </xf>
    <xf numFmtId="43" fontId="25" fillId="0" borderId="1" xfId="3" applyFont="1" applyBorder="1"/>
    <xf numFmtId="0" fontId="9" fillId="0" borderId="0" xfId="17" applyFont="1" applyAlignment="1">
      <alignment horizontal="left"/>
    </xf>
    <xf numFmtId="0" fontId="9" fillId="0" borderId="0" xfId="17" applyFont="1" applyAlignment="1">
      <alignment horizontal="center"/>
    </xf>
    <xf numFmtId="0" fontId="9" fillId="0" borderId="0" xfId="0" applyFont="1" applyAlignment="1">
      <alignment horizontal="center"/>
    </xf>
    <xf numFmtId="0" fontId="12" fillId="0" borderId="45" xfId="0" applyFont="1" applyBorder="1" applyAlignment="1">
      <alignment horizontal="center" vertical="top"/>
    </xf>
    <xf numFmtId="4" fontId="12" fillId="0" borderId="45" xfId="0" applyNumberFormat="1" applyFont="1" applyBorder="1" applyAlignment="1">
      <alignment vertical="top"/>
    </xf>
    <xf numFmtId="187" fontId="12" fillId="0" borderId="45" xfId="0" applyNumberFormat="1" applyFont="1" applyBorder="1" applyAlignment="1">
      <alignment vertical="top"/>
    </xf>
    <xf numFmtId="4" fontId="12" fillId="8" borderId="45" xfId="0" quotePrefix="1" applyNumberFormat="1" applyFont="1" applyFill="1" applyBorder="1" applyAlignment="1">
      <alignment horizontal="right" vertical="top"/>
    </xf>
    <xf numFmtId="4" fontId="12" fillId="0" borderId="45" xfId="0" quotePrefix="1" applyNumberFormat="1" applyFont="1" applyBorder="1" applyAlignment="1">
      <alignment horizontal="right" vertical="top"/>
    </xf>
    <xf numFmtId="4" fontId="13" fillId="0" borderId="45" xfId="0" quotePrefix="1" applyNumberFormat="1" applyFont="1" applyBorder="1" applyAlignment="1">
      <alignment horizontal="right" vertical="top"/>
    </xf>
    <xf numFmtId="0" fontId="12" fillId="0" borderId="71" xfId="0" applyFont="1" applyBorder="1" applyAlignment="1">
      <alignment horizontal="center" vertical="top"/>
    </xf>
    <xf numFmtId="4" fontId="12" fillId="0" borderId="71" xfId="0" applyNumberFormat="1" applyFont="1" applyBorder="1" applyAlignment="1">
      <alignment vertical="top"/>
    </xf>
    <xf numFmtId="187" fontId="12" fillId="0" borderId="71" xfId="0" applyNumberFormat="1" applyFont="1" applyBorder="1" applyAlignment="1">
      <alignment vertical="top"/>
    </xf>
    <xf numFmtId="4" fontId="12" fillId="8" borderId="71" xfId="0" quotePrefix="1" applyNumberFormat="1" applyFont="1" applyFill="1" applyBorder="1" applyAlignment="1">
      <alignment horizontal="right" vertical="top"/>
    </xf>
    <xf numFmtId="4" fontId="12" fillId="0" borderId="71" xfId="0" quotePrefix="1" applyNumberFormat="1" applyFont="1" applyBorder="1" applyAlignment="1">
      <alignment horizontal="right" vertical="top"/>
    </xf>
    <xf numFmtId="4" fontId="13" fillId="0" borderId="71" xfId="0" quotePrefix="1" applyNumberFormat="1" applyFont="1" applyBorder="1" applyAlignment="1">
      <alignment horizontal="right" vertical="top"/>
    </xf>
    <xf numFmtId="0" fontId="12" fillId="0" borderId="71" xfId="0" applyFont="1" applyBorder="1" applyAlignment="1">
      <alignment horizontal="center"/>
    </xf>
    <xf numFmtId="0" fontId="13" fillId="0" borderId="71" xfId="0" applyFont="1" applyBorder="1" applyAlignment="1">
      <alignment horizontal="center"/>
    </xf>
    <xf numFmtId="43" fontId="12" fillId="0" borderId="71" xfId="3" applyFont="1" applyBorder="1" applyAlignment="1">
      <alignment horizontal="right"/>
    </xf>
    <xf numFmtId="43" fontId="12" fillId="8" borderId="71" xfId="3" applyFont="1" applyFill="1" applyBorder="1"/>
    <xf numFmtId="43" fontId="12" fillId="0" borderId="71" xfId="3" applyFont="1" applyBorder="1"/>
    <xf numFmtId="0" fontId="12" fillId="0" borderId="71" xfId="0" applyFont="1" applyBorder="1"/>
    <xf numFmtId="0" fontId="13" fillId="0" borderId="68" xfId="0" applyFont="1" applyBorder="1" applyAlignment="1">
      <alignment horizontal="center"/>
    </xf>
    <xf numFmtId="0" fontId="12" fillId="0" borderId="68" xfId="0" applyFont="1" applyBorder="1" applyAlignment="1">
      <alignment horizontal="center"/>
    </xf>
    <xf numFmtId="43" fontId="12" fillId="0" borderId="68" xfId="3" applyFont="1" applyBorder="1" applyAlignment="1">
      <alignment horizontal="right"/>
    </xf>
    <xf numFmtId="43" fontId="12" fillId="8" borderId="68" xfId="3" applyFont="1" applyFill="1" applyBorder="1"/>
    <xf numFmtId="43" fontId="12" fillId="0" borderId="68" xfId="3" applyFont="1" applyBorder="1"/>
    <xf numFmtId="0" fontId="12" fillId="0" borderId="68" xfId="0" applyFont="1" applyBorder="1"/>
    <xf numFmtId="0" fontId="13" fillId="0" borderId="72" xfId="0" applyFont="1" applyBorder="1" applyAlignment="1">
      <alignment horizontal="center" vertical="top"/>
    </xf>
    <xf numFmtId="0" fontId="13" fillId="0" borderId="73" xfId="0" applyFont="1" applyBorder="1" applyAlignment="1">
      <alignment horizontal="center" vertical="top"/>
    </xf>
    <xf numFmtId="0" fontId="30" fillId="0" borderId="72" xfId="16" applyFont="1" applyBorder="1"/>
    <xf numFmtId="0" fontId="12" fillId="0" borderId="73" xfId="0" applyFont="1" applyBorder="1" applyAlignment="1">
      <alignment horizontal="left"/>
    </xf>
    <xf numFmtId="0" fontId="12" fillId="0" borderId="72" xfId="0" applyFont="1" applyBorder="1" applyAlignment="1">
      <alignment horizontal="left"/>
    </xf>
    <xf numFmtId="0" fontId="12" fillId="0" borderId="74" xfId="0" applyFont="1" applyBorder="1" applyAlignment="1">
      <alignment horizontal="left"/>
    </xf>
    <xf numFmtId="0" fontId="12" fillId="0" borderId="75" xfId="0" applyFont="1" applyBorder="1" applyAlignment="1">
      <alignment horizontal="left"/>
    </xf>
    <xf numFmtId="0" fontId="9" fillId="0" borderId="0" xfId="0" applyFont="1" applyAlignment="1">
      <alignment horizontal="left" vertical="center" wrapText="1"/>
    </xf>
    <xf numFmtId="200" fontId="12" fillId="0" borderId="3" xfId="0" applyNumberFormat="1" applyFont="1" applyBorder="1" applyAlignment="1">
      <alignment horizontal="left"/>
    </xf>
    <xf numFmtId="0" fontId="14" fillId="0" borderId="0" xfId="17" applyFont="1" applyAlignment="1">
      <alignment horizontal="left" vertical="center" wrapText="1"/>
    </xf>
    <xf numFmtId="0" fontId="14" fillId="0" borderId="0" xfId="17" applyFont="1" applyAlignment="1">
      <alignment horizontal="left"/>
    </xf>
    <xf numFmtId="0" fontId="11" fillId="0" borderId="0" xfId="0" applyFont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8" xfId="0" applyFont="1" applyBorder="1" applyAlignment="1">
      <alignment horizontal="center"/>
    </xf>
    <xf numFmtId="0" fontId="9" fillId="0" borderId="0" xfId="17" applyFont="1" applyAlignment="1">
      <alignment horizontal="left"/>
    </xf>
    <xf numFmtId="0" fontId="13" fillId="0" borderId="29" xfId="0" applyFont="1" applyBorder="1" applyAlignment="1">
      <alignment horizontal="center" vertical="center" wrapText="1"/>
    </xf>
    <xf numFmtId="0" fontId="13" fillId="0" borderId="30" xfId="0" applyFont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9" fillId="0" borderId="15" xfId="0" applyFont="1" applyBorder="1" applyAlignment="1">
      <alignment horizontal="left"/>
    </xf>
    <xf numFmtId="0" fontId="9" fillId="0" borderId="0" xfId="17" applyFont="1" applyAlignment="1">
      <alignment horizontal="center"/>
    </xf>
    <xf numFmtId="0" fontId="12" fillId="0" borderId="0" xfId="17" applyFont="1" applyAlignment="1">
      <alignment horizontal="center"/>
    </xf>
    <xf numFmtId="0" fontId="9" fillId="0" borderId="0" xfId="0" applyFont="1" applyAlignment="1">
      <alignment horizontal="center"/>
    </xf>
    <xf numFmtId="0" fontId="13" fillId="0" borderId="0" xfId="0" applyFont="1" applyAlignment="1">
      <alignment horizontal="left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4" fillId="0" borderId="0" xfId="17" applyFont="1" applyAlignment="1">
      <alignment horizontal="left" vertical="top" wrapText="1"/>
    </xf>
    <xf numFmtId="0" fontId="14" fillId="0" borderId="0" xfId="17" applyFont="1" applyAlignment="1">
      <alignment horizontal="center" wrapText="1"/>
    </xf>
    <xf numFmtId="0" fontId="13" fillId="0" borderId="38" xfId="24" applyFont="1" applyBorder="1" applyAlignment="1">
      <alignment horizontal="center" vertical="top"/>
    </xf>
    <xf numFmtId="0" fontId="13" fillId="0" borderId="28" xfId="24" applyFont="1" applyBorder="1" applyAlignment="1">
      <alignment horizontal="center" vertical="top"/>
    </xf>
    <xf numFmtId="0" fontId="13" fillId="0" borderId="38" xfId="24" applyFont="1" applyBorder="1" applyAlignment="1">
      <alignment horizontal="center" vertical="center"/>
    </xf>
    <xf numFmtId="0" fontId="13" fillId="0" borderId="28" xfId="24" applyFont="1" applyBorder="1" applyAlignment="1">
      <alignment horizontal="center" vertical="center"/>
    </xf>
    <xf numFmtId="0" fontId="29" fillId="0" borderId="56" xfId="0" applyFont="1" applyBorder="1" applyAlignment="1">
      <alignment horizontal="left"/>
    </xf>
    <xf numFmtId="0" fontId="29" fillId="0" borderId="55" xfId="0" applyFont="1" applyBorder="1" applyAlignment="1">
      <alignment horizontal="left"/>
    </xf>
    <xf numFmtId="0" fontId="24" fillId="0" borderId="12" xfId="0" applyFont="1" applyBorder="1" applyAlignment="1">
      <alignment horizontal="left" vertical="center"/>
    </xf>
    <xf numFmtId="0" fontId="24" fillId="0" borderId="8" xfId="0" applyFont="1" applyBorder="1" applyAlignment="1">
      <alignment horizontal="left" vertical="center"/>
    </xf>
    <xf numFmtId="0" fontId="25" fillId="0" borderId="12" xfId="0" applyFont="1" applyBorder="1" applyAlignment="1">
      <alignment horizontal="left" vertical="center"/>
    </xf>
    <xf numFmtId="0" fontId="25" fillId="0" borderId="8" xfId="0" applyFont="1" applyBorder="1" applyAlignment="1">
      <alignment horizontal="left" vertical="center"/>
    </xf>
    <xf numFmtId="0" fontId="25" fillId="0" borderId="12" xfId="0" applyFont="1" applyBorder="1" applyAlignment="1">
      <alignment horizontal="left"/>
    </xf>
    <xf numFmtId="0" fontId="25" fillId="0" borderId="8" xfId="0" applyFont="1" applyBorder="1" applyAlignment="1">
      <alignment horizontal="left"/>
    </xf>
    <xf numFmtId="0" fontId="13" fillId="0" borderId="54" xfId="0" applyFont="1" applyBorder="1" applyAlignment="1">
      <alignment horizontal="center" vertical="top"/>
    </xf>
    <xf numFmtId="0" fontId="13" fillId="0" borderId="53" xfId="0" applyFont="1" applyBorder="1" applyAlignment="1">
      <alignment horizontal="center" vertical="top"/>
    </xf>
    <xf numFmtId="0" fontId="24" fillId="0" borderId="12" xfId="0" applyFont="1" applyBorder="1" applyAlignment="1">
      <alignment horizontal="left"/>
    </xf>
    <xf numFmtId="0" fontId="24" fillId="0" borderId="8" xfId="0" applyFont="1" applyBorder="1" applyAlignment="1">
      <alignment horizontal="left"/>
    </xf>
    <xf numFmtId="0" fontId="24" fillId="0" borderId="12" xfId="0" applyFont="1" applyBorder="1" applyAlignment="1">
      <alignment horizontal="left" vertical="center" wrapText="1"/>
    </xf>
    <xf numFmtId="0" fontId="24" fillId="0" borderId="8" xfId="0" applyFont="1" applyBorder="1" applyAlignment="1">
      <alignment horizontal="left" vertical="center" wrapText="1"/>
    </xf>
    <xf numFmtId="0" fontId="28" fillId="0" borderId="12" xfId="0" applyFont="1" applyBorder="1" applyAlignment="1">
      <alignment horizontal="left" vertical="center" wrapText="1"/>
    </xf>
    <xf numFmtId="0" fontId="28" fillId="0" borderId="8" xfId="0" applyFont="1" applyBorder="1" applyAlignment="1">
      <alignment horizontal="left" vertical="center" wrapText="1"/>
    </xf>
    <xf numFmtId="0" fontId="25" fillId="0" borderId="56" xfId="0" applyFont="1" applyBorder="1" applyAlignment="1">
      <alignment horizontal="left"/>
    </xf>
    <xf numFmtId="0" fontId="25" fillId="0" borderId="55" xfId="0" applyFont="1" applyBorder="1" applyAlignment="1">
      <alignment horizontal="left"/>
    </xf>
    <xf numFmtId="0" fontId="28" fillId="0" borderId="12" xfId="0" applyFont="1" applyBorder="1" applyAlignment="1">
      <alignment horizontal="left" vertical="center"/>
    </xf>
    <xf numFmtId="0" fontId="28" fillId="0" borderId="8" xfId="0" applyFont="1" applyBorder="1" applyAlignment="1">
      <alignment horizontal="left" vertical="center"/>
    </xf>
    <xf numFmtId="0" fontId="25" fillId="0" borderId="10" xfId="0" applyFont="1" applyBorder="1" applyAlignment="1">
      <alignment horizontal="left" vertical="center"/>
    </xf>
    <xf numFmtId="0" fontId="25" fillId="0" borderId="12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/>
    </xf>
    <xf numFmtId="0" fontId="12" fillId="0" borderId="12" xfId="0" applyFont="1" applyBorder="1" applyAlignment="1">
      <alignment horizontal="left" vertical="center"/>
    </xf>
    <xf numFmtId="0" fontId="12" fillId="0" borderId="8" xfId="0" applyFont="1" applyBorder="1" applyAlignment="1">
      <alignment horizontal="left" vertical="center"/>
    </xf>
    <xf numFmtId="0" fontId="13" fillId="0" borderId="0" xfId="16" applyFont="1" applyAlignment="1">
      <alignment horizontal="center"/>
    </xf>
    <xf numFmtId="0" fontId="13" fillId="0" borderId="1" xfId="0" applyFont="1" applyBorder="1" applyAlignment="1">
      <alignment horizontal="center" vertical="center"/>
    </xf>
    <xf numFmtId="43" fontId="13" fillId="0" borderId="38" xfId="3" applyFont="1" applyFill="1" applyBorder="1" applyAlignment="1">
      <alignment horizontal="center"/>
    </xf>
    <xf numFmtId="43" fontId="13" fillId="0" borderId="28" xfId="3" applyFont="1" applyFill="1" applyBorder="1" applyAlignment="1">
      <alignment horizontal="center"/>
    </xf>
    <xf numFmtId="0" fontId="13" fillId="0" borderId="58" xfId="0" applyFont="1" applyBorder="1" applyAlignment="1">
      <alignment horizontal="center" vertical="center"/>
    </xf>
    <xf numFmtId="0" fontId="13" fillId="0" borderId="47" xfId="0" applyFont="1" applyBorder="1" applyAlignment="1">
      <alignment horizontal="center" vertical="center"/>
    </xf>
    <xf numFmtId="0" fontId="13" fillId="0" borderId="45" xfId="0" applyFont="1" applyBorder="1" applyAlignment="1">
      <alignment horizontal="center" vertical="center"/>
    </xf>
    <xf numFmtId="0" fontId="13" fillId="0" borderId="48" xfId="0" applyFont="1" applyBorder="1" applyAlignment="1">
      <alignment horizontal="center" vertical="center"/>
    </xf>
    <xf numFmtId="0" fontId="13" fillId="0" borderId="46" xfId="0" applyFont="1" applyBorder="1" applyAlignment="1">
      <alignment horizontal="center" vertical="center"/>
    </xf>
    <xf numFmtId="0" fontId="13" fillId="0" borderId="43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3" fillId="0" borderId="59" xfId="0" applyFont="1" applyBorder="1" applyAlignment="1">
      <alignment horizontal="center" vertical="center"/>
    </xf>
    <xf numFmtId="0" fontId="13" fillId="0" borderId="52" xfId="0" applyFont="1" applyBorder="1" applyAlignment="1">
      <alignment horizontal="center" vertical="top"/>
    </xf>
    <xf numFmtId="0" fontId="13" fillId="0" borderId="51" xfId="0" applyFont="1" applyBorder="1" applyAlignment="1">
      <alignment horizontal="center" vertical="top"/>
    </xf>
    <xf numFmtId="0" fontId="10" fillId="0" borderId="0" xfId="0" applyFont="1" applyAlignment="1">
      <alignment vertical="top"/>
    </xf>
    <xf numFmtId="0" fontId="13" fillId="0" borderId="0" xfId="0" applyFont="1" applyAlignment="1">
      <alignment vertical="top"/>
    </xf>
    <xf numFmtId="0" fontId="25" fillId="0" borderId="12" xfId="0" applyFont="1" applyBorder="1"/>
    <xf numFmtId="0" fontId="25" fillId="0" borderId="8" xfId="0" applyFont="1" applyBorder="1"/>
    <xf numFmtId="0" fontId="24" fillId="0" borderId="57" xfId="0" applyFont="1" applyBorder="1"/>
    <xf numFmtId="0" fontId="24" fillId="0" borderId="42" xfId="0" applyFont="1" applyBorder="1"/>
    <xf numFmtId="0" fontId="25" fillId="0" borderId="54" xfId="0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13" fillId="0" borderId="23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9" fillId="0" borderId="0" xfId="17" applyFont="1" applyAlignment="1">
      <alignment horizontal="left" wrapText="1"/>
    </xf>
    <xf numFmtId="0" fontId="13" fillId="0" borderId="23" xfId="0" applyFont="1" applyBorder="1" applyAlignment="1">
      <alignment horizontal="center" vertical="center"/>
    </xf>
    <xf numFmtId="0" fontId="13" fillId="0" borderId="22" xfId="0" applyFont="1" applyBorder="1" applyAlignment="1">
      <alignment horizontal="center" vertical="center"/>
    </xf>
    <xf numFmtId="0" fontId="13" fillId="0" borderId="32" xfId="0" applyFont="1" applyBorder="1" applyAlignment="1">
      <alignment horizontal="center" vertical="center"/>
    </xf>
    <xf numFmtId="0" fontId="13" fillId="0" borderId="33" xfId="0" applyFont="1" applyBorder="1" applyAlignment="1">
      <alignment horizontal="center" vertical="center"/>
    </xf>
    <xf numFmtId="0" fontId="13" fillId="0" borderId="34" xfId="0" applyFont="1" applyBorder="1" applyAlignment="1">
      <alignment horizontal="center" vertical="center"/>
    </xf>
    <xf numFmtId="0" fontId="13" fillId="0" borderId="26" xfId="0" applyFont="1" applyBorder="1" applyAlignment="1">
      <alignment horizontal="center" vertical="center"/>
    </xf>
    <xf numFmtId="0" fontId="13" fillId="0" borderId="31" xfId="0" applyFont="1" applyBorder="1" applyAlignment="1">
      <alignment horizontal="center" vertical="center"/>
    </xf>
    <xf numFmtId="0" fontId="13" fillId="0" borderId="21" xfId="0" applyFont="1" applyBorder="1" applyAlignment="1">
      <alignment horizontal="center" vertical="center"/>
    </xf>
    <xf numFmtId="43" fontId="13" fillId="0" borderId="35" xfId="3" applyFont="1" applyBorder="1" applyAlignment="1">
      <alignment horizontal="center"/>
    </xf>
    <xf numFmtId="43" fontId="13" fillId="0" borderId="36" xfId="3" applyFont="1" applyBorder="1" applyAlignment="1">
      <alignment horizontal="center"/>
    </xf>
    <xf numFmtId="0" fontId="13" fillId="0" borderId="39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38" xfId="0" applyFont="1" applyBorder="1" applyAlignment="1">
      <alignment horizontal="center" vertical="top"/>
    </xf>
    <xf numFmtId="0" fontId="13" fillId="0" borderId="28" xfId="0" applyFont="1" applyBorder="1" applyAlignment="1">
      <alignment horizontal="center" vertical="top"/>
    </xf>
    <xf numFmtId="0" fontId="13" fillId="2" borderId="38" xfId="24" applyFont="1" applyFill="1" applyBorder="1" applyAlignment="1">
      <alignment horizontal="center" vertical="top"/>
    </xf>
    <xf numFmtId="0" fontId="13" fillId="2" borderId="28" xfId="24" applyFont="1" applyFill="1" applyBorder="1" applyAlignment="1">
      <alignment horizontal="center" vertical="top"/>
    </xf>
    <xf numFmtId="0" fontId="13" fillId="2" borderId="38" xfId="24" applyFont="1" applyFill="1" applyBorder="1" applyAlignment="1">
      <alignment horizontal="center" vertical="center"/>
    </xf>
    <xf numFmtId="0" fontId="13" fillId="2" borderId="28" xfId="24" applyFont="1" applyFill="1" applyBorder="1" applyAlignment="1">
      <alignment horizontal="center" vertical="center"/>
    </xf>
    <xf numFmtId="0" fontId="13" fillId="0" borderId="1" xfId="16" applyFont="1" applyBorder="1" applyAlignment="1">
      <alignment horizontal="center"/>
    </xf>
    <xf numFmtId="0" fontId="13" fillId="0" borderId="69" xfId="0" applyFont="1" applyBorder="1" applyAlignment="1">
      <alignment horizontal="center" vertical="top"/>
    </xf>
    <xf numFmtId="0" fontId="13" fillId="0" borderId="70" xfId="0" applyFont="1" applyBorder="1" applyAlignment="1">
      <alignment horizontal="center" vertical="top"/>
    </xf>
  </cellXfs>
  <cellStyles count="34">
    <cellStyle name="0,0_x000d__x000a_NA_x000d__x000a_ 3" xfId="31" xr:uid="{00000000-0005-0000-0000-000000000000}"/>
    <cellStyle name="Comma 2 2" xfId="33" xr:uid="{00000000-0005-0000-0000-000001000000}"/>
    <cellStyle name="Comma 2 2 21" xfId="26" xr:uid="{00000000-0005-0000-0000-000002000000}"/>
    <cellStyle name="Comma 5" xfId="28" xr:uid="{00000000-0005-0000-0000-000003000000}"/>
    <cellStyle name="Excel Built-in Normal" xfId="1" xr:uid="{00000000-0005-0000-0000-000004000000}"/>
    <cellStyle name="Hyperlink" xfId="2" builtinId="8"/>
    <cellStyle name="Normal 10 2" xfId="30" xr:uid="{00000000-0005-0000-0000-000006000000}"/>
    <cellStyle name="Normal 2" xfId="24" xr:uid="{00000000-0005-0000-0000-000007000000}"/>
    <cellStyle name="Normal 3 5" xfId="25" xr:uid="{00000000-0005-0000-0000-000008000000}"/>
    <cellStyle name="Normal_Ahuja" xfId="32" xr:uid="{00000000-0005-0000-0000-000009000000}"/>
    <cellStyle name="เครื่องหมายจุลภาค 10" xfId="23" xr:uid="{00000000-0005-0000-0000-00000B000000}"/>
    <cellStyle name="เครื่องหมายจุลภาค 11" xfId="4" xr:uid="{00000000-0005-0000-0000-00000C000000}"/>
    <cellStyle name="เครื่องหมายจุลภาค 13" xfId="5" xr:uid="{00000000-0005-0000-0000-00000D000000}"/>
    <cellStyle name="เครื่องหมายจุลภาค 14" xfId="6" xr:uid="{00000000-0005-0000-0000-00000E000000}"/>
    <cellStyle name="เครื่องหมายจุลภาค 2" xfId="18" xr:uid="{00000000-0005-0000-0000-00000F000000}"/>
    <cellStyle name="เครื่องหมายจุลภาค 3" xfId="7" xr:uid="{00000000-0005-0000-0000-000010000000}"/>
    <cellStyle name="เครื่องหมายจุลภาค 36" xfId="8" xr:uid="{00000000-0005-0000-0000-000011000000}"/>
    <cellStyle name="เครื่องหมายจุลภาค 4" xfId="9" xr:uid="{00000000-0005-0000-0000-000012000000}"/>
    <cellStyle name="เครื่องหมายจุลภาค 6" xfId="27" xr:uid="{00000000-0005-0000-0000-000013000000}"/>
    <cellStyle name="เครื่องหมายจุลภาค 8" xfId="20" xr:uid="{00000000-0005-0000-0000-000014000000}"/>
    <cellStyle name="เครื่องหมายจุลภาค 9" xfId="22" xr:uid="{00000000-0005-0000-0000-000015000000}"/>
    <cellStyle name="เครื่องหมายจุลภาค_Sheet2" xfId="10" xr:uid="{00000000-0005-0000-0000-000016000000}"/>
    <cellStyle name="จุลภาค" xfId="3" builtinId="3"/>
    <cellStyle name="ปกติ" xfId="0" builtinId="0"/>
    <cellStyle name="ปกติ 13" xfId="12" xr:uid="{00000000-0005-0000-0000-000019000000}"/>
    <cellStyle name="ปกติ 14" xfId="13" xr:uid="{00000000-0005-0000-0000-00001A000000}"/>
    <cellStyle name="ปกติ 36" xfId="14" xr:uid="{00000000-0005-0000-0000-00001B000000}"/>
    <cellStyle name="ปกติ 4" xfId="15" xr:uid="{00000000-0005-0000-0000-00001C000000}"/>
    <cellStyle name="ปกติ 8" xfId="19" xr:uid="{00000000-0005-0000-0000-00001D000000}"/>
    <cellStyle name="ปกติ 9" xfId="21" xr:uid="{00000000-0005-0000-0000-00001E000000}"/>
    <cellStyle name="ปกติ_Sheet1" xfId="16" xr:uid="{00000000-0005-0000-0000-00001F000000}"/>
    <cellStyle name="ปกติ_Sheet2" xfId="17" xr:uid="{00000000-0005-0000-0000-000020000000}"/>
    <cellStyle name="เปอร์เซ็นต์" xfId="29" builtinId="5"/>
    <cellStyle name="สกุลเงิน" xfId="11" builtin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" name="Text Box 20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" name="Text Box 21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4" name="Text Box 20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5" name="Text Box 2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6" name="Text Box 20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" name="Text Box 21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" name="Text Box 20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" name="Text Box 21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" name="Text Box 20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1" name="Text Box 21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2" name="Text Box 20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3" name="Text Box 21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4" name="Text Box 20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5" name="Text Box 21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6" name="Text Box 20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7" name="Text Box 21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8" name="Text Box 20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9" name="Text Box 21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0" name="Text Box 20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1" name="Text Box 21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2" name="Text Box 20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3" name="Text Box 21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4" name="Text Box 20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5" name="Text Box 21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6" name="Text Box 20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7" name="Text Box 21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8" name="Text Box 20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29" name="Text Box 21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0" name="Text Box 20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1" name="Text Box 21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2" name="Text Box 20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3" name="Text Box 2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4" name="Text Box 20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5" name="Text Box 2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6" name="Text Box 20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7" name="Text Box 21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8" name="Text Box 20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39" name="Text Box 21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40" name="Text Box 20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41" name="Text Box 21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42" name="Text Box 20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43" name="Text Box 21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44" name="Text Box 5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45" name="Text Box 6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46" name="Text Box 7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47" name="Text Box 8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48" name="Text Box 10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49" name="Text Box 11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0" name="Text Box 12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1" name="Text Box 13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2" name="Text Box 5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3" name="Text Box 6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4" name="Text Box 7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5" name="Text Box 8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6" name="Text Box 5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7" name="Text Box 6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8" name="Text Box 7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59" name="Text Box 8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0" name="Text Box 5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1" name="Text Box 6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2" name="Text Box 7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3" name="Text Box 8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4" name="Text Box 10">
          <a:extLst>
            <a:ext uri="{FF2B5EF4-FFF2-40B4-BE49-F238E27FC236}">
              <a16:creationId xmlns:a16="http://schemas.microsoft.com/office/drawing/2014/main" id="{00000000-0008-0000-0200-000040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5" name="Text Box 11">
          <a:extLst>
            <a:ext uri="{FF2B5EF4-FFF2-40B4-BE49-F238E27FC236}">
              <a16:creationId xmlns:a16="http://schemas.microsoft.com/office/drawing/2014/main" id="{00000000-0008-0000-0200-000041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6" name="Text Box 12">
          <a:extLst>
            <a:ext uri="{FF2B5EF4-FFF2-40B4-BE49-F238E27FC236}">
              <a16:creationId xmlns:a16="http://schemas.microsoft.com/office/drawing/2014/main" id="{00000000-0008-0000-0200-000042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7" name="Text Box 13">
          <a:extLst>
            <a:ext uri="{FF2B5EF4-FFF2-40B4-BE49-F238E27FC236}">
              <a16:creationId xmlns:a16="http://schemas.microsoft.com/office/drawing/2014/main" id="{00000000-0008-0000-0200-000043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8" name="Text Box 5">
          <a:extLst>
            <a:ext uri="{FF2B5EF4-FFF2-40B4-BE49-F238E27FC236}">
              <a16:creationId xmlns:a16="http://schemas.microsoft.com/office/drawing/2014/main" id="{00000000-0008-0000-0200-000044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69" name="Text Box 6">
          <a:extLst>
            <a:ext uri="{FF2B5EF4-FFF2-40B4-BE49-F238E27FC236}">
              <a16:creationId xmlns:a16="http://schemas.microsoft.com/office/drawing/2014/main" id="{00000000-0008-0000-0200-000045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0" name="Text Box 7">
          <a:extLst>
            <a:ext uri="{FF2B5EF4-FFF2-40B4-BE49-F238E27FC236}">
              <a16:creationId xmlns:a16="http://schemas.microsoft.com/office/drawing/2014/main" id="{00000000-0008-0000-0200-000046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1" name="Text Box 8">
          <a:extLst>
            <a:ext uri="{FF2B5EF4-FFF2-40B4-BE49-F238E27FC236}">
              <a16:creationId xmlns:a16="http://schemas.microsoft.com/office/drawing/2014/main" id="{00000000-0008-0000-0200-000047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2" name="Text Box 5">
          <a:extLst>
            <a:ext uri="{FF2B5EF4-FFF2-40B4-BE49-F238E27FC236}">
              <a16:creationId xmlns:a16="http://schemas.microsoft.com/office/drawing/2014/main" id="{00000000-0008-0000-0200-000048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3" name="Text Box 6">
          <a:extLst>
            <a:ext uri="{FF2B5EF4-FFF2-40B4-BE49-F238E27FC236}">
              <a16:creationId xmlns:a16="http://schemas.microsoft.com/office/drawing/2014/main" id="{00000000-0008-0000-0200-000049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4" name="Text Box 7">
          <a:extLst>
            <a:ext uri="{FF2B5EF4-FFF2-40B4-BE49-F238E27FC236}">
              <a16:creationId xmlns:a16="http://schemas.microsoft.com/office/drawing/2014/main" id="{00000000-0008-0000-0200-00004A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5" name="Text Box 8">
          <a:extLst>
            <a:ext uri="{FF2B5EF4-FFF2-40B4-BE49-F238E27FC236}">
              <a16:creationId xmlns:a16="http://schemas.microsoft.com/office/drawing/2014/main" id="{00000000-0008-0000-0200-00004B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" name="Text Box 20">
          <a:extLst>
            <a:ext uri="{FF2B5EF4-FFF2-40B4-BE49-F238E27FC236}">
              <a16:creationId xmlns:a16="http://schemas.microsoft.com/office/drawing/2014/main" id="{00000000-0008-0000-0200-00004C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" name="Text Box 21">
          <a:extLst>
            <a:ext uri="{FF2B5EF4-FFF2-40B4-BE49-F238E27FC236}">
              <a16:creationId xmlns:a16="http://schemas.microsoft.com/office/drawing/2014/main" id="{00000000-0008-0000-0200-00004D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8" name="Text Box 20">
          <a:extLst>
            <a:ext uri="{FF2B5EF4-FFF2-40B4-BE49-F238E27FC236}">
              <a16:creationId xmlns:a16="http://schemas.microsoft.com/office/drawing/2014/main" id="{00000000-0008-0000-0200-00004E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9" name="Text Box 21">
          <a:extLst>
            <a:ext uri="{FF2B5EF4-FFF2-40B4-BE49-F238E27FC236}">
              <a16:creationId xmlns:a16="http://schemas.microsoft.com/office/drawing/2014/main" id="{00000000-0008-0000-0200-00004F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0" name="Text Box 20">
          <a:extLst>
            <a:ext uri="{FF2B5EF4-FFF2-40B4-BE49-F238E27FC236}">
              <a16:creationId xmlns:a16="http://schemas.microsoft.com/office/drawing/2014/main" id="{00000000-0008-0000-0200-000050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1" name="Text Box 21">
          <a:extLst>
            <a:ext uri="{FF2B5EF4-FFF2-40B4-BE49-F238E27FC236}">
              <a16:creationId xmlns:a16="http://schemas.microsoft.com/office/drawing/2014/main" id="{00000000-0008-0000-0200-000051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" name="Text Box 20">
          <a:extLst>
            <a:ext uri="{FF2B5EF4-FFF2-40B4-BE49-F238E27FC236}">
              <a16:creationId xmlns:a16="http://schemas.microsoft.com/office/drawing/2014/main" id="{00000000-0008-0000-0200-000052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" name="Text Box 21">
          <a:extLst>
            <a:ext uri="{FF2B5EF4-FFF2-40B4-BE49-F238E27FC236}">
              <a16:creationId xmlns:a16="http://schemas.microsoft.com/office/drawing/2014/main" id="{00000000-0008-0000-0200-000053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" name="Text Box 20">
          <a:extLst>
            <a:ext uri="{FF2B5EF4-FFF2-40B4-BE49-F238E27FC236}">
              <a16:creationId xmlns:a16="http://schemas.microsoft.com/office/drawing/2014/main" id="{00000000-0008-0000-0200-000054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5" name="Text Box 21">
          <a:extLst>
            <a:ext uri="{FF2B5EF4-FFF2-40B4-BE49-F238E27FC236}">
              <a16:creationId xmlns:a16="http://schemas.microsoft.com/office/drawing/2014/main" id="{00000000-0008-0000-0200-000055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6" name="Text Box 20">
          <a:extLst>
            <a:ext uri="{FF2B5EF4-FFF2-40B4-BE49-F238E27FC236}">
              <a16:creationId xmlns:a16="http://schemas.microsoft.com/office/drawing/2014/main" id="{00000000-0008-0000-0200-000056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7" name="Text Box 21">
          <a:extLst>
            <a:ext uri="{FF2B5EF4-FFF2-40B4-BE49-F238E27FC236}">
              <a16:creationId xmlns:a16="http://schemas.microsoft.com/office/drawing/2014/main" id="{00000000-0008-0000-0200-000057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8" name="Text Box 20">
          <a:extLst>
            <a:ext uri="{FF2B5EF4-FFF2-40B4-BE49-F238E27FC236}">
              <a16:creationId xmlns:a16="http://schemas.microsoft.com/office/drawing/2014/main" id="{00000000-0008-0000-0200-000058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9" name="Text Box 21">
          <a:extLst>
            <a:ext uri="{FF2B5EF4-FFF2-40B4-BE49-F238E27FC236}">
              <a16:creationId xmlns:a16="http://schemas.microsoft.com/office/drawing/2014/main" id="{00000000-0008-0000-0200-000059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0" name="Text Box 20">
          <a:extLst>
            <a:ext uri="{FF2B5EF4-FFF2-40B4-BE49-F238E27FC236}">
              <a16:creationId xmlns:a16="http://schemas.microsoft.com/office/drawing/2014/main" id="{00000000-0008-0000-0200-00005A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1" name="Text Box 21">
          <a:extLst>
            <a:ext uri="{FF2B5EF4-FFF2-40B4-BE49-F238E27FC236}">
              <a16:creationId xmlns:a16="http://schemas.microsoft.com/office/drawing/2014/main" id="{00000000-0008-0000-0200-00005B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2" name="Text Box 20">
          <a:extLst>
            <a:ext uri="{FF2B5EF4-FFF2-40B4-BE49-F238E27FC236}">
              <a16:creationId xmlns:a16="http://schemas.microsoft.com/office/drawing/2014/main" id="{00000000-0008-0000-0200-00005C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3" name="Text Box 21">
          <a:extLst>
            <a:ext uri="{FF2B5EF4-FFF2-40B4-BE49-F238E27FC236}">
              <a16:creationId xmlns:a16="http://schemas.microsoft.com/office/drawing/2014/main" id="{00000000-0008-0000-0200-00005D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4" name="Text Box 20">
          <a:extLst>
            <a:ext uri="{FF2B5EF4-FFF2-40B4-BE49-F238E27FC236}">
              <a16:creationId xmlns:a16="http://schemas.microsoft.com/office/drawing/2014/main" id="{00000000-0008-0000-0200-00005E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5" name="Text Box 21">
          <a:extLst>
            <a:ext uri="{FF2B5EF4-FFF2-40B4-BE49-F238E27FC236}">
              <a16:creationId xmlns:a16="http://schemas.microsoft.com/office/drawing/2014/main" id="{00000000-0008-0000-0200-00005F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6" name="Text Box 20">
          <a:extLst>
            <a:ext uri="{FF2B5EF4-FFF2-40B4-BE49-F238E27FC236}">
              <a16:creationId xmlns:a16="http://schemas.microsoft.com/office/drawing/2014/main" id="{00000000-0008-0000-0200-000060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7" name="Text Box 21">
          <a:extLst>
            <a:ext uri="{FF2B5EF4-FFF2-40B4-BE49-F238E27FC236}">
              <a16:creationId xmlns:a16="http://schemas.microsoft.com/office/drawing/2014/main" id="{00000000-0008-0000-0200-000061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8" name="Text Box 20">
          <a:extLst>
            <a:ext uri="{FF2B5EF4-FFF2-40B4-BE49-F238E27FC236}">
              <a16:creationId xmlns:a16="http://schemas.microsoft.com/office/drawing/2014/main" id="{00000000-0008-0000-0200-000062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99" name="Text Box 21">
          <a:extLst>
            <a:ext uri="{FF2B5EF4-FFF2-40B4-BE49-F238E27FC236}">
              <a16:creationId xmlns:a16="http://schemas.microsoft.com/office/drawing/2014/main" id="{00000000-0008-0000-0200-000063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0" name="Text Box 20">
          <a:extLst>
            <a:ext uri="{FF2B5EF4-FFF2-40B4-BE49-F238E27FC236}">
              <a16:creationId xmlns:a16="http://schemas.microsoft.com/office/drawing/2014/main" id="{00000000-0008-0000-0200-000064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1" name="Text Box 21">
          <a:extLst>
            <a:ext uri="{FF2B5EF4-FFF2-40B4-BE49-F238E27FC236}">
              <a16:creationId xmlns:a16="http://schemas.microsoft.com/office/drawing/2014/main" id="{00000000-0008-0000-0200-000065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2" name="Text Box 20">
          <a:extLst>
            <a:ext uri="{FF2B5EF4-FFF2-40B4-BE49-F238E27FC236}">
              <a16:creationId xmlns:a16="http://schemas.microsoft.com/office/drawing/2014/main" id="{00000000-0008-0000-0200-000066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3" name="Text Box 21">
          <a:extLst>
            <a:ext uri="{FF2B5EF4-FFF2-40B4-BE49-F238E27FC236}">
              <a16:creationId xmlns:a16="http://schemas.microsoft.com/office/drawing/2014/main" id="{00000000-0008-0000-0200-000067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4" name="Text Box 20">
          <a:extLst>
            <a:ext uri="{FF2B5EF4-FFF2-40B4-BE49-F238E27FC236}">
              <a16:creationId xmlns:a16="http://schemas.microsoft.com/office/drawing/2014/main" id="{00000000-0008-0000-0200-000068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5" name="Text Box 21">
          <a:extLst>
            <a:ext uri="{FF2B5EF4-FFF2-40B4-BE49-F238E27FC236}">
              <a16:creationId xmlns:a16="http://schemas.microsoft.com/office/drawing/2014/main" id="{00000000-0008-0000-0200-000069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6" name="Text Box 20">
          <a:extLst>
            <a:ext uri="{FF2B5EF4-FFF2-40B4-BE49-F238E27FC236}">
              <a16:creationId xmlns:a16="http://schemas.microsoft.com/office/drawing/2014/main" id="{00000000-0008-0000-0200-00006A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7" name="Text Box 21">
          <a:extLst>
            <a:ext uri="{FF2B5EF4-FFF2-40B4-BE49-F238E27FC236}">
              <a16:creationId xmlns:a16="http://schemas.microsoft.com/office/drawing/2014/main" id="{00000000-0008-0000-0200-00006B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8" name="Text Box 20">
          <a:extLst>
            <a:ext uri="{FF2B5EF4-FFF2-40B4-BE49-F238E27FC236}">
              <a16:creationId xmlns:a16="http://schemas.microsoft.com/office/drawing/2014/main" id="{00000000-0008-0000-0200-00006C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09" name="Text Box 21">
          <a:extLst>
            <a:ext uri="{FF2B5EF4-FFF2-40B4-BE49-F238E27FC236}">
              <a16:creationId xmlns:a16="http://schemas.microsoft.com/office/drawing/2014/main" id="{00000000-0008-0000-0200-00006D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10" name="Text Box 20">
          <a:extLst>
            <a:ext uri="{FF2B5EF4-FFF2-40B4-BE49-F238E27FC236}">
              <a16:creationId xmlns:a16="http://schemas.microsoft.com/office/drawing/2014/main" id="{00000000-0008-0000-0200-00006E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11" name="Text Box 21">
          <a:extLst>
            <a:ext uri="{FF2B5EF4-FFF2-40B4-BE49-F238E27FC236}">
              <a16:creationId xmlns:a16="http://schemas.microsoft.com/office/drawing/2014/main" id="{00000000-0008-0000-0200-00006F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12" name="Text Box 20">
          <a:extLst>
            <a:ext uri="{FF2B5EF4-FFF2-40B4-BE49-F238E27FC236}">
              <a16:creationId xmlns:a16="http://schemas.microsoft.com/office/drawing/2014/main" id="{00000000-0008-0000-0200-000070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13" name="Text Box 21">
          <a:extLst>
            <a:ext uri="{FF2B5EF4-FFF2-40B4-BE49-F238E27FC236}">
              <a16:creationId xmlns:a16="http://schemas.microsoft.com/office/drawing/2014/main" id="{00000000-0008-0000-0200-000071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14" name="Text Box 20">
          <a:extLst>
            <a:ext uri="{FF2B5EF4-FFF2-40B4-BE49-F238E27FC236}">
              <a16:creationId xmlns:a16="http://schemas.microsoft.com/office/drawing/2014/main" id="{00000000-0008-0000-0200-000072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15" name="Text Box 21">
          <a:extLst>
            <a:ext uri="{FF2B5EF4-FFF2-40B4-BE49-F238E27FC236}">
              <a16:creationId xmlns:a16="http://schemas.microsoft.com/office/drawing/2014/main" id="{00000000-0008-0000-0200-000073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16" name="Text Box 20">
          <a:extLst>
            <a:ext uri="{FF2B5EF4-FFF2-40B4-BE49-F238E27FC236}">
              <a16:creationId xmlns:a16="http://schemas.microsoft.com/office/drawing/2014/main" id="{00000000-0008-0000-0200-000074000000}"/>
            </a:ext>
          </a:extLst>
        </xdr:cNvPr>
        <xdr:cNvSpPr txBox="1">
          <a:spLocks noChangeArrowheads="1"/>
        </xdr:cNvSpPr>
      </xdr:nvSpPr>
      <xdr:spPr bwMode="auto">
        <a:xfrm>
          <a:off x="1400175" y="37528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117" name="Text Box 21">
          <a:extLst>
            <a:ext uri="{FF2B5EF4-FFF2-40B4-BE49-F238E27FC236}">
              <a16:creationId xmlns:a16="http://schemas.microsoft.com/office/drawing/2014/main" id="{00000000-0008-0000-0200-000075000000}"/>
            </a:ext>
          </a:extLst>
        </xdr:cNvPr>
        <xdr:cNvSpPr txBox="1">
          <a:spLocks noChangeArrowheads="1"/>
        </xdr:cNvSpPr>
      </xdr:nvSpPr>
      <xdr:spPr bwMode="auto">
        <a:xfrm>
          <a:off x="0" y="1198911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18" name="Text Box 5">
          <a:extLst>
            <a:ext uri="{FF2B5EF4-FFF2-40B4-BE49-F238E27FC236}">
              <a16:creationId xmlns:a16="http://schemas.microsoft.com/office/drawing/2014/main" id="{00000000-0008-0000-0200-000076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19" name="Text Box 6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0" name="Text Box 7">
          <a:extLst>
            <a:ext uri="{FF2B5EF4-FFF2-40B4-BE49-F238E27FC236}">
              <a16:creationId xmlns:a16="http://schemas.microsoft.com/office/drawing/2014/main" id="{00000000-0008-0000-0200-000078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1" name="Text Box 8">
          <a:extLst>
            <a:ext uri="{FF2B5EF4-FFF2-40B4-BE49-F238E27FC236}">
              <a16:creationId xmlns:a16="http://schemas.microsoft.com/office/drawing/2014/main" id="{00000000-0008-0000-0200-000079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2" name="Text Box 10">
          <a:extLst>
            <a:ext uri="{FF2B5EF4-FFF2-40B4-BE49-F238E27FC236}">
              <a16:creationId xmlns:a16="http://schemas.microsoft.com/office/drawing/2014/main" id="{00000000-0008-0000-0200-00007A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3" name="Text Box 11">
          <a:extLst>
            <a:ext uri="{FF2B5EF4-FFF2-40B4-BE49-F238E27FC236}">
              <a16:creationId xmlns:a16="http://schemas.microsoft.com/office/drawing/2014/main" id="{00000000-0008-0000-0200-00007B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4" name="Text Box 12">
          <a:extLst>
            <a:ext uri="{FF2B5EF4-FFF2-40B4-BE49-F238E27FC236}">
              <a16:creationId xmlns:a16="http://schemas.microsoft.com/office/drawing/2014/main" id="{00000000-0008-0000-0200-00007C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5" name="Text Box 13">
          <a:extLst>
            <a:ext uri="{FF2B5EF4-FFF2-40B4-BE49-F238E27FC236}">
              <a16:creationId xmlns:a16="http://schemas.microsoft.com/office/drawing/2014/main" id="{00000000-0008-0000-0200-00007D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6" name="Text Box 5">
          <a:extLst>
            <a:ext uri="{FF2B5EF4-FFF2-40B4-BE49-F238E27FC236}">
              <a16:creationId xmlns:a16="http://schemas.microsoft.com/office/drawing/2014/main" id="{00000000-0008-0000-0200-00007E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7" name="Text Box 6">
          <a:extLst>
            <a:ext uri="{FF2B5EF4-FFF2-40B4-BE49-F238E27FC236}">
              <a16:creationId xmlns:a16="http://schemas.microsoft.com/office/drawing/2014/main" id="{00000000-0008-0000-0200-00007F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8" name="Text Box 7">
          <a:extLst>
            <a:ext uri="{FF2B5EF4-FFF2-40B4-BE49-F238E27FC236}">
              <a16:creationId xmlns:a16="http://schemas.microsoft.com/office/drawing/2014/main" id="{00000000-0008-0000-0200-000080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29" name="Text Box 8">
          <a:extLst>
            <a:ext uri="{FF2B5EF4-FFF2-40B4-BE49-F238E27FC236}">
              <a16:creationId xmlns:a16="http://schemas.microsoft.com/office/drawing/2014/main" id="{00000000-0008-0000-0200-000081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0" name="Text Box 5">
          <a:extLst>
            <a:ext uri="{FF2B5EF4-FFF2-40B4-BE49-F238E27FC236}">
              <a16:creationId xmlns:a16="http://schemas.microsoft.com/office/drawing/2014/main" id="{00000000-0008-0000-0200-000082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1" name="Text Box 6">
          <a:extLst>
            <a:ext uri="{FF2B5EF4-FFF2-40B4-BE49-F238E27FC236}">
              <a16:creationId xmlns:a16="http://schemas.microsoft.com/office/drawing/2014/main" id="{00000000-0008-0000-0200-000083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2" name="Text Box 7">
          <a:extLst>
            <a:ext uri="{FF2B5EF4-FFF2-40B4-BE49-F238E27FC236}">
              <a16:creationId xmlns:a16="http://schemas.microsoft.com/office/drawing/2014/main" id="{00000000-0008-0000-0200-000084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3" name="Text Box 8">
          <a:extLst>
            <a:ext uri="{FF2B5EF4-FFF2-40B4-BE49-F238E27FC236}">
              <a16:creationId xmlns:a16="http://schemas.microsoft.com/office/drawing/2014/main" id="{00000000-0008-0000-0200-000085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4" name="Text Box 5">
          <a:extLst>
            <a:ext uri="{FF2B5EF4-FFF2-40B4-BE49-F238E27FC236}">
              <a16:creationId xmlns:a16="http://schemas.microsoft.com/office/drawing/2014/main" id="{00000000-0008-0000-0200-000086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5" name="Text Box 6">
          <a:extLst>
            <a:ext uri="{FF2B5EF4-FFF2-40B4-BE49-F238E27FC236}">
              <a16:creationId xmlns:a16="http://schemas.microsoft.com/office/drawing/2014/main" id="{00000000-0008-0000-0200-000087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6" name="Text Box 7">
          <a:extLst>
            <a:ext uri="{FF2B5EF4-FFF2-40B4-BE49-F238E27FC236}">
              <a16:creationId xmlns:a16="http://schemas.microsoft.com/office/drawing/2014/main" id="{00000000-0008-0000-0200-000088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7" name="Text Box 8">
          <a:extLst>
            <a:ext uri="{FF2B5EF4-FFF2-40B4-BE49-F238E27FC236}">
              <a16:creationId xmlns:a16="http://schemas.microsoft.com/office/drawing/2014/main" id="{00000000-0008-0000-0200-000089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8" name="Text Box 10">
          <a:extLst>
            <a:ext uri="{FF2B5EF4-FFF2-40B4-BE49-F238E27FC236}">
              <a16:creationId xmlns:a16="http://schemas.microsoft.com/office/drawing/2014/main" id="{00000000-0008-0000-0200-00008A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39" name="Text Box 11">
          <a:extLst>
            <a:ext uri="{FF2B5EF4-FFF2-40B4-BE49-F238E27FC236}">
              <a16:creationId xmlns:a16="http://schemas.microsoft.com/office/drawing/2014/main" id="{00000000-0008-0000-0200-00008B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0" name="Text Box 12">
          <a:extLst>
            <a:ext uri="{FF2B5EF4-FFF2-40B4-BE49-F238E27FC236}">
              <a16:creationId xmlns:a16="http://schemas.microsoft.com/office/drawing/2014/main" id="{00000000-0008-0000-0200-00008C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1" name="Text Box 13">
          <a:extLst>
            <a:ext uri="{FF2B5EF4-FFF2-40B4-BE49-F238E27FC236}">
              <a16:creationId xmlns:a16="http://schemas.microsoft.com/office/drawing/2014/main" id="{00000000-0008-0000-0200-00008D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2" name="Text Box 5">
          <a:extLst>
            <a:ext uri="{FF2B5EF4-FFF2-40B4-BE49-F238E27FC236}">
              <a16:creationId xmlns:a16="http://schemas.microsoft.com/office/drawing/2014/main" id="{00000000-0008-0000-0200-00008E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3" name="Text Box 6">
          <a:extLst>
            <a:ext uri="{FF2B5EF4-FFF2-40B4-BE49-F238E27FC236}">
              <a16:creationId xmlns:a16="http://schemas.microsoft.com/office/drawing/2014/main" id="{00000000-0008-0000-0200-00008F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4" name="Text Box 7">
          <a:extLst>
            <a:ext uri="{FF2B5EF4-FFF2-40B4-BE49-F238E27FC236}">
              <a16:creationId xmlns:a16="http://schemas.microsoft.com/office/drawing/2014/main" id="{00000000-0008-0000-0200-000090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5" name="Text Box 8">
          <a:extLst>
            <a:ext uri="{FF2B5EF4-FFF2-40B4-BE49-F238E27FC236}">
              <a16:creationId xmlns:a16="http://schemas.microsoft.com/office/drawing/2014/main" id="{00000000-0008-0000-0200-000091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6" name="Text Box 5">
          <a:extLst>
            <a:ext uri="{FF2B5EF4-FFF2-40B4-BE49-F238E27FC236}">
              <a16:creationId xmlns:a16="http://schemas.microsoft.com/office/drawing/2014/main" id="{00000000-0008-0000-0200-000092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7" name="Text Box 6">
          <a:extLst>
            <a:ext uri="{FF2B5EF4-FFF2-40B4-BE49-F238E27FC236}">
              <a16:creationId xmlns:a16="http://schemas.microsoft.com/office/drawing/2014/main" id="{00000000-0008-0000-0200-000093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8" name="Text Box 7">
          <a:extLst>
            <a:ext uri="{FF2B5EF4-FFF2-40B4-BE49-F238E27FC236}">
              <a16:creationId xmlns:a16="http://schemas.microsoft.com/office/drawing/2014/main" id="{00000000-0008-0000-0200-000094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149" name="Text Box 8">
          <a:extLst>
            <a:ext uri="{FF2B5EF4-FFF2-40B4-BE49-F238E27FC236}">
              <a16:creationId xmlns:a16="http://schemas.microsoft.com/office/drawing/2014/main" id="{00000000-0008-0000-0200-000095000000}"/>
            </a:ext>
          </a:extLst>
        </xdr:cNvPr>
        <xdr:cNvSpPr txBox="1">
          <a:spLocks noChangeArrowheads="1"/>
        </xdr:cNvSpPr>
      </xdr:nvSpPr>
      <xdr:spPr bwMode="auto">
        <a:xfrm>
          <a:off x="3571875" y="37528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0" name="Text Box 20">
          <a:extLst>
            <a:ext uri="{FF2B5EF4-FFF2-40B4-BE49-F238E27FC236}">
              <a16:creationId xmlns:a16="http://schemas.microsoft.com/office/drawing/2014/main" id="{00000000-0008-0000-0200-000096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1" name="Text Box 21">
          <a:extLst>
            <a:ext uri="{FF2B5EF4-FFF2-40B4-BE49-F238E27FC236}">
              <a16:creationId xmlns:a16="http://schemas.microsoft.com/office/drawing/2014/main" id="{00000000-0008-0000-0200-000097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2" name="Text Box 20">
          <a:extLst>
            <a:ext uri="{FF2B5EF4-FFF2-40B4-BE49-F238E27FC236}">
              <a16:creationId xmlns:a16="http://schemas.microsoft.com/office/drawing/2014/main" id="{00000000-0008-0000-0200-000098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3" name="Text Box 21">
          <a:extLst>
            <a:ext uri="{FF2B5EF4-FFF2-40B4-BE49-F238E27FC236}">
              <a16:creationId xmlns:a16="http://schemas.microsoft.com/office/drawing/2014/main" id="{00000000-0008-0000-0200-000099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4" name="Text Box 20">
          <a:extLst>
            <a:ext uri="{FF2B5EF4-FFF2-40B4-BE49-F238E27FC236}">
              <a16:creationId xmlns:a16="http://schemas.microsoft.com/office/drawing/2014/main" id="{00000000-0008-0000-0200-00009A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5" name="Text Box 21">
          <a:extLst>
            <a:ext uri="{FF2B5EF4-FFF2-40B4-BE49-F238E27FC236}">
              <a16:creationId xmlns:a16="http://schemas.microsoft.com/office/drawing/2014/main" id="{00000000-0008-0000-0200-00009B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6" name="Text Box 20">
          <a:extLst>
            <a:ext uri="{FF2B5EF4-FFF2-40B4-BE49-F238E27FC236}">
              <a16:creationId xmlns:a16="http://schemas.microsoft.com/office/drawing/2014/main" id="{00000000-0008-0000-0200-00009C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7" name="Text Box 21">
          <a:extLst>
            <a:ext uri="{FF2B5EF4-FFF2-40B4-BE49-F238E27FC236}">
              <a16:creationId xmlns:a16="http://schemas.microsoft.com/office/drawing/2014/main" id="{00000000-0008-0000-0200-00009D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8" name="Text Box 20">
          <a:extLst>
            <a:ext uri="{FF2B5EF4-FFF2-40B4-BE49-F238E27FC236}">
              <a16:creationId xmlns:a16="http://schemas.microsoft.com/office/drawing/2014/main" id="{00000000-0008-0000-0200-00009E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59" name="Text Box 21">
          <a:extLst>
            <a:ext uri="{FF2B5EF4-FFF2-40B4-BE49-F238E27FC236}">
              <a16:creationId xmlns:a16="http://schemas.microsoft.com/office/drawing/2014/main" id="{00000000-0008-0000-0200-00009F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0" name="Text Box 20">
          <a:extLst>
            <a:ext uri="{FF2B5EF4-FFF2-40B4-BE49-F238E27FC236}">
              <a16:creationId xmlns:a16="http://schemas.microsoft.com/office/drawing/2014/main" id="{00000000-0008-0000-0200-0000A0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1" name="Text Box 21">
          <a:extLst>
            <a:ext uri="{FF2B5EF4-FFF2-40B4-BE49-F238E27FC236}">
              <a16:creationId xmlns:a16="http://schemas.microsoft.com/office/drawing/2014/main" id="{00000000-0008-0000-0200-0000A1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2" name="Text Box 20">
          <a:extLst>
            <a:ext uri="{FF2B5EF4-FFF2-40B4-BE49-F238E27FC236}">
              <a16:creationId xmlns:a16="http://schemas.microsoft.com/office/drawing/2014/main" id="{00000000-0008-0000-0200-0000A2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3" name="Text Box 21">
          <a:extLst>
            <a:ext uri="{FF2B5EF4-FFF2-40B4-BE49-F238E27FC236}">
              <a16:creationId xmlns:a16="http://schemas.microsoft.com/office/drawing/2014/main" id="{00000000-0008-0000-0200-0000A3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4" name="Text Box 20">
          <a:extLst>
            <a:ext uri="{FF2B5EF4-FFF2-40B4-BE49-F238E27FC236}">
              <a16:creationId xmlns:a16="http://schemas.microsoft.com/office/drawing/2014/main" id="{00000000-0008-0000-0200-0000A4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5" name="Text Box 21">
          <a:extLst>
            <a:ext uri="{FF2B5EF4-FFF2-40B4-BE49-F238E27FC236}">
              <a16:creationId xmlns:a16="http://schemas.microsoft.com/office/drawing/2014/main" id="{00000000-0008-0000-0200-0000A5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6" name="Text Box 20">
          <a:extLst>
            <a:ext uri="{FF2B5EF4-FFF2-40B4-BE49-F238E27FC236}">
              <a16:creationId xmlns:a16="http://schemas.microsoft.com/office/drawing/2014/main" id="{00000000-0008-0000-0200-0000A6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7" name="Text Box 21">
          <a:extLst>
            <a:ext uri="{FF2B5EF4-FFF2-40B4-BE49-F238E27FC236}">
              <a16:creationId xmlns:a16="http://schemas.microsoft.com/office/drawing/2014/main" id="{00000000-0008-0000-0200-0000A7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8" name="Text Box 20">
          <a:extLst>
            <a:ext uri="{FF2B5EF4-FFF2-40B4-BE49-F238E27FC236}">
              <a16:creationId xmlns:a16="http://schemas.microsoft.com/office/drawing/2014/main" id="{00000000-0008-0000-0200-0000A8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69" name="Text Box 21">
          <a:extLst>
            <a:ext uri="{FF2B5EF4-FFF2-40B4-BE49-F238E27FC236}">
              <a16:creationId xmlns:a16="http://schemas.microsoft.com/office/drawing/2014/main" id="{00000000-0008-0000-0200-0000A9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0" name="Text Box 20">
          <a:extLst>
            <a:ext uri="{FF2B5EF4-FFF2-40B4-BE49-F238E27FC236}">
              <a16:creationId xmlns:a16="http://schemas.microsoft.com/office/drawing/2014/main" id="{00000000-0008-0000-0200-0000AA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1" name="Text Box 21">
          <a:extLst>
            <a:ext uri="{FF2B5EF4-FFF2-40B4-BE49-F238E27FC236}">
              <a16:creationId xmlns:a16="http://schemas.microsoft.com/office/drawing/2014/main" id="{00000000-0008-0000-0200-0000AB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2" name="Text Box 20">
          <a:extLst>
            <a:ext uri="{FF2B5EF4-FFF2-40B4-BE49-F238E27FC236}">
              <a16:creationId xmlns:a16="http://schemas.microsoft.com/office/drawing/2014/main" id="{00000000-0008-0000-0200-0000AC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3" name="Text Box 21">
          <a:extLst>
            <a:ext uri="{FF2B5EF4-FFF2-40B4-BE49-F238E27FC236}">
              <a16:creationId xmlns:a16="http://schemas.microsoft.com/office/drawing/2014/main" id="{00000000-0008-0000-0200-0000AD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4" name="Text Box 20">
          <a:extLst>
            <a:ext uri="{FF2B5EF4-FFF2-40B4-BE49-F238E27FC236}">
              <a16:creationId xmlns:a16="http://schemas.microsoft.com/office/drawing/2014/main" id="{00000000-0008-0000-0200-0000AE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5" name="Text Box 21">
          <a:extLst>
            <a:ext uri="{FF2B5EF4-FFF2-40B4-BE49-F238E27FC236}">
              <a16:creationId xmlns:a16="http://schemas.microsoft.com/office/drawing/2014/main" id="{00000000-0008-0000-0200-0000AF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6" name="Text Box 20">
          <a:extLst>
            <a:ext uri="{FF2B5EF4-FFF2-40B4-BE49-F238E27FC236}">
              <a16:creationId xmlns:a16="http://schemas.microsoft.com/office/drawing/2014/main" id="{00000000-0008-0000-0200-0000B0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7" name="Text Box 21">
          <a:extLst>
            <a:ext uri="{FF2B5EF4-FFF2-40B4-BE49-F238E27FC236}">
              <a16:creationId xmlns:a16="http://schemas.microsoft.com/office/drawing/2014/main" id="{00000000-0008-0000-0200-0000B1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8" name="Text Box 20">
          <a:extLst>
            <a:ext uri="{FF2B5EF4-FFF2-40B4-BE49-F238E27FC236}">
              <a16:creationId xmlns:a16="http://schemas.microsoft.com/office/drawing/2014/main" id="{00000000-0008-0000-0200-0000B2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79" name="Text Box 21">
          <a:extLst>
            <a:ext uri="{FF2B5EF4-FFF2-40B4-BE49-F238E27FC236}">
              <a16:creationId xmlns:a16="http://schemas.microsoft.com/office/drawing/2014/main" id="{00000000-0008-0000-0200-0000B3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0" name="Text Box 20">
          <a:extLst>
            <a:ext uri="{FF2B5EF4-FFF2-40B4-BE49-F238E27FC236}">
              <a16:creationId xmlns:a16="http://schemas.microsoft.com/office/drawing/2014/main" id="{00000000-0008-0000-0200-0000B4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1" name="Text Box 21">
          <a:extLst>
            <a:ext uri="{FF2B5EF4-FFF2-40B4-BE49-F238E27FC236}">
              <a16:creationId xmlns:a16="http://schemas.microsoft.com/office/drawing/2014/main" id="{00000000-0008-0000-0200-0000B5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2" name="Text Box 20">
          <a:extLst>
            <a:ext uri="{FF2B5EF4-FFF2-40B4-BE49-F238E27FC236}">
              <a16:creationId xmlns:a16="http://schemas.microsoft.com/office/drawing/2014/main" id="{00000000-0008-0000-0200-0000B6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3" name="Text Box 21">
          <a:extLst>
            <a:ext uri="{FF2B5EF4-FFF2-40B4-BE49-F238E27FC236}">
              <a16:creationId xmlns:a16="http://schemas.microsoft.com/office/drawing/2014/main" id="{00000000-0008-0000-0200-0000B7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4" name="Text Box 20">
          <a:extLst>
            <a:ext uri="{FF2B5EF4-FFF2-40B4-BE49-F238E27FC236}">
              <a16:creationId xmlns:a16="http://schemas.microsoft.com/office/drawing/2014/main" id="{00000000-0008-0000-0200-0000B8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5" name="Text Box 21">
          <a:extLst>
            <a:ext uri="{FF2B5EF4-FFF2-40B4-BE49-F238E27FC236}">
              <a16:creationId xmlns:a16="http://schemas.microsoft.com/office/drawing/2014/main" id="{00000000-0008-0000-0200-0000B9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6" name="Text Box 20">
          <a:extLst>
            <a:ext uri="{FF2B5EF4-FFF2-40B4-BE49-F238E27FC236}">
              <a16:creationId xmlns:a16="http://schemas.microsoft.com/office/drawing/2014/main" id="{00000000-0008-0000-0200-0000BA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7" name="Text Box 21">
          <a:extLst>
            <a:ext uri="{FF2B5EF4-FFF2-40B4-BE49-F238E27FC236}">
              <a16:creationId xmlns:a16="http://schemas.microsoft.com/office/drawing/2014/main" id="{00000000-0008-0000-0200-0000BB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8" name="Text Box 20">
          <a:extLst>
            <a:ext uri="{FF2B5EF4-FFF2-40B4-BE49-F238E27FC236}">
              <a16:creationId xmlns:a16="http://schemas.microsoft.com/office/drawing/2014/main" id="{00000000-0008-0000-0200-0000BC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89" name="Text Box 21">
          <a:extLst>
            <a:ext uri="{FF2B5EF4-FFF2-40B4-BE49-F238E27FC236}">
              <a16:creationId xmlns:a16="http://schemas.microsoft.com/office/drawing/2014/main" id="{00000000-0008-0000-0200-0000BD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90" name="Text Box 20">
          <a:extLst>
            <a:ext uri="{FF2B5EF4-FFF2-40B4-BE49-F238E27FC236}">
              <a16:creationId xmlns:a16="http://schemas.microsoft.com/office/drawing/2014/main" id="{00000000-0008-0000-0200-0000BE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191" name="Text Box 21">
          <a:extLst>
            <a:ext uri="{FF2B5EF4-FFF2-40B4-BE49-F238E27FC236}">
              <a16:creationId xmlns:a16="http://schemas.microsoft.com/office/drawing/2014/main" id="{00000000-0008-0000-0200-0000BF000000}"/>
            </a:ext>
          </a:extLst>
        </xdr:cNvPr>
        <xdr:cNvSpPr txBox="1">
          <a:spLocks noChangeArrowheads="1"/>
        </xdr:cNvSpPr>
      </xdr:nvSpPr>
      <xdr:spPr bwMode="auto">
        <a:xfrm>
          <a:off x="1400175" y="100584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192" name="Text Box 5">
          <a:extLst>
            <a:ext uri="{FF2B5EF4-FFF2-40B4-BE49-F238E27FC236}">
              <a16:creationId xmlns:a16="http://schemas.microsoft.com/office/drawing/2014/main" id="{00000000-0008-0000-0200-0000C0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193" name="Text Box 6">
          <a:extLst>
            <a:ext uri="{FF2B5EF4-FFF2-40B4-BE49-F238E27FC236}">
              <a16:creationId xmlns:a16="http://schemas.microsoft.com/office/drawing/2014/main" id="{00000000-0008-0000-0200-0000C1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194" name="Text Box 7">
          <a:extLst>
            <a:ext uri="{FF2B5EF4-FFF2-40B4-BE49-F238E27FC236}">
              <a16:creationId xmlns:a16="http://schemas.microsoft.com/office/drawing/2014/main" id="{00000000-0008-0000-0200-0000C2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195" name="Text Box 8">
          <a:extLst>
            <a:ext uri="{FF2B5EF4-FFF2-40B4-BE49-F238E27FC236}">
              <a16:creationId xmlns:a16="http://schemas.microsoft.com/office/drawing/2014/main" id="{00000000-0008-0000-0200-0000C3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196" name="Text Box 10">
          <a:extLst>
            <a:ext uri="{FF2B5EF4-FFF2-40B4-BE49-F238E27FC236}">
              <a16:creationId xmlns:a16="http://schemas.microsoft.com/office/drawing/2014/main" id="{00000000-0008-0000-0200-0000C4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197" name="Text Box 11">
          <a:extLst>
            <a:ext uri="{FF2B5EF4-FFF2-40B4-BE49-F238E27FC236}">
              <a16:creationId xmlns:a16="http://schemas.microsoft.com/office/drawing/2014/main" id="{00000000-0008-0000-0200-0000C5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198" name="Text Box 12">
          <a:extLst>
            <a:ext uri="{FF2B5EF4-FFF2-40B4-BE49-F238E27FC236}">
              <a16:creationId xmlns:a16="http://schemas.microsoft.com/office/drawing/2014/main" id="{00000000-0008-0000-0200-0000C6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199" name="Text Box 13">
          <a:extLst>
            <a:ext uri="{FF2B5EF4-FFF2-40B4-BE49-F238E27FC236}">
              <a16:creationId xmlns:a16="http://schemas.microsoft.com/office/drawing/2014/main" id="{00000000-0008-0000-0200-0000C7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0" name="Text Box 5">
          <a:extLst>
            <a:ext uri="{FF2B5EF4-FFF2-40B4-BE49-F238E27FC236}">
              <a16:creationId xmlns:a16="http://schemas.microsoft.com/office/drawing/2014/main" id="{00000000-0008-0000-0200-0000C8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1" name="Text Box 6">
          <a:extLst>
            <a:ext uri="{FF2B5EF4-FFF2-40B4-BE49-F238E27FC236}">
              <a16:creationId xmlns:a16="http://schemas.microsoft.com/office/drawing/2014/main" id="{00000000-0008-0000-0200-0000C9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2" name="Text Box 7">
          <a:extLst>
            <a:ext uri="{FF2B5EF4-FFF2-40B4-BE49-F238E27FC236}">
              <a16:creationId xmlns:a16="http://schemas.microsoft.com/office/drawing/2014/main" id="{00000000-0008-0000-0200-0000CA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3" name="Text Box 8">
          <a:extLst>
            <a:ext uri="{FF2B5EF4-FFF2-40B4-BE49-F238E27FC236}">
              <a16:creationId xmlns:a16="http://schemas.microsoft.com/office/drawing/2014/main" id="{00000000-0008-0000-0200-0000CB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4" name="Text Box 5">
          <a:extLst>
            <a:ext uri="{FF2B5EF4-FFF2-40B4-BE49-F238E27FC236}">
              <a16:creationId xmlns:a16="http://schemas.microsoft.com/office/drawing/2014/main" id="{00000000-0008-0000-0200-0000CC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5" name="Text Box 6">
          <a:extLst>
            <a:ext uri="{FF2B5EF4-FFF2-40B4-BE49-F238E27FC236}">
              <a16:creationId xmlns:a16="http://schemas.microsoft.com/office/drawing/2014/main" id="{00000000-0008-0000-0200-0000CD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6" name="Text Box 7">
          <a:extLst>
            <a:ext uri="{FF2B5EF4-FFF2-40B4-BE49-F238E27FC236}">
              <a16:creationId xmlns:a16="http://schemas.microsoft.com/office/drawing/2014/main" id="{00000000-0008-0000-0200-0000CE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7" name="Text Box 8">
          <a:extLst>
            <a:ext uri="{FF2B5EF4-FFF2-40B4-BE49-F238E27FC236}">
              <a16:creationId xmlns:a16="http://schemas.microsoft.com/office/drawing/2014/main" id="{00000000-0008-0000-0200-0000CF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8" name="Text Box 5">
          <a:extLst>
            <a:ext uri="{FF2B5EF4-FFF2-40B4-BE49-F238E27FC236}">
              <a16:creationId xmlns:a16="http://schemas.microsoft.com/office/drawing/2014/main" id="{00000000-0008-0000-0200-0000D0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09" name="Text Box 6">
          <a:extLst>
            <a:ext uri="{FF2B5EF4-FFF2-40B4-BE49-F238E27FC236}">
              <a16:creationId xmlns:a16="http://schemas.microsoft.com/office/drawing/2014/main" id="{00000000-0008-0000-0200-0000D1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0" name="Text Box 7">
          <a:extLst>
            <a:ext uri="{FF2B5EF4-FFF2-40B4-BE49-F238E27FC236}">
              <a16:creationId xmlns:a16="http://schemas.microsoft.com/office/drawing/2014/main" id="{00000000-0008-0000-0200-0000D2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1" name="Text Box 8">
          <a:extLst>
            <a:ext uri="{FF2B5EF4-FFF2-40B4-BE49-F238E27FC236}">
              <a16:creationId xmlns:a16="http://schemas.microsoft.com/office/drawing/2014/main" id="{00000000-0008-0000-0200-0000D3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2" name="Text Box 10">
          <a:extLst>
            <a:ext uri="{FF2B5EF4-FFF2-40B4-BE49-F238E27FC236}">
              <a16:creationId xmlns:a16="http://schemas.microsoft.com/office/drawing/2014/main" id="{00000000-0008-0000-0200-0000D4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3" name="Text Box 11">
          <a:extLst>
            <a:ext uri="{FF2B5EF4-FFF2-40B4-BE49-F238E27FC236}">
              <a16:creationId xmlns:a16="http://schemas.microsoft.com/office/drawing/2014/main" id="{00000000-0008-0000-0200-0000D5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4" name="Text Box 12">
          <a:extLst>
            <a:ext uri="{FF2B5EF4-FFF2-40B4-BE49-F238E27FC236}">
              <a16:creationId xmlns:a16="http://schemas.microsoft.com/office/drawing/2014/main" id="{00000000-0008-0000-0200-0000D6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5" name="Text Box 13">
          <a:extLst>
            <a:ext uri="{FF2B5EF4-FFF2-40B4-BE49-F238E27FC236}">
              <a16:creationId xmlns:a16="http://schemas.microsoft.com/office/drawing/2014/main" id="{00000000-0008-0000-0200-0000D7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6" name="Text Box 5">
          <a:extLst>
            <a:ext uri="{FF2B5EF4-FFF2-40B4-BE49-F238E27FC236}">
              <a16:creationId xmlns:a16="http://schemas.microsoft.com/office/drawing/2014/main" id="{00000000-0008-0000-0200-0000D8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7" name="Text Box 6">
          <a:extLst>
            <a:ext uri="{FF2B5EF4-FFF2-40B4-BE49-F238E27FC236}">
              <a16:creationId xmlns:a16="http://schemas.microsoft.com/office/drawing/2014/main" id="{00000000-0008-0000-0200-0000D9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8" name="Text Box 7">
          <a:extLst>
            <a:ext uri="{FF2B5EF4-FFF2-40B4-BE49-F238E27FC236}">
              <a16:creationId xmlns:a16="http://schemas.microsoft.com/office/drawing/2014/main" id="{00000000-0008-0000-0200-0000DA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19" name="Text Box 8">
          <a:extLst>
            <a:ext uri="{FF2B5EF4-FFF2-40B4-BE49-F238E27FC236}">
              <a16:creationId xmlns:a16="http://schemas.microsoft.com/office/drawing/2014/main" id="{00000000-0008-0000-0200-0000DB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20" name="Text Box 5">
          <a:extLst>
            <a:ext uri="{FF2B5EF4-FFF2-40B4-BE49-F238E27FC236}">
              <a16:creationId xmlns:a16="http://schemas.microsoft.com/office/drawing/2014/main" id="{00000000-0008-0000-0200-0000DC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21" name="Text Box 6">
          <a:extLst>
            <a:ext uri="{FF2B5EF4-FFF2-40B4-BE49-F238E27FC236}">
              <a16:creationId xmlns:a16="http://schemas.microsoft.com/office/drawing/2014/main" id="{00000000-0008-0000-0200-0000DD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22" name="Text Box 7">
          <a:extLst>
            <a:ext uri="{FF2B5EF4-FFF2-40B4-BE49-F238E27FC236}">
              <a16:creationId xmlns:a16="http://schemas.microsoft.com/office/drawing/2014/main" id="{00000000-0008-0000-0200-0000DE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23" name="Text Box 8">
          <a:extLst>
            <a:ext uri="{FF2B5EF4-FFF2-40B4-BE49-F238E27FC236}">
              <a16:creationId xmlns:a16="http://schemas.microsoft.com/office/drawing/2014/main" id="{00000000-0008-0000-0200-0000DF000000}"/>
            </a:ext>
          </a:extLst>
        </xdr:cNvPr>
        <xdr:cNvSpPr txBox="1">
          <a:spLocks noChangeArrowheads="1"/>
        </xdr:cNvSpPr>
      </xdr:nvSpPr>
      <xdr:spPr bwMode="auto">
        <a:xfrm>
          <a:off x="3571875" y="100584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24" name="Text Box 20">
          <a:extLst>
            <a:ext uri="{FF2B5EF4-FFF2-40B4-BE49-F238E27FC236}">
              <a16:creationId xmlns:a16="http://schemas.microsoft.com/office/drawing/2014/main" id="{00000000-0008-0000-0200-0000E0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25" name="Text Box 21">
          <a:extLst>
            <a:ext uri="{FF2B5EF4-FFF2-40B4-BE49-F238E27FC236}">
              <a16:creationId xmlns:a16="http://schemas.microsoft.com/office/drawing/2014/main" id="{00000000-0008-0000-0200-0000E1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26" name="Text Box 20">
          <a:extLst>
            <a:ext uri="{FF2B5EF4-FFF2-40B4-BE49-F238E27FC236}">
              <a16:creationId xmlns:a16="http://schemas.microsoft.com/office/drawing/2014/main" id="{00000000-0008-0000-0200-0000E2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27" name="Text Box 21">
          <a:extLst>
            <a:ext uri="{FF2B5EF4-FFF2-40B4-BE49-F238E27FC236}">
              <a16:creationId xmlns:a16="http://schemas.microsoft.com/office/drawing/2014/main" id="{00000000-0008-0000-0200-0000E3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28" name="Text Box 20">
          <a:extLst>
            <a:ext uri="{FF2B5EF4-FFF2-40B4-BE49-F238E27FC236}">
              <a16:creationId xmlns:a16="http://schemas.microsoft.com/office/drawing/2014/main" id="{00000000-0008-0000-0200-0000E4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29" name="Text Box 21">
          <a:extLst>
            <a:ext uri="{FF2B5EF4-FFF2-40B4-BE49-F238E27FC236}">
              <a16:creationId xmlns:a16="http://schemas.microsoft.com/office/drawing/2014/main" id="{00000000-0008-0000-0200-0000E5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0" name="Text Box 20">
          <a:extLst>
            <a:ext uri="{FF2B5EF4-FFF2-40B4-BE49-F238E27FC236}">
              <a16:creationId xmlns:a16="http://schemas.microsoft.com/office/drawing/2014/main" id="{00000000-0008-0000-0200-0000E6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1" name="Text Box 21">
          <a:extLst>
            <a:ext uri="{FF2B5EF4-FFF2-40B4-BE49-F238E27FC236}">
              <a16:creationId xmlns:a16="http://schemas.microsoft.com/office/drawing/2014/main" id="{00000000-0008-0000-0200-0000E7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2" name="Text Box 20">
          <a:extLst>
            <a:ext uri="{FF2B5EF4-FFF2-40B4-BE49-F238E27FC236}">
              <a16:creationId xmlns:a16="http://schemas.microsoft.com/office/drawing/2014/main" id="{00000000-0008-0000-0200-0000E8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3" name="Text Box 21">
          <a:extLst>
            <a:ext uri="{FF2B5EF4-FFF2-40B4-BE49-F238E27FC236}">
              <a16:creationId xmlns:a16="http://schemas.microsoft.com/office/drawing/2014/main" id="{00000000-0008-0000-0200-0000E9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4" name="Text Box 20">
          <a:extLst>
            <a:ext uri="{FF2B5EF4-FFF2-40B4-BE49-F238E27FC236}">
              <a16:creationId xmlns:a16="http://schemas.microsoft.com/office/drawing/2014/main" id="{00000000-0008-0000-0200-0000EA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5" name="Text Box 21">
          <a:extLst>
            <a:ext uri="{FF2B5EF4-FFF2-40B4-BE49-F238E27FC236}">
              <a16:creationId xmlns:a16="http://schemas.microsoft.com/office/drawing/2014/main" id="{00000000-0008-0000-0200-0000EB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6" name="Text Box 20">
          <a:extLst>
            <a:ext uri="{FF2B5EF4-FFF2-40B4-BE49-F238E27FC236}">
              <a16:creationId xmlns:a16="http://schemas.microsoft.com/office/drawing/2014/main" id="{00000000-0008-0000-0200-0000EC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7" name="Text Box 21">
          <a:extLst>
            <a:ext uri="{FF2B5EF4-FFF2-40B4-BE49-F238E27FC236}">
              <a16:creationId xmlns:a16="http://schemas.microsoft.com/office/drawing/2014/main" id="{00000000-0008-0000-0200-0000ED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8" name="Text Box 20">
          <a:extLst>
            <a:ext uri="{FF2B5EF4-FFF2-40B4-BE49-F238E27FC236}">
              <a16:creationId xmlns:a16="http://schemas.microsoft.com/office/drawing/2014/main" id="{00000000-0008-0000-0200-0000EE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39" name="Text Box 21">
          <a:extLst>
            <a:ext uri="{FF2B5EF4-FFF2-40B4-BE49-F238E27FC236}">
              <a16:creationId xmlns:a16="http://schemas.microsoft.com/office/drawing/2014/main" id="{00000000-0008-0000-0200-0000EF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0" name="Text Box 20">
          <a:extLst>
            <a:ext uri="{FF2B5EF4-FFF2-40B4-BE49-F238E27FC236}">
              <a16:creationId xmlns:a16="http://schemas.microsoft.com/office/drawing/2014/main" id="{00000000-0008-0000-0200-0000F0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1" name="Text Box 21">
          <a:extLst>
            <a:ext uri="{FF2B5EF4-FFF2-40B4-BE49-F238E27FC236}">
              <a16:creationId xmlns:a16="http://schemas.microsoft.com/office/drawing/2014/main" id="{00000000-0008-0000-0200-0000F1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2" name="Text Box 20">
          <a:extLst>
            <a:ext uri="{FF2B5EF4-FFF2-40B4-BE49-F238E27FC236}">
              <a16:creationId xmlns:a16="http://schemas.microsoft.com/office/drawing/2014/main" id="{00000000-0008-0000-0200-0000F2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3" name="Text Box 21">
          <a:extLst>
            <a:ext uri="{FF2B5EF4-FFF2-40B4-BE49-F238E27FC236}">
              <a16:creationId xmlns:a16="http://schemas.microsoft.com/office/drawing/2014/main" id="{00000000-0008-0000-0200-0000F3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4" name="Text Box 20">
          <a:extLst>
            <a:ext uri="{FF2B5EF4-FFF2-40B4-BE49-F238E27FC236}">
              <a16:creationId xmlns:a16="http://schemas.microsoft.com/office/drawing/2014/main" id="{00000000-0008-0000-0200-0000F4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5" name="Text Box 21">
          <a:extLst>
            <a:ext uri="{FF2B5EF4-FFF2-40B4-BE49-F238E27FC236}">
              <a16:creationId xmlns:a16="http://schemas.microsoft.com/office/drawing/2014/main" id="{00000000-0008-0000-0200-0000F5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6" name="Text Box 20">
          <a:extLst>
            <a:ext uri="{FF2B5EF4-FFF2-40B4-BE49-F238E27FC236}">
              <a16:creationId xmlns:a16="http://schemas.microsoft.com/office/drawing/2014/main" id="{00000000-0008-0000-0200-0000F6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7" name="Text Box 21">
          <a:extLst>
            <a:ext uri="{FF2B5EF4-FFF2-40B4-BE49-F238E27FC236}">
              <a16:creationId xmlns:a16="http://schemas.microsoft.com/office/drawing/2014/main" id="{00000000-0008-0000-0200-0000F7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8" name="Text Box 20">
          <a:extLst>
            <a:ext uri="{FF2B5EF4-FFF2-40B4-BE49-F238E27FC236}">
              <a16:creationId xmlns:a16="http://schemas.microsoft.com/office/drawing/2014/main" id="{00000000-0008-0000-0200-0000F8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49" name="Text Box 21">
          <a:extLst>
            <a:ext uri="{FF2B5EF4-FFF2-40B4-BE49-F238E27FC236}">
              <a16:creationId xmlns:a16="http://schemas.microsoft.com/office/drawing/2014/main" id="{00000000-0008-0000-0200-0000F9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0" name="Text Box 20">
          <a:extLst>
            <a:ext uri="{FF2B5EF4-FFF2-40B4-BE49-F238E27FC236}">
              <a16:creationId xmlns:a16="http://schemas.microsoft.com/office/drawing/2014/main" id="{00000000-0008-0000-0200-0000FA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1" name="Text Box 21">
          <a:extLst>
            <a:ext uri="{FF2B5EF4-FFF2-40B4-BE49-F238E27FC236}">
              <a16:creationId xmlns:a16="http://schemas.microsoft.com/office/drawing/2014/main" id="{00000000-0008-0000-0200-0000FB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2" name="Text Box 20">
          <a:extLst>
            <a:ext uri="{FF2B5EF4-FFF2-40B4-BE49-F238E27FC236}">
              <a16:creationId xmlns:a16="http://schemas.microsoft.com/office/drawing/2014/main" id="{00000000-0008-0000-0200-0000FC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3" name="Text Box 21">
          <a:extLst>
            <a:ext uri="{FF2B5EF4-FFF2-40B4-BE49-F238E27FC236}">
              <a16:creationId xmlns:a16="http://schemas.microsoft.com/office/drawing/2014/main" id="{00000000-0008-0000-0200-0000FD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4" name="Text Box 20">
          <a:extLst>
            <a:ext uri="{FF2B5EF4-FFF2-40B4-BE49-F238E27FC236}">
              <a16:creationId xmlns:a16="http://schemas.microsoft.com/office/drawing/2014/main" id="{00000000-0008-0000-0200-0000FE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5" name="Text Box 21">
          <a:extLst>
            <a:ext uri="{FF2B5EF4-FFF2-40B4-BE49-F238E27FC236}">
              <a16:creationId xmlns:a16="http://schemas.microsoft.com/office/drawing/2014/main" id="{00000000-0008-0000-0200-0000FF00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6" name="Text Box 20">
          <a:extLst>
            <a:ext uri="{FF2B5EF4-FFF2-40B4-BE49-F238E27FC236}">
              <a16:creationId xmlns:a16="http://schemas.microsoft.com/office/drawing/2014/main" id="{00000000-0008-0000-0200-000000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7" name="Text Box 21">
          <a:extLst>
            <a:ext uri="{FF2B5EF4-FFF2-40B4-BE49-F238E27FC236}">
              <a16:creationId xmlns:a16="http://schemas.microsoft.com/office/drawing/2014/main" id="{00000000-0008-0000-0200-000001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8" name="Text Box 20">
          <a:extLst>
            <a:ext uri="{FF2B5EF4-FFF2-40B4-BE49-F238E27FC236}">
              <a16:creationId xmlns:a16="http://schemas.microsoft.com/office/drawing/2014/main" id="{00000000-0008-0000-0200-000002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59" name="Text Box 21">
          <a:extLst>
            <a:ext uri="{FF2B5EF4-FFF2-40B4-BE49-F238E27FC236}">
              <a16:creationId xmlns:a16="http://schemas.microsoft.com/office/drawing/2014/main" id="{00000000-0008-0000-0200-000003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60" name="Text Box 20">
          <a:extLst>
            <a:ext uri="{FF2B5EF4-FFF2-40B4-BE49-F238E27FC236}">
              <a16:creationId xmlns:a16="http://schemas.microsoft.com/office/drawing/2014/main" id="{00000000-0008-0000-0200-000004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61" name="Text Box 21">
          <a:extLst>
            <a:ext uri="{FF2B5EF4-FFF2-40B4-BE49-F238E27FC236}">
              <a16:creationId xmlns:a16="http://schemas.microsoft.com/office/drawing/2014/main" id="{00000000-0008-0000-0200-000005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62" name="Text Box 20">
          <a:extLst>
            <a:ext uri="{FF2B5EF4-FFF2-40B4-BE49-F238E27FC236}">
              <a16:creationId xmlns:a16="http://schemas.microsoft.com/office/drawing/2014/main" id="{00000000-0008-0000-0200-000006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63" name="Text Box 21">
          <a:extLst>
            <a:ext uri="{FF2B5EF4-FFF2-40B4-BE49-F238E27FC236}">
              <a16:creationId xmlns:a16="http://schemas.microsoft.com/office/drawing/2014/main" id="{00000000-0008-0000-0200-000007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64" name="Text Box 20">
          <a:extLst>
            <a:ext uri="{FF2B5EF4-FFF2-40B4-BE49-F238E27FC236}">
              <a16:creationId xmlns:a16="http://schemas.microsoft.com/office/drawing/2014/main" id="{00000000-0008-0000-0200-000008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65" name="Text Box 21">
          <a:extLst>
            <a:ext uri="{FF2B5EF4-FFF2-40B4-BE49-F238E27FC236}">
              <a16:creationId xmlns:a16="http://schemas.microsoft.com/office/drawing/2014/main" id="{00000000-0008-0000-0200-000009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66" name="Text Box 5">
          <a:extLst>
            <a:ext uri="{FF2B5EF4-FFF2-40B4-BE49-F238E27FC236}">
              <a16:creationId xmlns:a16="http://schemas.microsoft.com/office/drawing/2014/main" id="{00000000-0008-0000-0200-00000A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67" name="Text Box 6">
          <a:extLst>
            <a:ext uri="{FF2B5EF4-FFF2-40B4-BE49-F238E27FC236}">
              <a16:creationId xmlns:a16="http://schemas.microsoft.com/office/drawing/2014/main" id="{00000000-0008-0000-0200-00000B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68" name="Text Box 7">
          <a:extLst>
            <a:ext uri="{FF2B5EF4-FFF2-40B4-BE49-F238E27FC236}">
              <a16:creationId xmlns:a16="http://schemas.microsoft.com/office/drawing/2014/main" id="{00000000-0008-0000-0200-00000C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69" name="Text Box 8">
          <a:extLst>
            <a:ext uri="{FF2B5EF4-FFF2-40B4-BE49-F238E27FC236}">
              <a16:creationId xmlns:a16="http://schemas.microsoft.com/office/drawing/2014/main" id="{00000000-0008-0000-0200-00000D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0" name="Text Box 10">
          <a:extLst>
            <a:ext uri="{FF2B5EF4-FFF2-40B4-BE49-F238E27FC236}">
              <a16:creationId xmlns:a16="http://schemas.microsoft.com/office/drawing/2014/main" id="{00000000-0008-0000-0200-00000E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1" name="Text Box 11">
          <a:extLst>
            <a:ext uri="{FF2B5EF4-FFF2-40B4-BE49-F238E27FC236}">
              <a16:creationId xmlns:a16="http://schemas.microsoft.com/office/drawing/2014/main" id="{00000000-0008-0000-0200-00000F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2" name="Text Box 12">
          <a:extLst>
            <a:ext uri="{FF2B5EF4-FFF2-40B4-BE49-F238E27FC236}">
              <a16:creationId xmlns:a16="http://schemas.microsoft.com/office/drawing/2014/main" id="{00000000-0008-0000-0200-000010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3" name="Text Box 13">
          <a:extLst>
            <a:ext uri="{FF2B5EF4-FFF2-40B4-BE49-F238E27FC236}">
              <a16:creationId xmlns:a16="http://schemas.microsoft.com/office/drawing/2014/main" id="{00000000-0008-0000-0200-000011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4" name="Text Box 5">
          <a:extLst>
            <a:ext uri="{FF2B5EF4-FFF2-40B4-BE49-F238E27FC236}">
              <a16:creationId xmlns:a16="http://schemas.microsoft.com/office/drawing/2014/main" id="{00000000-0008-0000-0200-000012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5" name="Text Box 6">
          <a:extLst>
            <a:ext uri="{FF2B5EF4-FFF2-40B4-BE49-F238E27FC236}">
              <a16:creationId xmlns:a16="http://schemas.microsoft.com/office/drawing/2014/main" id="{00000000-0008-0000-0200-000013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6" name="Text Box 7">
          <a:extLst>
            <a:ext uri="{FF2B5EF4-FFF2-40B4-BE49-F238E27FC236}">
              <a16:creationId xmlns:a16="http://schemas.microsoft.com/office/drawing/2014/main" id="{00000000-0008-0000-0200-000014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7" name="Text Box 8">
          <a:extLst>
            <a:ext uri="{FF2B5EF4-FFF2-40B4-BE49-F238E27FC236}">
              <a16:creationId xmlns:a16="http://schemas.microsoft.com/office/drawing/2014/main" id="{00000000-0008-0000-0200-000015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8" name="Text Box 5">
          <a:extLst>
            <a:ext uri="{FF2B5EF4-FFF2-40B4-BE49-F238E27FC236}">
              <a16:creationId xmlns:a16="http://schemas.microsoft.com/office/drawing/2014/main" id="{00000000-0008-0000-0200-000016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79" name="Text Box 6">
          <a:extLst>
            <a:ext uri="{FF2B5EF4-FFF2-40B4-BE49-F238E27FC236}">
              <a16:creationId xmlns:a16="http://schemas.microsoft.com/office/drawing/2014/main" id="{00000000-0008-0000-0200-000017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0" name="Text Box 7">
          <a:extLst>
            <a:ext uri="{FF2B5EF4-FFF2-40B4-BE49-F238E27FC236}">
              <a16:creationId xmlns:a16="http://schemas.microsoft.com/office/drawing/2014/main" id="{00000000-0008-0000-0200-000018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1" name="Text Box 8">
          <a:extLst>
            <a:ext uri="{FF2B5EF4-FFF2-40B4-BE49-F238E27FC236}">
              <a16:creationId xmlns:a16="http://schemas.microsoft.com/office/drawing/2014/main" id="{00000000-0008-0000-0200-000019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2" name="Text Box 5">
          <a:extLst>
            <a:ext uri="{FF2B5EF4-FFF2-40B4-BE49-F238E27FC236}">
              <a16:creationId xmlns:a16="http://schemas.microsoft.com/office/drawing/2014/main" id="{00000000-0008-0000-0200-00001A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3" name="Text Box 6">
          <a:extLst>
            <a:ext uri="{FF2B5EF4-FFF2-40B4-BE49-F238E27FC236}">
              <a16:creationId xmlns:a16="http://schemas.microsoft.com/office/drawing/2014/main" id="{00000000-0008-0000-0200-00001B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4" name="Text Box 7">
          <a:extLst>
            <a:ext uri="{FF2B5EF4-FFF2-40B4-BE49-F238E27FC236}">
              <a16:creationId xmlns:a16="http://schemas.microsoft.com/office/drawing/2014/main" id="{00000000-0008-0000-0200-00001C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5" name="Text Box 8">
          <a:extLst>
            <a:ext uri="{FF2B5EF4-FFF2-40B4-BE49-F238E27FC236}">
              <a16:creationId xmlns:a16="http://schemas.microsoft.com/office/drawing/2014/main" id="{00000000-0008-0000-0200-00001D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6" name="Text Box 10">
          <a:extLst>
            <a:ext uri="{FF2B5EF4-FFF2-40B4-BE49-F238E27FC236}">
              <a16:creationId xmlns:a16="http://schemas.microsoft.com/office/drawing/2014/main" id="{00000000-0008-0000-0200-00001E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7" name="Text Box 11">
          <a:extLst>
            <a:ext uri="{FF2B5EF4-FFF2-40B4-BE49-F238E27FC236}">
              <a16:creationId xmlns:a16="http://schemas.microsoft.com/office/drawing/2014/main" id="{00000000-0008-0000-0200-00001F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8" name="Text Box 12">
          <a:extLst>
            <a:ext uri="{FF2B5EF4-FFF2-40B4-BE49-F238E27FC236}">
              <a16:creationId xmlns:a16="http://schemas.microsoft.com/office/drawing/2014/main" id="{00000000-0008-0000-0200-000020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89" name="Text Box 13">
          <a:extLst>
            <a:ext uri="{FF2B5EF4-FFF2-40B4-BE49-F238E27FC236}">
              <a16:creationId xmlns:a16="http://schemas.microsoft.com/office/drawing/2014/main" id="{00000000-0008-0000-0200-000021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90" name="Text Box 5">
          <a:extLst>
            <a:ext uri="{FF2B5EF4-FFF2-40B4-BE49-F238E27FC236}">
              <a16:creationId xmlns:a16="http://schemas.microsoft.com/office/drawing/2014/main" id="{00000000-0008-0000-0200-000022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91" name="Text Box 6">
          <a:extLst>
            <a:ext uri="{FF2B5EF4-FFF2-40B4-BE49-F238E27FC236}">
              <a16:creationId xmlns:a16="http://schemas.microsoft.com/office/drawing/2014/main" id="{00000000-0008-0000-0200-000023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92" name="Text Box 7">
          <a:extLst>
            <a:ext uri="{FF2B5EF4-FFF2-40B4-BE49-F238E27FC236}">
              <a16:creationId xmlns:a16="http://schemas.microsoft.com/office/drawing/2014/main" id="{00000000-0008-0000-0200-000024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93" name="Text Box 8">
          <a:extLst>
            <a:ext uri="{FF2B5EF4-FFF2-40B4-BE49-F238E27FC236}">
              <a16:creationId xmlns:a16="http://schemas.microsoft.com/office/drawing/2014/main" id="{00000000-0008-0000-0200-000025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94" name="Text Box 5">
          <a:extLst>
            <a:ext uri="{FF2B5EF4-FFF2-40B4-BE49-F238E27FC236}">
              <a16:creationId xmlns:a16="http://schemas.microsoft.com/office/drawing/2014/main" id="{00000000-0008-0000-0200-000026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95" name="Text Box 6">
          <a:extLst>
            <a:ext uri="{FF2B5EF4-FFF2-40B4-BE49-F238E27FC236}">
              <a16:creationId xmlns:a16="http://schemas.microsoft.com/office/drawing/2014/main" id="{00000000-0008-0000-0200-000027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96" name="Text Box 7">
          <a:extLst>
            <a:ext uri="{FF2B5EF4-FFF2-40B4-BE49-F238E27FC236}">
              <a16:creationId xmlns:a16="http://schemas.microsoft.com/office/drawing/2014/main" id="{00000000-0008-0000-0200-000028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297" name="Text Box 8">
          <a:extLst>
            <a:ext uri="{FF2B5EF4-FFF2-40B4-BE49-F238E27FC236}">
              <a16:creationId xmlns:a16="http://schemas.microsoft.com/office/drawing/2014/main" id="{00000000-0008-0000-0200-000029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98" name="Text Box 20">
          <a:extLst>
            <a:ext uri="{FF2B5EF4-FFF2-40B4-BE49-F238E27FC236}">
              <a16:creationId xmlns:a16="http://schemas.microsoft.com/office/drawing/2014/main" id="{00000000-0008-0000-0200-00002A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299" name="Text Box 21">
          <a:extLst>
            <a:ext uri="{FF2B5EF4-FFF2-40B4-BE49-F238E27FC236}">
              <a16:creationId xmlns:a16="http://schemas.microsoft.com/office/drawing/2014/main" id="{00000000-0008-0000-0200-00002B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0" name="Text Box 20">
          <a:extLst>
            <a:ext uri="{FF2B5EF4-FFF2-40B4-BE49-F238E27FC236}">
              <a16:creationId xmlns:a16="http://schemas.microsoft.com/office/drawing/2014/main" id="{00000000-0008-0000-0200-00002C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1" name="Text Box 21">
          <a:extLst>
            <a:ext uri="{FF2B5EF4-FFF2-40B4-BE49-F238E27FC236}">
              <a16:creationId xmlns:a16="http://schemas.microsoft.com/office/drawing/2014/main" id="{00000000-0008-0000-0200-00002D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2" name="Text Box 20">
          <a:extLst>
            <a:ext uri="{FF2B5EF4-FFF2-40B4-BE49-F238E27FC236}">
              <a16:creationId xmlns:a16="http://schemas.microsoft.com/office/drawing/2014/main" id="{00000000-0008-0000-0200-00002E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3" name="Text Box 21">
          <a:extLst>
            <a:ext uri="{FF2B5EF4-FFF2-40B4-BE49-F238E27FC236}">
              <a16:creationId xmlns:a16="http://schemas.microsoft.com/office/drawing/2014/main" id="{00000000-0008-0000-0200-00002F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4" name="Text Box 20">
          <a:extLst>
            <a:ext uri="{FF2B5EF4-FFF2-40B4-BE49-F238E27FC236}">
              <a16:creationId xmlns:a16="http://schemas.microsoft.com/office/drawing/2014/main" id="{00000000-0008-0000-0200-000030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5" name="Text Box 21">
          <a:extLst>
            <a:ext uri="{FF2B5EF4-FFF2-40B4-BE49-F238E27FC236}">
              <a16:creationId xmlns:a16="http://schemas.microsoft.com/office/drawing/2014/main" id="{00000000-0008-0000-0200-000031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6" name="Text Box 20">
          <a:extLst>
            <a:ext uri="{FF2B5EF4-FFF2-40B4-BE49-F238E27FC236}">
              <a16:creationId xmlns:a16="http://schemas.microsoft.com/office/drawing/2014/main" id="{00000000-0008-0000-0200-000032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7" name="Text Box 21">
          <a:extLst>
            <a:ext uri="{FF2B5EF4-FFF2-40B4-BE49-F238E27FC236}">
              <a16:creationId xmlns:a16="http://schemas.microsoft.com/office/drawing/2014/main" id="{00000000-0008-0000-0200-000033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8" name="Text Box 20">
          <a:extLst>
            <a:ext uri="{FF2B5EF4-FFF2-40B4-BE49-F238E27FC236}">
              <a16:creationId xmlns:a16="http://schemas.microsoft.com/office/drawing/2014/main" id="{00000000-0008-0000-0200-000034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09" name="Text Box 21">
          <a:extLst>
            <a:ext uri="{FF2B5EF4-FFF2-40B4-BE49-F238E27FC236}">
              <a16:creationId xmlns:a16="http://schemas.microsoft.com/office/drawing/2014/main" id="{00000000-0008-0000-0200-000035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0" name="Text Box 20">
          <a:extLst>
            <a:ext uri="{FF2B5EF4-FFF2-40B4-BE49-F238E27FC236}">
              <a16:creationId xmlns:a16="http://schemas.microsoft.com/office/drawing/2014/main" id="{00000000-0008-0000-0200-000036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1" name="Text Box 21">
          <a:extLst>
            <a:ext uri="{FF2B5EF4-FFF2-40B4-BE49-F238E27FC236}">
              <a16:creationId xmlns:a16="http://schemas.microsoft.com/office/drawing/2014/main" id="{00000000-0008-0000-0200-000037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2" name="Text Box 20">
          <a:extLst>
            <a:ext uri="{FF2B5EF4-FFF2-40B4-BE49-F238E27FC236}">
              <a16:creationId xmlns:a16="http://schemas.microsoft.com/office/drawing/2014/main" id="{00000000-0008-0000-0200-000038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3" name="Text Box 21">
          <a:extLst>
            <a:ext uri="{FF2B5EF4-FFF2-40B4-BE49-F238E27FC236}">
              <a16:creationId xmlns:a16="http://schemas.microsoft.com/office/drawing/2014/main" id="{00000000-0008-0000-0200-000039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4" name="Text Box 20">
          <a:extLst>
            <a:ext uri="{FF2B5EF4-FFF2-40B4-BE49-F238E27FC236}">
              <a16:creationId xmlns:a16="http://schemas.microsoft.com/office/drawing/2014/main" id="{00000000-0008-0000-0200-00003A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5" name="Text Box 21">
          <a:extLst>
            <a:ext uri="{FF2B5EF4-FFF2-40B4-BE49-F238E27FC236}">
              <a16:creationId xmlns:a16="http://schemas.microsoft.com/office/drawing/2014/main" id="{00000000-0008-0000-0200-00003B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6" name="Text Box 20">
          <a:extLst>
            <a:ext uri="{FF2B5EF4-FFF2-40B4-BE49-F238E27FC236}">
              <a16:creationId xmlns:a16="http://schemas.microsoft.com/office/drawing/2014/main" id="{00000000-0008-0000-0200-00003C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7" name="Text Box 21">
          <a:extLst>
            <a:ext uri="{FF2B5EF4-FFF2-40B4-BE49-F238E27FC236}">
              <a16:creationId xmlns:a16="http://schemas.microsoft.com/office/drawing/2014/main" id="{00000000-0008-0000-0200-00003D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8" name="Text Box 20">
          <a:extLst>
            <a:ext uri="{FF2B5EF4-FFF2-40B4-BE49-F238E27FC236}">
              <a16:creationId xmlns:a16="http://schemas.microsoft.com/office/drawing/2014/main" id="{00000000-0008-0000-0200-00003E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19" name="Text Box 21">
          <a:extLst>
            <a:ext uri="{FF2B5EF4-FFF2-40B4-BE49-F238E27FC236}">
              <a16:creationId xmlns:a16="http://schemas.microsoft.com/office/drawing/2014/main" id="{00000000-0008-0000-0200-00003F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0" name="Text Box 20">
          <a:extLst>
            <a:ext uri="{FF2B5EF4-FFF2-40B4-BE49-F238E27FC236}">
              <a16:creationId xmlns:a16="http://schemas.microsoft.com/office/drawing/2014/main" id="{00000000-0008-0000-0200-000040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1" name="Text Box 21">
          <a:extLst>
            <a:ext uri="{FF2B5EF4-FFF2-40B4-BE49-F238E27FC236}">
              <a16:creationId xmlns:a16="http://schemas.microsoft.com/office/drawing/2014/main" id="{00000000-0008-0000-0200-000041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2" name="Text Box 20">
          <a:extLst>
            <a:ext uri="{FF2B5EF4-FFF2-40B4-BE49-F238E27FC236}">
              <a16:creationId xmlns:a16="http://schemas.microsoft.com/office/drawing/2014/main" id="{00000000-0008-0000-0200-000042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3" name="Text Box 21">
          <a:extLst>
            <a:ext uri="{FF2B5EF4-FFF2-40B4-BE49-F238E27FC236}">
              <a16:creationId xmlns:a16="http://schemas.microsoft.com/office/drawing/2014/main" id="{00000000-0008-0000-0200-000043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4" name="Text Box 20">
          <a:extLst>
            <a:ext uri="{FF2B5EF4-FFF2-40B4-BE49-F238E27FC236}">
              <a16:creationId xmlns:a16="http://schemas.microsoft.com/office/drawing/2014/main" id="{00000000-0008-0000-0200-000044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5" name="Text Box 21">
          <a:extLst>
            <a:ext uri="{FF2B5EF4-FFF2-40B4-BE49-F238E27FC236}">
              <a16:creationId xmlns:a16="http://schemas.microsoft.com/office/drawing/2014/main" id="{00000000-0008-0000-0200-000045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6" name="Text Box 20">
          <a:extLst>
            <a:ext uri="{FF2B5EF4-FFF2-40B4-BE49-F238E27FC236}">
              <a16:creationId xmlns:a16="http://schemas.microsoft.com/office/drawing/2014/main" id="{00000000-0008-0000-0200-000046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7" name="Text Box 21">
          <a:extLst>
            <a:ext uri="{FF2B5EF4-FFF2-40B4-BE49-F238E27FC236}">
              <a16:creationId xmlns:a16="http://schemas.microsoft.com/office/drawing/2014/main" id="{00000000-0008-0000-0200-000047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8" name="Text Box 20">
          <a:extLst>
            <a:ext uri="{FF2B5EF4-FFF2-40B4-BE49-F238E27FC236}">
              <a16:creationId xmlns:a16="http://schemas.microsoft.com/office/drawing/2014/main" id="{00000000-0008-0000-0200-000048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29" name="Text Box 21">
          <a:extLst>
            <a:ext uri="{FF2B5EF4-FFF2-40B4-BE49-F238E27FC236}">
              <a16:creationId xmlns:a16="http://schemas.microsoft.com/office/drawing/2014/main" id="{00000000-0008-0000-0200-000049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0" name="Text Box 20">
          <a:extLst>
            <a:ext uri="{FF2B5EF4-FFF2-40B4-BE49-F238E27FC236}">
              <a16:creationId xmlns:a16="http://schemas.microsoft.com/office/drawing/2014/main" id="{00000000-0008-0000-0200-00004A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1" name="Text Box 21">
          <a:extLst>
            <a:ext uri="{FF2B5EF4-FFF2-40B4-BE49-F238E27FC236}">
              <a16:creationId xmlns:a16="http://schemas.microsoft.com/office/drawing/2014/main" id="{00000000-0008-0000-0200-00004B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2" name="Text Box 20">
          <a:extLst>
            <a:ext uri="{FF2B5EF4-FFF2-40B4-BE49-F238E27FC236}">
              <a16:creationId xmlns:a16="http://schemas.microsoft.com/office/drawing/2014/main" id="{00000000-0008-0000-0200-00004C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3" name="Text Box 21">
          <a:extLst>
            <a:ext uri="{FF2B5EF4-FFF2-40B4-BE49-F238E27FC236}">
              <a16:creationId xmlns:a16="http://schemas.microsoft.com/office/drawing/2014/main" id="{00000000-0008-0000-0200-00004D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4" name="Text Box 20">
          <a:extLst>
            <a:ext uri="{FF2B5EF4-FFF2-40B4-BE49-F238E27FC236}">
              <a16:creationId xmlns:a16="http://schemas.microsoft.com/office/drawing/2014/main" id="{00000000-0008-0000-0200-00004E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5" name="Text Box 21">
          <a:extLst>
            <a:ext uri="{FF2B5EF4-FFF2-40B4-BE49-F238E27FC236}">
              <a16:creationId xmlns:a16="http://schemas.microsoft.com/office/drawing/2014/main" id="{00000000-0008-0000-0200-00004F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6" name="Text Box 20">
          <a:extLst>
            <a:ext uri="{FF2B5EF4-FFF2-40B4-BE49-F238E27FC236}">
              <a16:creationId xmlns:a16="http://schemas.microsoft.com/office/drawing/2014/main" id="{00000000-0008-0000-0200-000050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7" name="Text Box 21">
          <a:extLst>
            <a:ext uri="{FF2B5EF4-FFF2-40B4-BE49-F238E27FC236}">
              <a16:creationId xmlns:a16="http://schemas.microsoft.com/office/drawing/2014/main" id="{00000000-0008-0000-0200-000051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8" name="Text Box 20">
          <a:extLst>
            <a:ext uri="{FF2B5EF4-FFF2-40B4-BE49-F238E27FC236}">
              <a16:creationId xmlns:a16="http://schemas.microsoft.com/office/drawing/2014/main" id="{00000000-0008-0000-0200-000052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339" name="Text Box 21">
          <a:extLst>
            <a:ext uri="{FF2B5EF4-FFF2-40B4-BE49-F238E27FC236}">
              <a16:creationId xmlns:a16="http://schemas.microsoft.com/office/drawing/2014/main" id="{00000000-0008-0000-0200-000053010000}"/>
            </a:ext>
          </a:extLst>
        </xdr:cNvPr>
        <xdr:cNvSpPr txBox="1">
          <a:spLocks noChangeArrowheads="1"/>
        </xdr:cNvSpPr>
      </xdr:nvSpPr>
      <xdr:spPr bwMode="auto">
        <a:xfrm>
          <a:off x="1476375" y="146970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0" name="Text Box 5">
          <a:extLst>
            <a:ext uri="{FF2B5EF4-FFF2-40B4-BE49-F238E27FC236}">
              <a16:creationId xmlns:a16="http://schemas.microsoft.com/office/drawing/2014/main" id="{00000000-0008-0000-0200-000054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1" name="Text Box 6">
          <a:extLst>
            <a:ext uri="{FF2B5EF4-FFF2-40B4-BE49-F238E27FC236}">
              <a16:creationId xmlns:a16="http://schemas.microsoft.com/office/drawing/2014/main" id="{00000000-0008-0000-0200-000055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2" name="Text Box 7">
          <a:extLst>
            <a:ext uri="{FF2B5EF4-FFF2-40B4-BE49-F238E27FC236}">
              <a16:creationId xmlns:a16="http://schemas.microsoft.com/office/drawing/2014/main" id="{00000000-0008-0000-0200-000056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3" name="Text Box 8">
          <a:extLst>
            <a:ext uri="{FF2B5EF4-FFF2-40B4-BE49-F238E27FC236}">
              <a16:creationId xmlns:a16="http://schemas.microsoft.com/office/drawing/2014/main" id="{00000000-0008-0000-0200-000057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4" name="Text Box 10">
          <a:extLst>
            <a:ext uri="{FF2B5EF4-FFF2-40B4-BE49-F238E27FC236}">
              <a16:creationId xmlns:a16="http://schemas.microsoft.com/office/drawing/2014/main" id="{00000000-0008-0000-0200-000058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5" name="Text Box 11">
          <a:extLst>
            <a:ext uri="{FF2B5EF4-FFF2-40B4-BE49-F238E27FC236}">
              <a16:creationId xmlns:a16="http://schemas.microsoft.com/office/drawing/2014/main" id="{00000000-0008-0000-0200-000059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6" name="Text Box 12">
          <a:extLst>
            <a:ext uri="{FF2B5EF4-FFF2-40B4-BE49-F238E27FC236}">
              <a16:creationId xmlns:a16="http://schemas.microsoft.com/office/drawing/2014/main" id="{00000000-0008-0000-0200-00005A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7" name="Text Box 13">
          <a:extLst>
            <a:ext uri="{FF2B5EF4-FFF2-40B4-BE49-F238E27FC236}">
              <a16:creationId xmlns:a16="http://schemas.microsoft.com/office/drawing/2014/main" id="{00000000-0008-0000-0200-00005B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8" name="Text Box 5">
          <a:extLst>
            <a:ext uri="{FF2B5EF4-FFF2-40B4-BE49-F238E27FC236}">
              <a16:creationId xmlns:a16="http://schemas.microsoft.com/office/drawing/2014/main" id="{00000000-0008-0000-0200-00005C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49" name="Text Box 6">
          <a:extLst>
            <a:ext uri="{FF2B5EF4-FFF2-40B4-BE49-F238E27FC236}">
              <a16:creationId xmlns:a16="http://schemas.microsoft.com/office/drawing/2014/main" id="{00000000-0008-0000-0200-00005D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0" name="Text Box 7">
          <a:extLst>
            <a:ext uri="{FF2B5EF4-FFF2-40B4-BE49-F238E27FC236}">
              <a16:creationId xmlns:a16="http://schemas.microsoft.com/office/drawing/2014/main" id="{00000000-0008-0000-0200-00005E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1" name="Text Box 8">
          <a:extLst>
            <a:ext uri="{FF2B5EF4-FFF2-40B4-BE49-F238E27FC236}">
              <a16:creationId xmlns:a16="http://schemas.microsoft.com/office/drawing/2014/main" id="{00000000-0008-0000-0200-00005F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2" name="Text Box 5">
          <a:extLst>
            <a:ext uri="{FF2B5EF4-FFF2-40B4-BE49-F238E27FC236}">
              <a16:creationId xmlns:a16="http://schemas.microsoft.com/office/drawing/2014/main" id="{00000000-0008-0000-0200-000060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3" name="Text Box 6">
          <a:extLst>
            <a:ext uri="{FF2B5EF4-FFF2-40B4-BE49-F238E27FC236}">
              <a16:creationId xmlns:a16="http://schemas.microsoft.com/office/drawing/2014/main" id="{00000000-0008-0000-0200-000061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4" name="Text Box 7">
          <a:extLst>
            <a:ext uri="{FF2B5EF4-FFF2-40B4-BE49-F238E27FC236}">
              <a16:creationId xmlns:a16="http://schemas.microsoft.com/office/drawing/2014/main" id="{00000000-0008-0000-0200-000062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5" name="Text Box 8">
          <a:extLst>
            <a:ext uri="{FF2B5EF4-FFF2-40B4-BE49-F238E27FC236}">
              <a16:creationId xmlns:a16="http://schemas.microsoft.com/office/drawing/2014/main" id="{00000000-0008-0000-0200-000063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6" name="Text Box 5">
          <a:extLst>
            <a:ext uri="{FF2B5EF4-FFF2-40B4-BE49-F238E27FC236}">
              <a16:creationId xmlns:a16="http://schemas.microsoft.com/office/drawing/2014/main" id="{00000000-0008-0000-0200-000064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7" name="Text Box 6">
          <a:extLst>
            <a:ext uri="{FF2B5EF4-FFF2-40B4-BE49-F238E27FC236}">
              <a16:creationId xmlns:a16="http://schemas.microsoft.com/office/drawing/2014/main" id="{00000000-0008-0000-0200-000065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8" name="Text Box 7">
          <a:extLst>
            <a:ext uri="{FF2B5EF4-FFF2-40B4-BE49-F238E27FC236}">
              <a16:creationId xmlns:a16="http://schemas.microsoft.com/office/drawing/2014/main" id="{00000000-0008-0000-0200-000066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59" name="Text Box 8">
          <a:extLst>
            <a:ext uri="{FF2B5EF4-FFF2-40B4-BE49-F238E27FC236}">
              <a16:creationId xmlns:a16="http://schemas.microsoft.com/office/drawing/2014/main" id="{00000000-0008-0000-0200-000067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0" name="Text Box 10">
          <a:extLst>
            <a:ext uri="{FF2B5EF4-FFF2-40B4-BE49-F238E27FC236}">
              <a16:creationId xmlns:a16="http://schemas.microsoft.com/office/drawing/2014/main" id="{00000000-0008-0000-0200-000068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1" name="Text Box 11">
          <a:extLst>
            <a:ext uri="{FF2B5EF4-FFF2-40B4-BE49-F238E27FC236}">
              <a16:creationId xmlns:a16="http://schemas.microsoft.com/office/drawing/2014/main" id="{00000000-0008-0000-0200-000069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2" name="Text Box 12">
          <a:extLst>
            <a:ext uri="{FF2B5EF4-FFF2-40B4-BE49-F238E27FC236}">
              <a16:creationId xmlns:a16="http://schemas.microsoft.com/office/drawing/2014/main" id="{00000000-0008-0000-0200-00006A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3" name="Text Box 13">
          <a:extLst>
            <a:ext uri="{FF2B5EF4-FFF2-40B4-BE49-F238E27FC236}">
              <a16:creationId xmlns:a16="http://schemas.microsoft.com/office/drawing/2014/main" id="{00000000-0008-0000-0200-00006B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4" name="Text Box 5">
          <a:extLst>
            <a:ext uri="{FF2B5EF4-FFF2-40B4-BE49-F238E27FC236}">
              <a16:creationId xmlns:a16="http://schemas.microsoft.com/office/drawing/2014/main" id="{00000000-0008-0000-0200-00006C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5" name="Text Box 6">
          <a:extLst>
            <a:ext uri="{FF2B5EF4-FFF2-40B4-BE49-F238E27FC236}">
              <a16:creationId xmlns:a16="http://schemas.microsoft.com/office/drawing/2014/main" id="{00000000-0008-0000-0200-00006D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6" name="Text Box 7">
          <a:extLst>
            <a:ext uri="{FF2B5EF4-FFF2-40B4-BE49-F238E27FC236}">
              <a16:creationId xmlns:a16="http://schemas.microsoft.com/office/drawing/2014/main" id="{00000000-0008-0000-0200-00006E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7" name="Text Box 8">
          <a:extLst>
            <a:ext uri="{FF2B5EF4-FFF2-40B4-BE49-F238E27FC236}">
              <a16:creationId xmlns:a16="http://schemas.microsoft.com/office/drawing/2014/main" id="{00000000-0008-0000-0200-00006F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8" name="Text Box 5">
          <a:extLst>
            <a:ext uri="{FF2B5EF4-FFF2-40B4-BE49-F238E27FC236}">
              <a16:creationId xmlns:a16="http://schemas.microsoft.com/office/drawing/2014/main" id="{00000000-0008-0000-0200-000070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69" name="Text Box 6">
          <a:extLst>
            <a:ext uri="{FF2B5EF4-FFF2-40B4-BE49-F238E27FC236}">
              <a16:creationId xmlns:a16="http://schemas.microsoft.com/office/drawing/2014/main" id="{00000000-0008-0000-0200-000071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70" name="Text Box 7">
          <a:extLst>
            <a:ext uri="{FF2B5EF4-FFF2-40B4-BE49-F238E27FC236}">
              <a16:creationId xmlns:a16="http://schemas.microsoft.com/office/drawing/2014/main" id="{00000000-0008-0000-0200-000072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371" name="Text Box 8">
          <a:extLst>
            <a:ext uri="{FF2B5EF4-FFF2-40B4-BE49-F238E27FC236}">
              <a16:creationId xmlns:a16="http://schemas.microsoft.com/office/drawing/2014/main" id="{00000000-0008-0000-0200-000073010000}"/>
            </a:ext>
          </a:extLst>
        </xdr:cNvPr>
        <xdr:cNvSpPr txBox="1">
          <a:spLocks noChangeArrowheads="1"/>
        </xdr:cNvSpPr>
      </xdr:nvSpPr>
      <xdr:spPr bwMode="auto">
        <a:xfrm>
          <a:off x="3648075" y="146970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72" name="Text Box 20">
          <a:extLst>
            <a:ext uri="{FF2B5EF4-FFF2-40B4-BE49-F238E27FC236}">
              <a16:creationId xmlns:a16="http://schemas.microsoft.com/office/drawing/2014/main" id="{00000000-0008-0000-0200-000074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73" name="Text Box 21">
          <a:extLst>
            <a:ext uri="{FF2B5EF4-FFF2-40B4-BE49-F238E27FC236}">
              <a16:creationId xmlns:a16="http://schemas.microsoft.com/office/drawing/2014/main" id="{00000000-0008-0000-0200-000075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74" name="Text Box 20">
          <a:extLst>
            <a:ext uri="{FF2B5EF4-FFF2-40B4-BE49-F238E27FC236}">
              <a16:creationId xmlns:a16="http://schemas.microsoft.com/office/drawing/2014/main" id="{00000000-0008-0000-0200-000076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75" name="Text Box 21">
          <a:extLst>
            <a:ext uri="{FF2B5EF4-FFF2-40B4-BE49-F238E27FC236}">
              <a16:creationId xmlns:a16="http://schemas.microsoft.com/office/drawing/2014/main" id="{00000000-0008-0000-0200-000077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76" name="Text Box 20">
          <a:extLst>
            <a:ext uri="{FF2B5EF4-FFF2-40B4-BE49-F238E27FC236}">
              <a16:creationId xmlns:a16="http://schemas.microsoft.com/office/drawing/2014/main" id="{00000000-0008-0000-0200-000078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77" name="Text Box 21">
          <a:extLst>
            <a:ext uri="{FF2B5EF4-FFF2-40B4-BE49-F238E27FC236}">
              <a16:creationId xmlns:a16="http://schemas.microsoft.com/office/drawing/2014/main" id="{00000000-0008-0000-0200-000079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78" name="Text Box 20">
          <a:extLst>
            <a:ext uri="{FF2B5EF4-FFF2-40B4-BE49-F238E27FC236}">
              <a16:creationId xmlns:a16="http://schemas.microsoft.com/office/drawing/2014/main" id="{00000000-0008-0000-0200-00007A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79" name="Text Box 21">
          <a:extLst>
            <a:ext uri="{FF2B5EF4-FFF2-40B4-BE49-F238E27FC236}">
              <a16:creationId xmlns:a16="http://schemas.microsoft.com/office/drawing/2014/main" id="{00000000-0008-0000-0200-00007B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0" name="Text Box 20">
          <a:extLst>
            <a:ext uri="{FF2B5EF4-FFF2-40B4-BE49-F238E27FC236}">
              <a16:creationId xmlns:a16="http://schemas.microsoft.com/office/drawing/2014/main" id="{00000000-0008-0000-0200-00007C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1" name="Text Box 21">
          <a:extLst>
            <a:ext uri="{FF2B5EF4-FFF2-40B4-BE49-F238E27FC236}">
              <a16:creationId xmlns:a16="http://schemas.microsoft.com/office/drawing/2014/main" id="{00000000-0008-0000-0200-00007D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2" name="Text Box 20">
          <a:extLst>
            <a:ext uri="{FF2B5EF4-FFF2-40B4-BE49-F238E27FC236}">
              <a16:creationId xmlns:a16="http://schemas.microsoft.com/office/drawing/2014/main" id="{00000000-0008-0000-0200-00007E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3" name="Text Box 21">
          <a:extLst>
            <a:ext uri="{FF2B5EF4-FFF2-40B4-BE49-F238E27FC236}">
              <a16:creationId xmlns:a16="http://schemas.microsoft.com/office/drawing/2014/main" id="{00000000-0008-0000-0200-00007F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4" name="Text Box 20">
          <a:extLst>
            <a:ext uri="{FF2B5EF4-FFF2-40B4-BE49-F238E27FC236}">
              <a16:creationId xmlns:a16="http://schemas.microsoft.com/office/drawing/2014/main" id="{00000000-0008-0000-0200-000080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5" name="Text Box 21">
          <a:extLst>
            <a:ext uri="{FF2B5EF4-FFF2-40B4-BE49-F238E27FC236}">
              <a16:creationId xmlns:a16="http://schemas.microsoft.com/office/drawing/2014/main" id="{00000000-0008-0000-0200-000081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6" name="Text Box 20">
          <a:extLst>
            <a:ext uri="{FF2B5EF4-FFF2-40B4-BE49-F238E27FC236}">
              <a16:creationId xmlns:a16="http://schemas.microsoft.com/office/drawing/2014/main" id="{00000000-0008-0000-0200-000082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7" name="Text Box 21">
          <a:extLst>
            <a:ext uri="{FF2B5EF4-FFF2-40B4-BE49-F238E27FC236}">
              <a16:creationId xmlns:a16="http://schemas.microsoft.com/office/drawing/2014/main" id="{00000000-0008-0000-0200-000083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8" name="Text Box 20">
          <a:extLst>
            <a:ext uri="{FF2B5EF4-FFF2-40B4-BE49-F238E27FC236}">
              <a16:creationId xmlns:a16="http://schemas.microsoft.com/office/drawing/2014/main" id="{00000000-0008-0000-0200-000084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89" name="Text Box 21">
          <a:extLst>
            <a:ext uri="{FF2B5EF4-FFF2-40B4-BE49-F238E27FC236}">
              <a16:creationId xmlns:a16="http://schemas.microsoft.com/office/drawing/2014/main" id="{00000000-0008-0000-0200-000085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0" name="Text Box 20">
          <a:extLst>
            <a:ext uri="{FF2B5EF4-FFF2-40B4-BE49-F238E27FC236}">
              <a16:creationId xmlns:a16="http://schemas.microsoft.com/office/drawing/2014/main" id="{00000000-0008-0000-0200-000086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1" name="Text Box 21">
          <a:extLst>
            <a:ext uri="{FF2B5EF4-FFF2-40B4-BE49-F238E27FC236}">
              <a16:creationId xmlns:a16="http://schemas.microsoft.com/office/drawing/2014/main" id="{00000000-0008-0000-0200-000087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2" name="Text Box 20">
          <a:extLst>
            <a:ext uri="{FF2B5EF4-FFF2-40B4-BE49-F238E27FC236}">
              <a16:creationId xmlns:a16="http://schemas.microsoft.com/office/drawing/2014/main" id="{00000000-0008-0000-0200-000088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3" name="Text Box 21">
          <a:extLst>
            <a:ext uri="{FF2B5EF4-FFF2-40B4-BE49-F238E27FC236}">
              <a16:creationId xmlns:a16="http://schemas.microsoft.com/office/drawing/2014/main" id="{00000000-0008-0000-0200-000089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4" name="Text Box 20">
          <a:extLst>
            <a:ext uri="{FF2B5EF4-FFF2-40B4-BE49-F238E27FC236}">
              <a16:creationId xmlns:a16="http://schemas.microsoft.com/office/drawing/2014/main" id="{00000000-0008-0000-0200-00008A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5" name="Text Box 21">
          <a:extLst>
            <a:ext uri="{FF2B5EF4-FFF2-40B4-BE49-F238E27FC236}">
              <a16:creationId xmlns:a16="http://schemas.microsoft.com/office/drawing/2014/main" id="{00000000-0008-0000-0200-00008B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6" name="Text Box 20">
          <a:extLst>
            <a:ext uri="{FF2B5EF4-FFF2-40B4-BE49-F238E27FC236}">
              <a16:creationId xmlns:a16="http://schemas.microsoft.com/office/drawing/2014/main" id="{00000000-0008-0000-0200-00008C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7" name="Text Box 21">
          <a:extLst>
            <a:ext uri="{FF2B5EF4-FFF2-40B4-BE49-F238E27FC236}">
              <a16:creationId xmlns:a16="http://schemas.microsoft.com/office/drawing/2014/main" id="{00000000-0008-0000-0200-00008D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8" name="Text Box 20">
          <a:extLst>
            <a:ext uri="{FF2B5EF4-FFF2-40B4-BE49-F238E27FC236}">
              <a16:creationId xmlns:a16="http://schemas.microsoft.com/office/drawing/2014/main" id="{00000000-0008-0000-0200-00008E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99" name="Text Box 21">
          <a:extLst>
            <a:ext uri="{FF2B5EF4-FFF2-40B4-BE49-F238E27FC236}">
              <a16:creationId xmlns:a16="http://schemas.microsoft.com/office/drawing/2014/main" id="{00000000-0008-0000-0200-00008F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0" name="Text Box 20">
          <a:extLst>
            <a:ext uri="{FF2B5EF4-FFF2-40B4-BE49-F238E27FC236}">
              <a16:creationId xmlns:a16="http://schemas.microsoft.com/office/drawing/2014/main" id="{00000000-0008-0000-0200-000090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1" name="Text Box 21">
          <a:extLst>
            <a:ext uri="{FF2B5EF4-FFF2-40B4-BE49-F238E27FC236}">
              <a16:creationId xmlns:a16="http://schemas.microsoft.com/office/drawing/2014/main" id="{00000000-0008-0000-0200-000091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2" name="Text Box 20">
          <a:extLst>
            <a:ext uri="{FF2B5EF4-FFF2-40B4-BE49-F238E27FC236}">
              <a16:creationId xmlns:a16="http://schemas.microsoft.com/office/drawing/2014/main" id="{00000000-0008-0000-0200-000092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3" name="Text Box 21">
          <a:extLst>
            <a:ext uri="{FF2B5EF4-FFF2-40B4-BE49-F238E27FC236}">
              <a16:creationId xmlns:a16="http://schemas.microsoft.com/office/drawing/2014/main" id="{00000000-0008-0000-0200-000093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4" name="Text Box 20">
          <a:extLst>
            <a:ext uri="{FF2B5EF4-FFF2-40B4-BE49-F238E27FC236}">
              <a16:creationId xmlns:a16="http://schemas.microsoft.com/office/drawing/2014/main" id="{00000000-0008-0000-0200-000094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5" name="Text Box 21">
          <a:extLst>
            <a:ext uri="{FF2B5EF4-FFF2-40B4-BE49-F238E27FC236}">
              <a16:creationId xmlns:a16="http://schemas.microsoft.com/office/drawing/2014/main" id="{00000000-0008-0000-0200-000095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6" name="Text Box 20">
          <a:extLst>
            <a:ext uri="{FF2B5EF4-FFF2-40B4-BE49-F238E27FC236}">
              <a16:creationId xmlns:a16="http://schemas.microsoft.com/office/drawing/2014/main" id="{00000000-0008-0000-0200-000096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7" name="Text Box 21">
          <a:extLst>
            <a:ext uri="{FF2B5EF4-FFF2-40B4-BE49-F238E27FC236}">
              <a16:creationId xmlns:a16="http://schemas.microsoft.com/office/drawing/2014/main" id="{00000000-0008-0000-0200-000097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8" name="Text Box 20">
          <a:extLst>
            <a:ext uri="{FF2B5EF4-FFF2-40B4-BE49-F238E27FC236}">
              <a16:creationId xmlns:a16="http://schemas.microsoft.com/office/drawing/2014/main" id="{00000000-0008-0000-0200-000098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09" name="Text Box 21">
          <a:extLst>
            <a:ext uri="{FF2B5EF4-FFF2-40B4-BE49-F238E27FC236}">
              <a16:creationId xmlns:a16="http://schemas.microsoft.com/office/drawing/2014/main" id="{00000000-0008-0000-0200-000099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10" name="Text Box 20">
          <a:extLst>
            <a:ext uri="{FF2B5EF4-FFF2-40B4-BE49-F238E27FC236}">
              <a16:creationId xmlns:a16="http://schemas.microsoft.com/office/drawing/2014/main" id="{00000000-0008-0000-0200-00009A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11" name="Text Box 21">
          <a:extLst>
            <a:ext uri="{FF2B5EF4-FFF2-40B4-BE49-F238E27FC236}">
              <a16:creationId xmlns:a16="http://schemas.microsoft.com/office/drawing/2014/main" id="{00000000-0008-0000-0200-00009B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12" name="Text Box 20">
          <a:extLst>
            <a:ext uri="{FF2B5EF4-FFF2-40B4-BE49-F238E27FC236}">
              <a16:creationId xmlns:a16="http://schemas.microsoft.com/office/drawing/2014/main" id="{00000000-0008-0000-0200-00009C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13" name="Text Box 21">
          <a:extLst>
            <a:ext uri="{FF2B5EF4-FFF2-40B4-BE49-F238E27FC236}">
              <a16:creationId xmlns:a16="http://schemas.microsoft.com/office/drawing/2014/main" id="{00000000-0008-0000-0200-00009D010000}"/>
            </a:ext>
          </a:extLst>
        </xdr:cNvPr>
        <xdr:cNvSpPr txBox="1">
          <a:spLocks noChangeArrowheads="1"/>
        </xdr:cNvSpPr>
      </xdr:nvSpPr>
      <xdr:spPr bwMode="auto">
        <a:xfrm>
          <a:off x="1476375" y="13801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14" name="Text Box 5">
          <a:extLst>
            <a:ext uri="{FF2B5EF4-FFF2-40B4-BE49-F238E27FC236}">
              <a16:creationId xmlns:a16="http://schemas.microsoft.com/office/drawing/2014/main" id="{00000000-0008-0000-0200-00009E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15" name="Text Box 6">
          <a:extLst>
            <a:ext uri="{FF2B5EF4-FFF2-40B4-BE49-F238E27FC236}">
              <a16:creationId xmlns:a16="http://schemas.microsoft.com/office/drawing/2014/main" id="{00000000-0008-0000-0200-00009F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16" name="Text Box 7">
          <a:extLst>
            <a:ext uri="{FF2B5EF4-FFF2-40B4-BE49-F238E27FC236}">
              <a16:creationId xmlns:a16="http://schemas.microsoft.com/office/drawing/2014/main" id="{00000000-0008-0000-0200-0000A0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17" name="Text Box 8">
          <a:extLst>
            <a:ext uri="{FF2B5EF4-FFF2-40B4-BE49-F238E27FC236}">
              <a16:creationId xmlns:a16="http://schemas.microsoft.com/office/drawing/2014/main" id="{00000000-0008-0000-0200-0000A1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18" name="Text Box 10">
          <a:extLst>
            <a:ext uri="{FF2B5EF4-FFF2-40B4-BE49-F238E27FC236}">
              <a16:creationId xmlns:a16="http://schemas.microsoft.com/office/drawing/2014/main" id="{00000000-0008-0000-0200-0000A2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19" name="Text Box 11">
          <a:extLst>
            <a:ext uri="{FF2B5EF4-FFF2-40B4-BE49-F238E27FC236}">
              <a16:creationId xmlns:a16="http://schemas.microsoft.com/office/drawing/2014/main" id="{00000000-0008-0000-0200-0000A3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0" name="Text Box 12">
          <a:extLst>
            <a:ext uri="{FF2B5EF4-FFF2-40B4-BE49-F238E27FC236}">
              <a16:creationId xmlns:a16="http://schemas.microsoft.com/office/drawing/2014/main" id="{00000000-0008-0000-0200-0000A4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1" name="Text Box 13">
          <a:extLst>
            <a:ext uri="{FF2B5EF4-FFF2-40B4-BE49-F238E27FC236}">
              <a16:creationId xmlns:a16="http://schemas.microsoft.com/office/drawing/2014/main" id="{00000000-0008-0000-0200-0000A5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2" name="Text Box 5">
          <a:extLst>
            <a:ext uri="{FF2B5EF4-FFF2-40B4-BE49-F238E27FC236}">
              <a16:creationId xmlns:a16="http://schemas.microsoft.com/office/drawing/2014/main" id="{00000000-0008-0000-0200-0000A6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3" name="Text Box 6">
          <a:extLst>
            <a:ext uri="{FF2B5EF4-FFF2-40B4-BE49-F238E27FC236}">
              <a16:creationId xmlns:a16="http://schemas.microsoft.com/office/drawing/2014/main" id="{00000000-0008-0000-0200-0000A7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4" name="Text Box 7">
          <a:extLst>
            <a:ext uri="{FF2B5EF4-FFF2-40B4-BE49-F238E27FC236}">
              <a16:creationId xmlns:a16="http://schemas.microsoft.com/office/drawing/2014/main" id="{00000000-0008-0000-0200-0000A8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5" name="Text Box 8">
          <a:extLst>
            <a:ext uri="{FF2B5EF4-FFF2-40B4-BE49-F238E27FC236}">
              <a16:creationId xmlns:a16="http://schemas.microsoft.com/office/drawing/2014/main" id="{00000000-0008-0000-0200-0000A9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6" name="Text Box 5">
          <a:extLst>
            <a:ext uri="{FF2B5EF4-FFF2-40B4-BE49-F238E27FC236}">
              <a16:creationId xmlns:a16="http://schemas.microsoft.com/office/drawing/2014/main" id="{00000000-0008-0000-0200-0000AA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7" name="Text Box 6">
          <a:extLst>
            <a:ext uri="{FF2B5EF4-FFF2-40B4-BE49-F238E27FC236}">
              <a16:creationId xmlns:a16="http://schemas.microsoft.com/office/drawing/2014/main" id="{00000000-0008-0000-0200-0000AB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8" name="Text Box 7">
          <a:extLst>
            <a:ext uri="{FF2B5EF4-FFF2-40B4-BE49-F238E27FC236}">
              <a16:creationId xmlns:a16="http://schemas.microsoft.com/office/drawing/2014/main" id="{00000000-0008-0000-0200-0000AC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29" name="Text Box 8">
          <a:extLst>
            <a:ext uri="{FF2B5EF4-FFF2-40B4-BE49-F238E27FC236}">
              <a16:creationId xmlns:a16="http://schemas.microsoft.com/office/drawing/2014/main" id="{00000000-0008-0000-0200-0000AD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0" name="Text Box 5">
          <a:extLst>
            <a:ext uri="{FF2B5EF4-FFF2-40B4-BE49-F238E27FC236}">
              <a16:creationId xmlns:a16="http://schemas.microsoft.com/office/drawing/2014/main" id="{00000000-0008-0000-0200-0000AE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1" name="Text Box 6">
          <a:extLst>
            <a:ext uri="{FF2B5EF4-FFF2-40B4-BE49-F238E27FC236}">
              <a16:creationId xmlns:a16="http://schemas.microsoft.com/office/drawing/2014/main" id="{00000000-0008-0000-0200-0000AF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2" name="Text Box 7">
          <a:extLst>
            <a:ext uri="{FF2B5EF4-FFF2-40B4-BE49-F238E27FC236}">
              <a16:creationId xmlns:a16="http://schemas.microsoft.com/office/drawing/2014/main" id="{00000000-0008-0000-0200-0000B0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3" name="Text Box 8">
          <a:extLst>
            <a:ext uri="{FF2B5EF4-FFF2-40B4-BE49-F238E27FC236}">
              <a16:creationId xmlns:a16="http://schemas.microsoft.com/office/drawing/2014/main" id="{00000000-0008-0000-0200-0000B1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4" name="Text Box 10">
          <a:extLst>
            <a:ext uri="{FF2B5EF4-FFF2-40B4-BE49-F238E27FC236}">
              <a16:creationId xmlns:a16="http://schemas.microsoft.com/office/drawing/2014/main" id="{00000000-0008-0000-0200-0000B2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5" name="Text Box 11">
          <a:extLst>
            <a:ext uri="{FF2B5EF4-FFF2-40B4-BE49-F238E27FC236}">
              <a16:creationId xmlns:a16="http://schemas.microsoft.com/office/drawing/2014/main" id="{00000000-0008-0000-0200-0000B3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6" name="Text Box 12">
          <a:extLst>
            <a:ext uri="{FF2B5EF4-FFF2-40B4-BE49-F238E27FC236}">
              <a16:creationId xmlns:a16="http://schemas.microsoft.com/office/drawing/2014/main" id="{00000000-0008-0000-0200-0000B4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7" name="Text Box 13">
          <a:extLst>
            <a:ext uri="{FF2B5EF4-FFF2-40B4-BE49-F238E27FC236}">
              <a16:creationId xmlns:a16="http://schemas.microsoft.com/office/drawing/2014/main" id="{00000000-0008-0000-0200-0000B5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8" name="Text Box 5">
          <a:extLst>
            <a:ext uri="{FF2B5EF4-FFF2-40B4-BE49-F238E27FC236}">
              <a16:creationId xmlns:a16="http://schemas.microsoft.com/office/drawing/2014/main" id="{00000000-0008-0000-0200-0000B6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39" name="Text Box 6">
          <a:extLst>
            <a:ext uri="{FF2B5EF4-FFF2-40B4-BE49-F238E27FC236}">
              <a16:creationId xmlns:a16="http://schemas.microsoft.com/office/drawing/2014/main" id="{00000000-0008-0000-0200-0000B7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40" name="Text Box 7">
          <a:extLst>
            <a:ext uri="{FF2B5EF4-FFF2-40B4-BE49-F238E27FC236}">
              <a16:creationId xmlns:a16="http://schemas.microsoft.com/office/drawing/2014/main" id="{00000000-0008-0000-0200-0000B8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41" name="Text Box 8">
          <a:extLst>
            <a:ext uri="{FF2B5EF4-FFF2-40B4-BE49-F238E27FC236}">
              <a16:creationId xmlns:a16="http://schemas.microsoft.com/office/drawing/2014/main" id="{00000000-0008-0000-0200-0000B9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42" name="Text Box 5">
          <a:extLst>
            <a:ext uri="{FF2B5EF4-FFF2-40B4-BE49-F238E27FC236}">
              <a16:creationId xmlns:a16="http://schemas.microsoft.com/office/drawing/2014/main" id="{00000000-0008-0000-0200-0000BA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43" name="Text Box 6">
          <a:extLst>
            <a:ext uri="{FF2B5EF4-FFF2-40B4-BE49-F238E27FC236}">
              <a16:creationId xmlns:a16="http://schemas.microsoft.com/office/drawing/2014/main" id="{00000000-0008-0000-0200-0000BB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44" name="Text Box 7">
          <a:extLst>
            <a:ext uri="{FF2B5EF4-FFF2-40B4-BE49-F238E27FC236}">
              <a16:creationId xmlns:a16="http://schemas.microsoft.com/office/drawing/2014/main" id="{00000000-0008-0000-0200-0000BC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45" name="Text Box 8">
          <a:extLst>
            <a:ext uri="{FF2B5EF4-FFF2-40B4-BE49-F238E27FC236}">
              <a16:creationId xmlns:a16="http://schemas.microsoft.com/office/drawing/2014/main" id="{00000000-0008-0000-0200-0000BD010000}"/>
            </a:ext>
          </a:extLst>
        </xdr:cNvPr>
        <xdr:cNvSpPr txBox="1">
          <a:spLocks noChangeArrowheads="1"/>
        </xdr:cNvSpPr>
      </xdr:nvSpPr>
      <xdr:spPr bwMode="auto">
        <a:xfrm>
          <a:off x="3648075" y="13801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46" name="Text Box 20">
          <a:extLst>
            <a:ext uri="{FF2B5EF4-FFF2-40B4-BE49-F238E27FC236}">
              <a16:creationId xmlns:a16="http://schemas.microsoft.com/office/drawing/2014/main" id="{00000000-0008-0000-0200-0000BE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47" name="Text Box 21">
          <a:extLst>
            <a:ext uri="{FF2B5EF4-FFF2-40B4-BE49-F238E27FC236}">
              <a16:creationId xmlns:a16="http://schemas.microsoft.com/office/drawing/2014/main" id="{00000000-0008-0000-0200-0000BF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48" name="Text Box 20">
          <a:extLst>
            <a:ext uri="{FF2B5EF4-FFF2-40B4-BE49-F238E27FC236}">
              <a16:creationId xmlns:a16="http://schemas.microsoft.com/office/drawing/2014/main" id="{00000000-0008-0000-0200-0000C0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49" name="Text Box 21">
          <a:extLst>
            <a:ext uri="{FF2B5EF4-FFF2-40B4-BE49-F238E27FC236}">
              <a16:creationId xmlns:a16="http://schemas.microsoft.com/office/drawing/2014/main" id="{00000000-0008-0000-0200-0000C1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0" name="Text Box 20">
          <a:extLst>
            <a:ext uri="{FF2B5EF4-FFF2-40B4-BE49-F238E27FC236}">
              <a16:creationId xmlns:a16="http://schemas.microsoft.com/office/drawing/2014/main" id="{00000000-0008-0000-0200-0000C2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1" name="Text Box 21">
          <a:extLst>
            <a:ext uri="{FF2B5EF4-FFF2-40B4-BE49-F238E27FC236}">
              <a16:creationId xmlns:a16="http://schemas.microsoft.com/office/drawing/2014/main" id="{00000000-0008-0000-0200-0000C3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2" name="Text Box 20">
          <a:extLst>
            <a:ext uri="{FF2B5EF4-FFF2-40B4-BE49-F238E27FC236}">
              <a16:creationId xmlns:a16="http://schemas.microsoft.com/office/drawing/2014/main" id="{00000000-0008-0000-0200-0000C4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3" name="Text Box 21">
          <a:extLst>
            <a:ext uri="{FF2B5EF4-FFF2-40B4-BE49-F238E27FC236}">
              <a16:creationId xmlns:a16="http://schemas.microsoft.com/office/drawing/2014/main" id="{00000000-0008-0000-0200-0000C5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4" name="Text Box 20">
          <a:extLst>
            <a:ext uri="{FF2B5EF4-FFF2-40B4-BE49-F238E27FC236}">
              <a16:creationId xmlns:a16="http://schemas.microsoft.com/office/drawing/2014/main" id="{00000000-0008-0000-0200-0000C6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5" name="Text Box 21">
          <a:extLst>
            <a:ext uri="{FF2B5EF4-FFF2-40B4-BE49-F238E27FC236}">
              <a16:creationId xmlns:a16="http://schemas.microsoft.com/office/drawing/2014/main" id="{00000000-0008-0000-0200-0000C7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6" name="Text Box 20">
          <a:extLst>
            <a:ext uri="{FF2B5EF4-FFF2-40B4-BE49-F238E27FC236}">
              <a16:creationId xmlns:a16="http://schemas.microsoft.com/office/drawing/2014/main" id="{00000000-0008-0000-0200-0000C8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7" name="Text Box 21">
          <a:extLst>
            <a:ext uri="{FF2B5EF4-FFF2-40B4-BE49-F238E27FC236}">
              <a16:creationId xmlns:a16="http://schemas.microsoft.com/office/drawing/2014/main" id="{00000000-0008-0000-0200-0000C9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8" name="Text Box 20">
          <a:extLst>
            <a:ext uri="{FF2B5EF4-FFF2-40B4-BE49-F238E27FC236}">
              <a16:creationId xmlns:a16="http://schemas.microsoft.com/office/drawing/2014/main" id="{00000000-0008-0000-0200-0000CA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59" name="Text Box 21">
          <a:extLst>
            <a:ext uri="{FF2B5EF4-FFF2-40B4-BE49-F238E27FC236}">
              <a16:creationId xmlns:a16="http://schemas.microsoft.com/office/drawing/2014/main" id="{00000000-0008-0000-0200-0000CB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0" name="Text Box 20">
          <a:extLst>
            <a:ext uri="{FF2B5EF4-FFF2-40B4-BE49-F238E27FC236}">
              <a16:creationId xmlns:a16="http://schemas.microsoft.com/office/drawing/2014/main" id="{00000000-0008-0000-0200-0000CC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1" name="Text Box 21">
          <a:extLst>
            <a:ext uri="{FF2B5EF4-FFF2-40B4-BE49-F238E27FC236}">
              <a16:creationId xmlns:a16="http://schemas.microsoft.com/office/drawing/2014/main" id="{00000000-0008-0000-0200-0000CD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2" name="Text Box 20">
          <a:extLst>
            <a:ext uri="{FF2B5EF4-FFF2-40B4-BE49-F238E27FC236}">
              <a16:creationId xmlns:a16="http://schemas.microsoft.com/office/drawing/2014/main" id="{00000000-0008-0000-0200-0000CE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3" name="Text Box 21">
          <a:extLst>
            <a:ext uri="{FF2B5EF4-FFF2-40B4-BE49-F238E27FC236}">
              <a16:creationId xmlns:a16="http://schemas.microsoft.com/office/drawing/2014/main" id="{00000000-0008-0000-0200-0000CF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4" name="Text Box 20">
          <a:extLst>
            <a:ext uri="{FF2B5EF4-FFF2-40B4-BE49-F238E27FC236}">
              <a16:creationId xmlns:a16="http://schemas.microsoft.com/office/drawing/2014/main" id="{00000000-0008-0000-0200-0000D0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5" name="Text Box 21">
          <a:extLst>
            <a:ext uri="{FF2B5EF4-FFF2-40B4-BE49-F238E27FC236}">
              <a16:creationId xmlns:a16="http://schemas.microsoft.com/office/drawing/2014/main" id="{00000000-0008-0000-0200-0000D1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6" name="Text Box 20">
          <a:extLst>
            <a:ext uri="{FF2B5EF4-FFF2-40B4-BE49-F238E27FC236}">
              <a16:creationId xmlns:a16="http://schemas.microsoft.com/office/drawing/2014/main" id="{00000000-0008-0000-0200-0000D2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7" name="Text Box 21">
          <a:extLst>
            <a:ext uri="{FF2B5EF4-FFF2-40B4-BE49-F238E27FC236}">
              <a16:creationId xmlns:a16="http://schemas.microsoft.com/office/drawing/2014/main" id="{00000000-0008-0000-0200-0000D3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8" name="Text Box 20">
          <a:extLst>
            <a:ext uri="{FF2B5EF4-FFF2-40B4-BE49-F238E27FC236}">
              <a16:creationId xmlns:a16="http://schemas.microsoft.com/office/drawing/2014/main" id="{00000000-0008-0000-0200-0000D4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69" name="Text Box 21">
          <a:extLst>
            <a:ext uri="{FF2B5EF4-FFF2-40B4-BE49-F238E27FC236}">
              <a16:creationId xmlns:a16="http://schemas.microsoft.com/office/drawing/2014/main" id="{00000000-0008-0000-0200-0000D5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0" name="Text Box 20">
          <a:extLst>
            <a:ext uri="{FF2B5EF4-FFF2-40B4-BE49-F238E27FC236}">
              <a16:creationId xmlns:a16="http://schemas.microsoft.com/office/drawing/2014/main" id="{00000000-0008-0000-0200-0000D6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1" name="Text Box 21">
          <a:extLst>
            <a:ext uri="{FF2B5EF4-FFF2-40B4-BE49-F238E27FC236}">
              <a16:creationId xmlns:a16="http://schemas.microsoft.com/office/drawing/2014/main" id="{00000000-0008-0000-0200-0000D7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2" name="Text Box 20">
          <a:extLst>
            <a:ext uri="{FF2B5EF4-FFF2-40B4-BE49-F238E27FC236}">
              <a16:creationId xmlns:a16="http://schemas.microsoft.com/office/drawing/2014/main" id="{00000000-0008-0000-0200-0000D8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3" name="Text Box 21">
          <a:extLst>
            <a:ext uri="{FF2B5EF4-FFF2-40B4-BE49-F238E27FC236}">
              <a16:creationId xmlns:a16="http://schemas.microsoft.com/office/drawing/2014/main" id="{00000000-0008-0000-0200-0000D9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4" name="Text Box 20">
          <a:extLst>
            <a:ext uri="{FF2B5EF4-FFF2-40B4-BE49-F238E27FC236}">
              <a16:creationId xmlns:a16="http://schemas.microsoft.com/office/drawing/2014/main" id="{00000000-0008-0000-0200-0000DA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5" name="Text Box 21">
          <a:extLst>
            <a:ext uri="{FF2B5EF4-FFF2-40B4-BE49-F238E27FC236}">
              <a16:creationId xmlns:a16="http://schemas.microsoft.com/office/drawing/2014/main" id="{00000000-0008-0000-0200-0000DB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6" name="Text Box 20">
          <a:extLst>
            <a:ext uri="{FF2B5EF4-FFF2-40B4-BE49-F238E27FC236}">
              <a16:creationId xmlns:a16="http://schemas.microsoft.com/office/drawing/2014/main" id="{00000000-0008-0000-0200-0000DC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7" name="Text Box 21">
          <a:extLst>
            <a:ext uri="{FF2B5EF4-FFF2-40B4-BE49-F238E27FC236}">
              <a16:creationId xmlns:a16="http://schemas.microsoft.com/office/drawing/2014/main" id="{00000000-0008-0000-0200-0000DD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8" name="Text Box 20">
          <a:extLst>
            <a:ext uri="{FF2B5EF4-FFF2-40B4-BE49-F238E27FC236}">
              <a16:creationId xmlns:a16="http://schemas.microsoft.com/office/drawing/2014/main" id="{00000000-0008-0000-0200-0000DE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79" name="Text Box 21">
          <a:extLst>
            <a:ext uri="{FF2B5EF4-FFF2-40B4-BE49-F238E27FC236}">
              <a16:creationId xmlns:a16="http://schemas.microsoft.com/office/drawing/2014/main" id="{00000000-0008-0000-0200-0000DF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80" name="Text Box 20">
          <a:extLst>
            <a:ext uri="{FF2B5EF4-FFF2-40B4-BE49-F238E27FC236}">
              <a16:creationId xmlns:a16="http://schemas.microsoft.com/office/drawing/2014/main" id="{00000000-0008-0000-0200-0000E0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81" name="Text Box 21">
          <a:extLst>
            <a:ext uri="{FF2B5EF4-FFF2-40B4-BE49-F238E27FC236}">
              <a16:creationId xmlns:a16="http://schemas.microsoft.com/office/drawing/2014/main" id="{00000000-0008-0000-0200-0000E1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82" name="Text Box 20">
          <a:extLst>
            <a:ext uri="{FF2B5EF4-FFF2-40B4-BE49-F238E27FC236}">
              <a16:creationId xmlns:a16="http://schemas.microsoft.com/office/drawing/2014/main" id="{00000000-0008-0000-0200-0000E2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83" name="Text Box 21">
          <a:extLst>
            <a:ext uri="{FF2B5EF4-FFF2-40B4-BE49-F238E27FC236}">
              <a16:creationId xmlns:a16="http://schemas.microsoft.com/office/drawing/2014/main" id="{00000000-0008-0000-0200-0000E3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84" name="Text Box 20">
          <a:extLst>
            <a:ext uri="{FF2B5EF4-FFF2-40B4-BE49-F238E27FC236}">
              <a16:creationId xmlns:a16="http://schemas.microsoft.com/office/drawing/2014/main" id="{00000000-0008-0000-0200-0000E4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85" name="Text Box 21">
          <a:extLst>
            <a:ext uri="{FF2B5EF4-FFF2-40B4-BE49-F238E27FC236}">
              <a16:creationId xmlns:a16="http://schemas.microsoft.com/office/drawing/2014/main" id="{00000000-0008-0000-0200-0000E5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86" name="Text Box 20">
          <a:extLst>
            <a:ext uri="{FF2B5EF4-FFF2-40B4-BE49-F238E27FC236}">
              <a16:creationId xmlns:a16="http://schemas.microsoft.com/office/drawing/2014/main" id="{00000000-0008-0000-0200-0000E6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487" name="Text Box 21">
          <a:extLst>
            <a:ext uri="{FF2B5EF4-FFF2-40B4-BE49-F238E27FC236}">
              <a16:creationId xmlns:a16="http://schemas.microsoft.com/office/drawing/2014/main" id="{00000000-0008-0000-0200-0000E701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88" name="Text Box 5">
          <a:extLst>
            <a:ext uri="{FF2B5EF4-FFF2-40B4-BE49-F238E27FC236}">
              <a16:creationId xmlns:a16="http://schemas.microsoft.com/office/drawing/2014/main" id="{00000000-0008-0000-0200-0000E8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89" name="Text Box 6">
          <a:extLst>
            <a:ext uri="{FF2B5EF4-FFF2-40B4-BE49-F238E27FC236}">
              <a16:creationId xmlns:a16="http://schemas.microsoft.com/office/drawing/2014/main" id="{00000000-0008-0000-0200-0000E9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0" name="Text Box 7">
          <a:extLst>
            <a:ext uri="{FF2B5EF4-FFF2-40B4-BE49-F238E27FC236}">
              <a16:creationId xmlns:a16="http://schemas.microsoft.com/office/drawing/2014/main" id="{00000000-0008-0000-0200-0000EA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1" name="Text Box 8">
          <a:extLst>
            <a:ext uri="{FF2B5EF4-FFF2-40B4-BE49-F238E27FC236}">
              <a16:creationId xmlns:a16="http://schemas.microsoft.com/office/drawing/2014/main" id="{00000000-0008-0000-0200-0000EB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2" name="Text Box 10">
          <a:extLst>
            <a:ext uri="{FF2B5EF4-FFF2-40B4-BE49-F238E27FC236}">
              <a16:creationId xmlns:a16="http://schemas.microsoft.com/office/drawing/2014/main" id="{00000000-0008-0000-0200-0000EC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3" name="Text Box 11">
          <a:extLst>
            <a:ext uri="{FF2B5EF4-FFF2-40B4-BE49-F238E27FC236}">
              <a16:creationId xmlns:a16="http://schemas.microsoft.com/office/drawing/2014/main" id="{00000000-0008-0000-0200-0000ED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4" name="Text Box 12">
          <a:extLst>
            <a:ext uri="{FF2B5EF4-FFF2-40B4-BE49-F238E27FC236}">
              <a16:creationId xmlns:a16="http://schemas.microsoft.com/office/drawing/2014/main" id="{00000000-0008-0000-0200-0000EE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5" name="Text Box 13">
          <a:extLst>
            <a:ext uri="{FF2B5EF4-FFF2-40B4-BE49-F238E27FC236}">
              <a16:creationId xmlns:a16="http://schemas.microsoft.com/office/drawing/2014/main" id="{00000000-0008-0000-0200-0000EF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6" name="Text Box 5">
          <a:extLst>
            <a:ext uri="{FF2B5EF4-FFF2-40B4-BE49-F238E27FC236}">
              <a16:creationId xmlns:a16="http://schemas.microsoft.com/office/drawing/2014/main" id="{00000000-0008-0000-0200-0000F0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7" name="Text Box 6">
          <a:extLst>
            <a:ext uri="{FF2B5EF4-FFF2-40B4-BE49-F238E27FC236}">
              <a16:creationId xmlns:a16="http://schemas.microsoft.com/office/drawing/2014/main" id="{00000000-0008-0000-0200-0000F1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8" name="Text Box 7">
          <a:extLst>
            <a:ext uri="{FF2B5EF4-FFF2-40B4-BE49-F238E27FC236}">
              <a16:creationId xmlns:a16="http://schemas.microsoft.com/office/drawing/2014/main" id="{00000000-0008-0000-0200-0000F2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499" name="Text Box 8">
          <a:extLst>
            <a:ext uri="{FF2B5EF4-FFF2-40B4-BE49-F238E27FC236}">
              <a16:creationId xmlns:a16="http://schemas.microsoft.com/office/drawing/2014/main" id="{00000000-0008-0000-0200-0000F3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0" name="Text Box 5">
          <a:extLst>
            <a:ext uri="{FF2B5EF4-FFF2-40B4-BE49-F238E27FC236}">
              <a16:creationId xmlns:a16="http://schemas.microsoft.com/office/drawing/2014/main" id="{00000000-0008-0000-0200-0000F4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1" name="Text Box 6">
          <a:extLst>
            <a:ext uri="{FF2B5EF4-FFF2-40B4-BE49-F238E27FC236}">
              <a16:creationId xmlns:a16="http://schemas.microsoft.com/office/drawing/2014/main" id="{00000000-0008-0000-0200-0000F5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2" name="Text Box 7">
          <a:extLst>
            <a:ext uri="{FF2B5EF4-FFF2-40B4-BE49-F238E27FC236}">
              <a16:creationId xmlns:a16="http://schemas.microsoft.com/office/drawing/2014/main" id="{00000000-0008-0000-0200-0000F6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3" name="Text Box 8">
          <a:extLst>
            <a:ext uri="{FF2B5EF4-FFF2-40B4-BE49-F238E27FC236}">
              <a16:creationId xmlns:a16="http://schemas.microsoft.com/office/drawing/2014/main" id="{00000000-0008-0000-0200-0000F7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4" name="Text Box 5">
          <a:extLst>
            <a:ext uri="{FF2B5EF4-FFF2-40B4-BE49-F238E27FC236}">
              <a16:creationId xmlns:a16="http://schemas.microsoft.com/office/drawing/2014/main" id="{00000000-0008-0000-0200-0000F8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5" name="Text Box 6">
          <a:extLst>
            <a:ext uri="{FF2B5EF4-FFF2-40B4-BE49-F238E27FC236}">
              <a16:creationId xmlns:a16="http://schemas.microsoft.com/office/drawing/2014/main" id="{00000000-0008-0000-0200-0000F9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6" name="Text Box 7">
          <a:extLst>
            <a:ext uri="{FF2B5EF4-FFF2-40B4-BE49-F238E27FC236}">
              <a16:creationId xmlns:a16="http://schemas.microsoft.com/office/drawing/2014/main" id="{00000000-0008-0000-0200-0000FA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7" name="Text Box 8">
          <a:extLst>
            <a:ext uri="{FF2B5EF4-FFF2-40B4-BE49-F238E27FC236}">
              <a16:creationId xmlns:a16="http://schemas.microsoft.com/office/drawing/2014/main" id="{00000000-0008-0000-0200-0000FB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8" name="Text Box 10">
          <a:extLst>
            <a:ext uri="{FF2B5EF4-FFF2-40B4-BE49-F238E27FC236}">
              <a16:creationId xmlns:a16="http://schemas.microsoft.com/office/drawing/2014/main" id="{00000000-0008-0000-0200-0000FC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09" name="Text Box 11">
          <a:extLst>
            <a:ext uri="{FF2B5EF4-FFF2-40B4-BE49-F238E27FC236}">
              <a16:creationId xmlns:a16="http://schemas.microsoft.com/office/drawing/2014/main" id="{00000000-0008-0000-0200-0000FD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0" name="Text Box 12">
          <a:extLst>
            <a:ext uri="{FF2B5EF4-FFF2-40B4-BE49-F238E27FC236}">
              <a16:creationId xmlns:a16="http://schemas.microsoft.com/office/drawing/2014/main" id="{00000000-0008-0000-0200-0000FE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1" name="Text Box 13">
          <a:extLst>
            <a:ext uri="{FF2B5EF4-FFF2-40B4-BE49-F238E27FC236}">
              <a16:creationId xmlns:a16="http://schemas.microsoft.com/office/drawing/2014/main" id="{00000000-0008-0000-0200-0000FF01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2" name="Text Box 5">
          <a:extLst>
            <a:ext uri="{FF2B5EF4-FFF2-40B4-BE49-F238E27FC236}">
              <a16:creationId xmlns:a16="http://schemas.microsoft.com/office/drawing/2014/main" id="{00000000-0008-0000-0200-000000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3" name="Text Box 6">
          <a:extLst>
            <a:ext uri="{FF2B5EF4-FFF2-40B4-BE49-F238E27FC236}">
              <a16:creationId xmlns:a16="http://schemas.microsoft.com/office/drawing/2014/main" id="{00000000-0008-0000-0200-000001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4" name="Text Box 7">
          <a:extLst>
            <a:ext uri="{FF2B5EF4-FFF2-40B4-BE49-F238E27FC236}">
              <a16:creationId xmlns:a16="http://schemas.microsoft.com/office/drawing/2014/main" id="{00000000-0008-0000-0200-000002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5" name="Text Box 8">
          <a:extLst>
            <a:ext uri="{FF2B5EF4-FFF2-40B4-BE49-F238E27FC236}">
              <a16:creationId xmlns:a16="http://schemas.microsoft.com/office/drawing/2014/main" id="{00000000-0008-0000-0200-000003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6" name="Text Box 5">
          <a:extLst>
            <a:ext uri="{FF2B5EF4-FFF2-40B4-BE49-F238E27FC236}">
              <a16:creationId xmlns:a16="http://schemas.microsoft.com/office/drawing/2014/main" id="{00000000-0008-0000-0200-000004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7" name="Text Box 6">
          <a:extLst>
            <a:ext uri="{FF2B5EF4-FFF2-40B4-BE49-F238E27FC236}">
              <a16:creationId xmlns:a16="http://schemas.microsoft.com/office/drawing/2014/main" id="{00000000-0008-0000-0200-000005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8" name="Text Box 7">
          <a:extLst>
            <a:ext uri="{FF2B5EF4-FFF2-40B4-BE49-F238E27FC236}">
              <a16:creationId xmlns:a16="http://schemas.microsoft.com/office/drawing/2014/main" id="{00000000-0008-0000-0200-000006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19" name="Text Box 8">
          <a:extLst>
            <a:ext uri="{FF2B5EF4-FFF2-40B4-BE49-F238E27FC236}">
              <a16:creationId xmlns:a16="http://schemas.microsoft.com/office/drawing/2014/main" id="{00000000-0008-0000-0200-000007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0" name="Text Box 20">
          <a:extLst>
            <a:ext uri="{FF2B5EF4-FFF2-40B4-BE49-F238E27FC236}">
              <a16:creationId xmlns:a16="http://schemas.microsoft.com/office/drawing/2014/main" id="{00000000-0008-0000-0200-000008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1" name="Text Box 21">
          <a:extLst>
            <a:ext uri="{FF2B5EF4-FFF2-40B4-BE49-F238E27FC236}">
              <a16:creationId xmlns:a16="http://schemas.microsoft.com/office/drawing/2014/main" id="{00000000-0008-0000-0200-000009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2" name="Text Box 20">
          <a:extLst>
            <a:ext uri="{FF2B5EF4-FFF2-40B4-BE49-F238E27FC236}">
              <a16:creationId xmlns:a16="http://schemas.microsoft.com/office/drawing/2014/main" id="{00000000-0008-0000-0200-00000A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3" name="Text Box 21">
          <a:extLst>
            <a:ext uri="{FF2B5EF4-FFF2-40B4-BE49-F238E27FC236}">
              <a16:creationId xmlns:a16="http://schemas.microsoft.com/office/drawing/2014/main" id="{00000000-0008-0000-0200-00000B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4" name="Text Box 20">
          <a:extLst>
            <a:ext uri="{FF2B5EF4-FFF2-40B4-BE49-F238E27FC236}">
              <a16:creationId xmlns:a16="http://schemas.microsoft.com/office/drawing/2014/main" id="{00000000-0008-0000-0200-00000C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5" name="Text Box 21">
          <a:extLst>
            <a:ext uri="{FF2B5EF4-FFF2-40B4-BE49-F238E27FC236}">
              <a16:creationId xmlns:a16="http://schemas.microsoft.com/office/drawing/2014/main" id="{00000000-0008-0000-0200-00000D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6" name="Text Box 20">
          <a:extLst>
            <a:ext uri="{FF2B5EF4-FFF2-40B4-BE49-F238E27FC236}">
              <a16:creationId xmlns:a16="http://schemas.microsoft.com/office/drawing/2014/main" id="{00000000-0008-0000-0200-00000E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7" name="Text Box 21">
          <a:extLst>
            <a:ext uri="{FF2B5EF4-FFF2-40B4-BE49-F238E27FC236}">
              <a16:creationId xmlns:a16="http://schemas.microsoft.com/office/drawing/2014/main" id="{00000000-0008-0000-0200-00000F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8" name="Text Box 20">
          <a:extLst>
            <a:ext uri="{FF2B5EF4-FFF2-40B4-BE49-F238E27FC236}">
              <a16:creationId xmlns:a16="http://schemas.microsoft.com/office/drawing/2014/main" id="{00000000-0008-0000-0200-000010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29" name="Text Box 21">
          <a:extLst>
            <a:ext uri="{FF2B5EF4-FFF2-40B4-BE49-F238E27FC236}">
              <a16:creationId xmlns:a16="http://schemas.microsoft.com/office/drawing/2014/main" id="{00000000-0008-0000-0200-000011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0" name="Text Box 20">
          <a:extLst>
            <a:ext uri="{FF2B5EF4-FFF2-40B4-BE49-F238E27FC236}">
              <a16:creationId xmlns:a16="http://schemas.microsoft.com/office/drawing/2014/main" id="{00000000-0008-0000-0200-000012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1" name="Text Box 21">
          <a:extLst>
            <a:ext uri="{FF2B5EF4-FFF2-40B4-BE49-F238E27FC236}">
              <a16:creationId xmlns:a16="http://schemas.microsoft.com/office/drawing/2014/main" id="{00000000-0008-0000-0200-000013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2" name="Text Box 20">
          <a:extLst>
            <a:ext uri="{FF2B5EF4-FFF2-40B4-BE49-F238E27FC236}">
              <a16:creationId xmlns:a16="http://schemas.microsoft.com/office/drawing/2014/main" id="{00000000-0008-0000-0200-000014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3" name="Text Box 21">
          <a:extLst>
            <a:ext uri="{FF2B5EF4-FFF2-40B4-BE49-F238E27FC236}">
              <a16:creationId xmlns:a16="http://schemas.microsoft.com/office/drawing/2014/main" id="{00000000-0008-0000-0200-000015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4" name="Text Box 20">
          <a:extLst>
            <a:ext uri="{FF2B5EF4-FFF2-40B4-BE49-F238E27FC236}">
              <a16:creationId xmlns:a16="http://schemas.microsoft.com/office/drawing/2014/main" id="{00000000-0008-0000-0200-000016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5" name="Text Box 21">
          <a:extLst>
            <a:ext uri="{FF2B5EF4-FFF2-40B4-BE49-F238E27FC236}">
              <a16:creationId xmlns:a16="http://schemas.microsoft.com/office/drawing/2014/main" id="{00000000-0008-0000-0200-000017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6" name="Text Box 20">
          <a:extLst>
            <a:ext uri="{FF2B5EF4-FFF2-40B4-BE49-F238E27FC236}">
              <a16:creationId xmlns:a16="http://schemas.microsoft.com/office/drawing/2014/main" id="{00000000-0008-0000-0200-000018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7" name="Text Box 21">
          <a:extLst>
            <a:ext uri="{FF2B5EF4-FFF2-40B4-BE49-F238E27FC236}">
              <a16:creationId xmlns:a16="http://schemas.microsoft.com/office/drawing/2014/main" id="{00000000-0008-0000-0200-000019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8" name="Text Box 20">
          <a:extLst>
            <a:ext uri="{FF2B5EF4-FFF2-40B4-BE49-F238E27FC236}">
              <a16:creationId xmlns:a16="http://schemas.microsoft.com/office/drawing/2014/main" id="{00000000-0008-0000-0200-00001A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39" name="Text Box 21">
          <a:extLst>
            <a:ext uri="{FF2B5EF4-FFF2-40B4-BE49-F238E27FC236}">
              <a16:creationId xmlns:a16="http://schemas.microsoft.com/office/drawing/2014/main" id="{00000000-0008-0000-0200-00001B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0" name="Text Box 20">
          <a:extLst>
            <a:ext uri="{FF2B5EF4-FFF2-40B4-BE49-F238E27FC236}">
              <a16:creationId xmlns:a16="http://schemas.microsoft.com/office/drawing/2014/main" id="{00000000-0008-0000-0200-00001C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1" name="Text Box 21">
          <a:extLst>
            <a:ext uri="{FF2B5EF4-FFF2-40B4-BE49-F238E27FC236}">
              <a16:creationId xmlns:a16="http://schemas.microsoft.com/office/drawing/2014/main" id="{00000000-0008-0000-0200-00001D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2" name="Text Box 20">
          <a:extLst>
            <a:ext uri="{FF2B5EF4-FFF2-40B4-BE49-F238E27FC236}">
              <a16:creationId xmlns:a16="http://schemas.microsoft.com/office/drawing/2014/main" id="{00000000-0008-0000-0200-00001E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3" name="Text Box 21">
          <a:extLst>
            <a:ext uri="{FF2B5EF4-FFF2-40B4-BE49-F238E27FC236}">
              <a16:creationId xmlns:a16="http://schemas.microsoft.com/office/drawing/2014/main" id="{00000000-0008-0000-0200-00001F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4" name="Text Box 20">
          <a:extLst>
            <a:ext uri="{FF2B5EF4-FFF2-40B4-BE49-F238E27FC236}">
              <a16:creationId xmlns:a16="http://schemas.microsoft.com/office/drawing/2014/main" id="{00000000-0008-0000-0200-000020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5" name="Text Box 21">
          <a:extLst>
            <a:ext uri="{FF2B5EF4-FFF2-40B4-BE49-F238E27FC236}">
              <a16:creationId xmlns:a16="http://schemas.microsoft.com/office/drawing/2014/main" id="{00000000-0008-0000-0200-000021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6" name="Text Box 20">
          <a:extLst>
            <a:ext uri="{FF2B5EF4-FFF2-40B4-BE49-F238E27FC236}">
              <a16:creationId xmlns:a16="http://schemas.microsoft.com/office/drawing/2014/main" id="{00000000-0008-0000-0200-000022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7" name="Text Box 21">
          <a:extLst>
            <a:ext uri="{FF2B5EF4-FFF2-40B4-BE49-F238E27FC236}">
              <a16:creationId xmlns:a16="http://schemas.microsoft.com/office/drawing/2014/main" id="{00000000-0008-0000-0200-000023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8" name="Text Box 20">
          <a:extLst>
            <a:ext uri="{FF2B5EF4-FFF2-40B4-BE49-F238E27FC236}">
              <a16:creationId xmlns:a16="http://schemas.microsoft.com/office/drawing/2014/main" id="{00000000-0008-0000-0200-000024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49" name="Text Box 21">
          <a:extLst>
            <a:ext uri="{FF2B5EF4-FFF2-40B4-BE49-F238E27FC236}">
              <a16:creationId xmlns:a16="http://schemas.microsoft.com/office/drawing/2014/main" id="{00000000-0008-0000-0200-000025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0" name="Text Box 20">
          <a:extLst>
            <a:ext uri="{FF2B5EF4-FFF2-40B4-BE49-F238E27FC236}">
              <a16:creationId xmlns:a16="http://schemas.microsoft.com/office/drawing/2014/main" id="{00000000-0008-0000-0200-000026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1" name="Text Box 21">
          <a:extLst>
            <a:ext uri="{FF2B5EF4-FFF2-40B4-BE49-F238E27FC236}">
              <a16:creationId xmlns:a16="http://schemas.microsoft.com/office/drawing/2014/main" id="{00000000-0008-0000-0200-000027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2" name="Text Box 20">
          <a:extLst>
            <a:ext uri="{FF2B5EF4-FFF2-40B4-BE49-F238E27FC236}">
              <a16:creationId xmlns:a16="http://schemas.microsoft.com/office/drawing/2014/main" id="{00000000-0008-0000-0200-000028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3" name="Text Box 21">
          <a:extLst>
            <a:ext uri="{FF2B5EF4-FFF2-40B4-BE49-F238E27FC236}">
              <a16:creationId xmlns:a16="http://schemas.microsoft.com/office/drawing/2014/main" id="{00000000-0008-0000-0200-000029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4" name="Text Box 20">
          <a:extLst>
            <a:ext uri="{FF2B5EF4-FFF2-40B4-BE49-F238E27FC236}">
              <a16:creationId xmlns:a16="http://schemas.microsoft.com/office/drawing/2014/main" id="{00000000-0008-0000-0200-00002A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5" name="Text Box 21">
          <a:extLst>
            <a:ext uri="{FF2B5EF4-FFF2-40B4-BE49-F238E27FC236}">
              <a16:creationId xmlns:a16="http://schemas.microsoft.com/office/drawing/2014/main" id="{00000000-0008-0000-0200-00002B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6" name="Text Box 20">
          <a:extLst>
            <a:ext uri="{FF2B5EF4-FFF2-40B4-BE49-F238E27FC236}">
              <a16:creationId xmlns:a16="http://schemas.microsoft.com/office/drawing/2014/main" id="{00000000-0008-0000-0200-00002C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7" name="Text Box 21">
          <a:extLst>
            <a:ext uri="{FF2B5EF4-FFF2-40B4-BE49-F238E27FC236}">
              <a16:creationId xmlns:a16="http://schemas.microsoft.com/office/drawing/2014/main" id="{00000000-0008-0000-0200-00002D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8" name="Text Box 20">
          <a:extLst>
            <a:ext uri="{FF2B5EF4-FFF2-40B4-BE49-F238E27FC236}">
              <a16:creationId xmlns:a16="http://schemas.microsoft.com/office/drawing/2014/main" id="{00000000-0008-0000-0200-00002E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59" name="Text Box 21">
          <a:extLst>
            <a:ext uri="{FF2B5EF4-FFF2-40B4-BE49-F238E27FC236}">
              <a16:creationId xmlns:a16="http://schemas.microsoft.com/office/drawing/2014/main" id="{00000000-0008-0000-0200-00002F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60" name="Text Box 20">
          <a:extLst>
            <a:ext uri="{FF2B5EF4-FFF2-40B4-BE49-F238E27FC236}">
              <a16:creationId xmlns:a16="http://schemas.microsoft.com/office/drawing/2014/main" id="{00000000-0008-0000-0200-000030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561" name="Text Box 21">
          <a:extLst>
            <a:ext uri="{FF2B5EF4-FFF2-40B4-BE49-F238E27FC236}">
              <a16:creationId xmlns:a16="http://schemas.microsoft.com/office/drawing/2014/main" id="{00000000-0008-0000-0200-000031020000}"/>
            </a:ext>
          </a:extLst>
        </xdr:cNvPr>
        <xdr:cNvSpPr txBox="1">
          <a:spLocks noChangeArrowheads="1"/>
        </xdr:cNvSpPr>
      </xdr:nvSpPr>
      <xdr:spPr bwMode="auto">
        <a:xfrm>
          <a:off x="1476375" y="1226534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62" name="Text Box 5">
          <a:extLst>
            <a:ext uri="{FF2B5EF4-FFF2-40B4-BE49-F238E27FC236}">
              <a16:creationId xmlns:a16="http://schemas.microsoft.com/office/drawing/2014/main" id="{00000000-0008-0000-0200-000032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63" name="Text Box 6">
          <a:extLst>
            <a:ext uri="{FF2B5EF4-FFF2-40B4-BE49-F238E27FC236}">
              <a16:creationId xmlns:a16="http://schemas.microsoft.com/office/drawing/2014/main" id="{00000000-0008-0000-0200-000033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64" name="Text Box 7">
          <a:extLst>
            <a:ext uri="{FF2B5EF4-FFF2-40B4-BE49-F238E27FC236}">
              <a16:creationId xmlns:a16="http://schemas.microsoft.com/office/drawing/2014/main" id="{00000000-0008-0000-0200-000034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65" name="Text Box 8">
          <a:extLst>
            <a:ext uri="{FF2B5EF4-FFF2-40B4-BE49-F238E27FC236}">
              <a16:creationId xmlns:a16="http://schemas.microsoft.com/office/drawing/2014/main" id="{00000000-0008-0000-0200-000035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66" name="Text Box 10">
          <a:extLst>
            <a:ext uri="{FF2B5EF4-FFF2-40B4-BE49-F238E27FC236}">
              <a16:creationId xmlns:a16="http://schemas.microsoft.com/office/drawing/2014/main" id="{00000000-0008-0000-0200-000036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67" name="Text Box 11">
          <a:extLst>
            <a:ext uri="{FF2B5EF4-FFF2-40B4-BE49-F238E27FC236}">
              <a16:creationId xmlns:a16="http://schemas.microsoft.com/office/drawing/2014/main" id="{00000000-0008-0000-0200-000037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68" name="Text Box 12">
          <a:extLst>
            <a:ext uri="{FF2B5EF4-FFF2-40B4-BE49-F238E27FC236}">
              <a16:creationId xmlns:a16="http://schemas.microsoft.com/office/drawing/2014/main" id="{00000000-0008-0000-0200-000038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69" name="Text Box 13">
          <a:extLst>
            <a:ext uri="{FF2B5EF4-FFF2-40B4-BE49-F238E27FC236}">
              <a16:creationId xmlns:a16="http://schemas.microsoft.com/office/drawing/2014/main" id="{00000000-0008-0000-0200-000039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0" name="Text Box 5">
          <a:extLst>
            <a:ext uri="{FF2B5EF4-FFF2-40B4-BE49-F238E27FC236}">
              <a16:creationId xmlns:a16="http://schemas.microsoft.com/office/drawing/2014/main" id="{00000000-0008-0000-0200-00003A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1" name="Text Box 6">
          <a:extLst>
            <a:ext uri="{FF2B5EF4-FFF2-40B4-BE49-F238E27FC236}">
              <a16:creationId xmlns:a16="http://schemas.microsoft.com/office/drawing/2014/main" id="{00000000-0008-0000-0200-00003B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2" name="Text Box 7">
          <a:extLst>
            <a:ext uri="{FF2B5EF4-FFF2-40B4-BE49-F238E27FC236}">
              <a16:creationId xmlns:a16="http://schemas.microsoft.com/office/drawing/2014/main" id="{00000000-0008-0000-0200-00003C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3" name="Text Box 8">
          <a:extLst>
            <a:ext uri="{FF2B5EF4-FFF2-40B4-BE49-F238E27FC236}">
              <a16:creationId xmlns:a16="http://schemas.microsoft.com/office/drawing/2014/main" id="{00000000-0008-0000-0200-00003D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4" name="Text Box 5">
          <a:extLst>
            <a:ext uri="{FF2B5EF4-FFF2-40B4-BE49-F238E27FC236}">
              <a16:creationId xmlns:a16="http://schemas.microsoft.com/office/drawing/2014/main" id="{00000000-0008-0000-0200-00003E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5" name="Text Box 6">
          <a:extLst>
            <a:ext uri="{FF2B5EF4-FFF2-40B4-BE49-F238E27FC236}">
              <a16:creationId xmlns:a16="http://schemas.microsoft.com/office/drawing/2014/main" id="{00000000-0008-0000-0200-00003F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6" name="Text Box 7">
          <a:extLst>
            <a:ext uri="{FF2B5EF4-FFF2-40B4-BE49-F238E27FC236}">
              <a16:creationId xmlns:a16="http://schemas.microsoft.com/office/drawing/2014/main" id="{00000000-0008-0000-0200-000040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7" name="Text Box 8">
          <a:extLst>
            <a:ext uri="{FF2B5EF4-FFF2-40B4-BE49-F238E27FC236}">
              <a16:creationId xmlns:a16="http://schemas.microsoft.com/office/drawing/2014/main" id="{00000000-0008-0000-0200-000041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8" name="Text Box 5">
          <a:extLst>
            <a:ext uri="{FF2B5EF4-FFF2-40B4-BE49-F238E27FC236}">
              <a16:creationId xmlns:a16="http://schemas.microsoft.com/office/drawing/2014/main" id="{00000000-0008-0000-0200-000042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79" name="Text Box 6">
          <a:extLst>
            <a:ext uri="{FF2B5EF4-FFF2-40B4-BE49-F238E27FC236}">
              <a16:creationId xmlns:a16="http://schemas.microsoft.com/office/drawing/2014/main" id="{00000000-0008-0000-0200-000043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0" name="Text Box 7">
          <a:extLst>
            <a:ext uri="{FF2B5EF4-FFF2-40B4-BE49-F238E27FC236}">
              <a16:creationId xmlns:a16="http://schemas.microsoft.com/office/drawing/2014/main" id="{00000000-0008-0000-0200-000044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1" name="Text Box 8">
          <a:extLst>
            <a:ext uri="{FF2B5EF4-FFF2-40B4-BE49-F238E27FC236}">
              <a16:creationId xmlns:a16="http://schemas.microsoft.com/office/drawing/2014/main" id="{00000000-0008-0000-0200-000045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2" name="Text Box 10">
          <a:extLst>
            <a:ext uri="{FF2B5EF4-FFF2-40B4-BE49-F238E27FC236}">
              <a16:creationId xmlns:a16="http://schemas.microsoft.com/office/drawing/2014/main" id="{00000000-0008-0000-0200-000046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3" name="Text Box 11">
          <a:extLst>
            <a:ext uri="{FF2B5EF4-FFF2-40B4-BE49-F238E27FC236}">
              <a16:creationId xmlns:a16="http://schemas.microsoft.com/office/drawing/2014/main" id="{00000000-0008-0000-0200-000047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4" name="Text Box 12">
          <a:extLst>
            <a:ext uri="{FF2B5EF4-FFF2-40B4-BE49-F238E27FC236}">
              <a16:creationId xmlns:a16="http://schemas.microsoft.com/office/drawing/2014/main" id="{00000000-0008-0000-0200-000048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5" name="Text Box 13">
          <a:extLst>
            <a:ext uri="{FF2B5EF4-FFF2-40B4-BE49-F238E27FC236}">
              <a16:creationId xmlns:a16="http://schemas.microsoft.com/office/drawing/2014/main" id="{00000000-0008-0000-0200-000049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6" name="Text Box 5">
          <a:extLst>
            <a:ext uri="{FF2B5EF4-FFF2-40B4-BE49-F238E27FC236}">
              <a16:creationId xmlns:a16="http://schemas.microsoft.com/office/drawing/2014/main" id="{00000000-0008-0000-0200-00004A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7" name="Text Box 6">
          <a:extLst>
            <a:ext uri="{FF2B5EF4-FFF2-40B4-BE49-F238E27FC236}">
              <a16:creationId xmlns:a16="http://schemas.microsoft.com/office/drawing/2014/main" id="{00000000-0008-0000-0200-00004B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8" name="Text Box 7">
          <a:extLst>
            <a:ext uri="{FF2B5EF4-FFF2-40B4-BE49-F238E27FC236}">
              <a16:creationId xmlns:a16="http://schemas.microsoft.com/office/drawing/2014/main" id="{00000000-0008-0000-0200-00004C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89" name="Text Box 8">
          <a:extLst>
            <a:ext uri="{FF2B5EF4-FFF2-40B4-BE49-F238E27FC236}">
              <a16:creationId xmlns:a16="http://schemas.microsoft.com/office/drawing/2014/main" id="{00000000-0008-0000-0200-00004D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90" name="Text Box 5">
          <a:extLst>
            <a:ext uri="{FF2B5EF4-FFF2-40B4-BE49-F238E27FC236}">
              <a16:creationId xmlns:a16="http://schemas.microsoft.com/office/drawing/2014/main" id="{00000000-0008-0000-0200-00004E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91" name="Text Box 6">
          <a:extLst>
            <a:ext uri="{FF2B5EF4-FFF2-40B4-BE49-F238E27FC236}">
              <a16:creationId xmlns:a16="http://schemas.microsoft.com/office/drawing/2014/main" id="{00000000-0008-0000-0200-00004F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92" name="Text Box 7">
          <a:extLst>
            <a:ext uri="{FF2B5EF4-FFF2-40B4-BE49-F238E27FC236}">
              <a16:creationId xmlns:a16="http://schemas.microsoft.com/office/drawing/2014/main" id="{00000000-0008-0000-0200-000050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593" name="Text Box 8">
          <a:extLst>
            <a:ext uri="{FF2B5EF4-FFF2-40B4-BE49-F238E27FC236}">
              <a16:creationId xmlns:a16="http://schemas.microsoft.com/office/drawing/2014/main" id="{00000000-0008-0000-0200-000051020000}"/>
            </a:ext>
          </a:extLst>
        </xdr:cNvPr>
        <xdr:cNvSpPr txBox="1">
          <a:spLocks noChangeArrowheads="1"/>
        </xdr:cNvSpPr>
      </xdr:nvSpPr>
      <xdr:spPr bwMode="auto">
        <a:xfrm>
          <a:off x="3648075" y="1226534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594" name="Text Box 20">
          <a:extLst>
            <a:ext uri="{FF2B5EF4-FFF2-40B4-BE49-F238E27FC236}">
              <a16:creationId xmlns:a16="http://schemas.microsoft.com/office/drawing/2014/main" id="{00000000-0008-0000-0200-00005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595" name="Text Box 21">
          <a:extLst>
            <a:ext uri="{FF2B5EF4-FFF2-40B4-BE49-F238E27FC236}">
              <a16:creationId xmlns:a16="http://schemas.microsoft.com/office/drawing/2014/main" id="{00000000-0008-0000-0200-00005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596" name="Text Box 20">
          <a:extLst>
            <a:ext uri="{FF2B5EF4-FFF2-40B4-BE49-F238E27FC236}">
              <a16:creationId xmlns:a16="http://schemas.microsoft.com/office/drawing/2014/main" id="{00000000-0008-0000-0200-00005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597" name="Text Box 21">
          <a:extLst>
            <a:ext uri="{FF2B5EF4-FFF2-40B4-BE49-F238E27FC236}">
              <a16:creationId xmlns:a16="http://schemas.microsoft.com/office/drawing/2014/main" id="{00000000-0008-0000-0200-00005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598" name="Text Box 20">
          <a:extLst>
            <a:ext uri="{FF2B5EF4-FFF2-40B4-BE49-F238E27FC236}">
              <a16:creationId xmlns:a16="http://schemas.microsoft.com/office/drawing/2014/main" id="{00000000-0008-0000-0200-000056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599" name="Text Box 21">
          <a:extLst>
            <a:ext uri="{FF2B5EF4-FFF2-40B4-BE49-F238E27FC236}">
              <a16:creationId xmlns:a16="http://schemas.microsoft.com/office/drawing/2014/main" id="{00000000-0008-0000-0200-000057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0" name="Text Box 20">
          <a:extLst>
            <a:ext uri="{FF2B5EF4-FFF2-40B4-BE49-F238E27FC236}">
              <a16:creationId xmlns:a16="http://schemas.microsoft.com/office/drawing/2014/main" id="{00000000-0008-0000-0200-000058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1" name="Text Box 21">
          <a:extLst>
            <a:ext uri="{FF2B5EF4-FFF2-40B4-BE49-F238E27FC236}">
              <a16:creationId xmlns:a16="http://schemas.microsoft.com/office/drawing/2014/main" id="{00000000-0008-0000-0200-000059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2" name="Text Box 20">
          <a:extLst>
            <a:ext uri="{FF2B5EF4-FFF2-40B4-BE49-F238E27FC236}">
              <a16:creationId xmlns:a16="http://schemas.microsoft.com/office/drawing/2014/main" id="{00000000-0008-0000-0200-00005A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3" name="Text Box 21">
          <a:extLst>
            <a:ext uri="{FF2B5EF4-FFF2-40B4-BE49-F238E27FC236}">
              <a16:creationId xmlns:a16="http://schemas.microsoft.com/office/drawing/2014/main" id="{00000000-0008-0000-0200-00005B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4" name="Text Box 20">
          <a:extLst>
            <a:ext uri="{FF2B5EF4-FFF2-40B4-BE49-F238E27FC236}">
              <a16:creationId xmlns:a16="http://schemas.microsoft.com/office/drawing/2014/main" id="{00000000-0008-0000-0200-00005C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5" name="Text Box 21">
          <a:extLst>
            <a:ext uri="{FF2B5EF4-FFF2-40B4-BE49-F238E27FC236}">
              <a16:creationId xmlns:a16="http://schemas.microsoft.com/office/drawing/2014/main" id="{00000000-0008-0000-0200-00005D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6" name="Text Box 20">
          <a:extLst>
            <a:ext uri="{FF2B5EF4-FFF2-40B4-BE49-F238E27FC236}">
              <a16:creationId xmlns:a16="http://schemas.microsoft.com/office/drawing/2014/main" id="{00000000-0008-0000-0200-00005E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7" name="Text Box 21">
          <a:extLst>
            <a:ext uri="{FF2B5EF4-FFF2-40B4-BE49-F238E27FC236}">
              <a16:creationId xmlns:a16="http://schemas.microsoft.com/office/drawing/2014/main" id="{00000000-0008-0000-0200-00005F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8" name="Text Box 20">
          <a:extLst>
            <a:ext uri="{FF2B5EF4-FFF2-40B4-BE49-F238E27FC236}">
              <a16:creationId xmlns:a16="http://schemas.microsoft.com/office/drawing/2014/main" id="{00000000-0008-0000-0200-000060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09" name="Text Box 21">
          <a:extLst>
            <a:ext uri="{FF2B5EF4-FFF2-40B4-BE49-F238E27FC236}">
              <a16:creationId xmlns:a16="http://schemas.microsoft.com/office/drawing/2014/main" id="{00000000-0008-0000-0200-000061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0" name="Text Box 20">
          <a:extLst>
            <a:ext uri="{FF2B5EF4-FFF2-40B4-BE49-F238E27FC236}">
              <a16:creationId xmlns:a16="http://schemas.microsoft.com/office/drawing/2014/main" id="{00000000-0008-0000-0200-00006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1" name="Text Box 21">
          <a:extLst>
            <a:ext uri="{FF2B5EF4-FFF2-40B4-BE49-F238E27FC236}">
              <a16:creationId xmlns:a16="http://schemas.microsoft.com/office/drawing/2014/main" id="{00000000-0008-0000-0200-00006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2" name="Text Box 20">
          <a:extLst>
            <a:ext uri="{FF2B5EF4-FFF2-40B4-BE49-F238E27FC236}">
              <a16:creationId xmlns:a16="http://schemas.microsoft.com/office/drawing/2014/main" id="{00000000-0008-0000-0200-00006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3" name="Text Box 21">
          <a:extLst>
            <a:ext uri="{FF2B5EF4-FFF2-40B4-BE49-F238E27FC236}">
              <a16:creationId xmlns:a16="http://schemas.microsoft.com/office/drawing/2014/main" id="{00000000-0008-0000-0200-00006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4" name="Text Box 20">
          <a:extLst>
            <a:ext uri="{FF2B5EF4-FFF2-40B4-BE49-F238E27FC236}">
              <a16:creationId xmlns:a16="http://schemas.microsoft.com/office/drawing/2014/main" id="{00000000-0008-0000-0200-000066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5" name="Text Box 21">
          <a:extLst>
            <a:ext uri="{FF2B5EF4-FFF2-40B4-BE49-F238E27FC236}">
              <a16:creationId xmlns:a16="http://schemas.microsoft.com/office/drawing/2014/main" id="{00000000-0008-0000-0200-000067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6" name="Text Box 20">
          <a:extLst>
            <a:ext uri="{FF2B5EF4-FFF2-40B4-BE49-F238E27FC236}">
              <a16:creationId xmlns:a16="http://schemas.microsoft.com/office/drawing/2014/main" id="{00000000-0008-0000-0200-000068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7" name="Text Box 21">
          <a:extLst>
            <a:ext uri="{FF2B5EF4-FFF2-40B4-BE49-F238E27FC236}">
              <a16:creationId xmlns:a16="http://schemas.microsoft.com/office/drawing/2014/main" id="{00000000-0008-0000-0200-000069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8" name="Text Box 20">
          <a:extLst>
            <a:ext uri="{FF2B5EF4-FFF2-40B4-BE49-F238E27FC236}">
              <a16:creationId xmlns:a16="http://schemas.microsoft.com/office/drawing/2014/main" id="{00000000-0008-0000-0200-00006A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19" name="Text Box 21">
          <a:extLst>
            <a:ext uri="{FF2B5EF4-FFF2-40B4-BE49-F238E27FC236}">
              <a16:creationId xmlns:a16="http://schemas.microsoft.com/office/drawing/2014/main" id="{00000000-0008-0000-0200-00006B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0" name="Text Box 20">
          <a:extLst>
            <a:ext uri="{FF2B5EF4-FFF2-40B4-BE49-F238E27FC236}">
              <a16:creationId xmlns:a16="http://schemas.microsoft.com/office/drawing/2014/main" id="{00000000-0008-0000-0200-00006C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1" name="Text Box 21">
          <a:extLst>
            <a:ext uri="{FF2B5EF4-FFF2-40B4-BE49-F238E27FC236}">
              <a16:creationId xmlns:a16="http://schemas.microsoft.com/office/drawing/2014/main" id="{00000000-0008-0000-0200-00006D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2" name="Text Box 20">
          <a:extLst>
            <a:ext uri="{FF2B5EF4-FFF2-40B4-BE49-F238E27FC236}">
              <a16:creationId xmlns:a16="http://schemas.microsoft.com/office/drawing/2014/main" id="{00000000-0008-0000-0200-00006E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3" name="Text Box 21">
          <a:extLst>
            <a:ext uri="{FF2B5EF4-FFF2-40B4-BE49-F238E27FC236}">
              <a16:creationId xmlns:a16="http://schemas.microsoft.com/office/drawing/2014/main" id="{00000000-0008-0000-0200-00006F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4" name="Text Box 20">
          <a:extLst>
            <a:ext uri="{FF2B5EF4-FFF2-40B4-BE49-F238E27FC236}">
              <a16:creationId xmlns:a16="http://schemas.microsoft.com/office/drawing/2014/main" id="{00000000-0008-0000-0200-000070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5" name="Text Box 21">
          <a:extLst>
            <a:ext uri="{FF2B5EF4-FFF2-40B4-BE49-F238E27FC236}">
              <a16:creationId xmlns:a16="http://schemas.microsoft.com/office/drawing/2014/main" id="{00000000-0008-0000-0200-000071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6" name="Text Box 20">
          <a:extLst>
            <a:ext uri="{FF2B5EF4-FFF2-40B4-BE49-F238E27FC236}">
              <a16:creationId xmlns:a16="http://schemas.microsoft.com/office/drawing/2014/main" id="{00000000-0008-0000-0200-00007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7" name="Text Box 21">
          <a:extLst>
            <a:ext uri="{FF2B5EF4-FFF2-40B4-BE49-F238E27FC236}">
              <a16:creationId xmlns:a16="http://schemas.microsoft.com/office/drawing/2014/main" id="{00000000-0008-0000-0200-00007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8" name="Text Box 20">
          <a:extLst>
            <a:ext uri="{FF2B5EF4-FFF2-40B4-BE49-F238E27FC236}">
              <a16:creationId xmlns:a16="http://schemas.microsoft.com/office/drawing/2014/main" id="{00000000-0008-0000-0200-00007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29" name="Text Box 21">
          <a:extLst>
            <a:ext uri="{FF2B5EF4-FFF2-40B4-BE49-F238E27FC236}">
              <a16:creationId xmlns:a16="http://schemas.microsoft.com/office/drawing/2014/main" id="{00000000-0008-0000-0200-00007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30" name="Text Box 20">
          <a:extLst>
            <a:ext uri="{FF2B5EF4-FFF2-40B4-BE49-F238E27FC236}">
              <a16:creationId xmlns:a16="http://schemas.microsoft.com/office/drawing/2014/main" id="{00000000-0008-0000-0200-000076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31" name="Text Box 21">
          <a:extLst>
            <a:ext uri="{FF2B5EF4-FFF2-40B4-BE49-F238E27FC236}">
              <a16:creationId xmlns:a16="http://schemas.microsoft.com/office/drawing/2014/main" id="{00000000-0008-0000-0200-000077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32" name="Text Box 20">
          <a:extLst>
            <a:ext uri="{FF2B5EF4-FFF2-40B4-BE49-F238E27FC236}">
              <a16:creationId xmlns:a16="http://schemas.microsoft.com/office/drawing/2014/main" id="{00000000-0008-0000-0200-000078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33" name="Text Box 21">
          <a:extLst>
            <a:ext uri="{FF2B5EF4-FFF2-40B4-BE49-F238E27FC236}">
              <a16:creationId xmlns:a16="http://schemas.microsoft.com/office/drawing/2014/main" id="{00000000-0008-0000-0200-000079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34" name="Text Box 20">
          <a:extLst>
            <a:ext uri="{FF2B5EF4-FFF2-40B4-BE49-F238E27FC236}">
              <a16:creationId xmlns:a16="http://schemas.microsoft.com/office/drawing/2014/main" id="{00000000-0008-0000-0200-00007A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35" name="Text Box 21">
          <a:extLst>
            <a:ext uri="{FF2B5EF4-FFF2-40B4-BE49-F238E27FC236}">
              <a16:creationId xmlns:a16="http://schemas.microsoft.com/office/drawing/2014/main" id="{00000000-0008-0000-0200-00007B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36" name="Text Box 5">
          <a:extLst>
            <a:ext uri="{FF2B5EF4-FFF2-40B4-BE49-F238E27FC236}">
              <a16:creationId xmlns:a16="http://schemas.microsoft.com/office/drawing/2014/main" id="{00000000-0008-0000-0200-00007C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37" name="Text Box 6">
          <a:extLst>
            <a:ext uri="{FF2B5EF4-FFF2-40B4-BE49-F238E27FC236}">
              <a16:creationId xmlns:a16="http://schemas.microsoft.com/office/drawing/2014/main" id="{00000000-0008-0000-0200-00007D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38" name="Text Box 7">
          <a:extLst>
            <a:ext uri="{FF2B5EF4-FFF2-40B4-BE49-F238E27FC236}">
              <a16:creationId xmlns:a16="http://schemas.microsoft.com/office/drawing/2014/main" id="{00000000-0008-0000-0200-00007E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39" name="Text Box 8">
          <a:extLst>
            <a:ext uri="{FF2B5EF4-FFF2-40B4-BE49-F238E27FC236}">
              <a16:creationId xmlns:a16="http://schemas.microsoft.com/office/drawing/2014/main" id="{00000000-0008-0000-0200-00007F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0" name="Text Box 10">
          <a:extLst>
            <a:ext uri="{FF2B5EF4-FFF2-40B4-BE49-F238E27FC236}">
              <a16:creationId xmlns:a16="http://schemas.microsoft.com/office/drawing/2014/main" id="{00000000-0008-0000-0200-000080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1" name="Text Box 11">
          <a:extLst>
            <a:ext uri="{FF2B5EF4-FFF2-40B4-BE49-F238E27FC236}">
              <a16:creationId xmlns:a16="http://schemas.microsoft.com/office/drawing/2014/main" id="{00000000-0008-0000-0200-000081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2" name="Text Box 12">
          <a:extLst>
            <a:ext uri="{FF2B5EF4-FFF2-40B4-BE49-F238E27FC236}">
              <a16:creationId xmlns:a16="http://schemas.microsoft.com/office/drawing/2014/main" id="{00000000-0008-0000-0200-00008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3" name="Text Box 13">
          <a:extLst>
            <a:ext uri="{FF2B5EF4-FFF2-40B4-BE49-F238E27FC236}">
              <a16:creationId xmlns:a16="http://schemas.microsoft.com/office/drawing/2014/main" id="{00000000-0008-0000-0200-00008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4" name="Text Box 5">
          <a:extLst>
            <a:ext uri="{FF2B5EF4-FFF2-40B4-BE49-F238E27FC236}">
              <a16:creationId xmlns:a16="http://schemas.microsoft.com/office/drawing/2014/main" id="{00000000-0008-0000-0200-00008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5" name="Text Box 6">
          <a:extLst>
            <a:ext uri="{FF2B5EF4-FFF2-40B4-BE49-F238E27FC236}">
              <a16:creationId xmlns:a16="http://schemas.microsoft.com/office/drawing/2014/main" id="{00000000-0008-0000-0200-00008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6" name="Text Box 7">
          <a:extLst>
            <a:ext uri="{FF2B5EF4-FFF2-40B4-BE49-F238E27FC236}">
              <a16:creationId xmlns:a16="http://schemas.microsoft.com/office/drawing/2014/main" id="{00000000-0008-0000-0200-000086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7" name="Text Box 8">
          <a:extLst>
            <a:ext uri="{FF2B5EF4-FFF2-40B4-BE49-F238E27FC236}">
              <a16:creationId xmlns:a16="http://schemas.microsoft.com/office/drawing/2014/main" id="{00000000-0008-0000-0200-000087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8" name="Text Box 5">
          <a:extLst>
            <a:ext uri="{FF2B5EF4-FFF2-40B4-BE49-F238E27FC236}">
              <a16:creationId xmlns:a16="http://schemas.microsoft.com/office/drawing/2014/main" id="{00000000-0008-0000-0200-000088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49" name="Text Box 6">
          <a:extLst>
            <a:ext uri="{FF2B5EF4-FFF2-40B4-BE49-F238E27FC236}">
              <a16:creationId xmlns:a16="http://schemas.microsoft.com/office/drawing/2014/main" id="{00000000-0008-0000-0200-000089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0" name="Text Box 7">
          <a:extLst>
            <a:ext uri="{FF2B5EF4-FFF2-40B4-BE49-F238E27FC236}">
              <a16:creationId xmlns:a16="http://schemas.microsoft.com/office/drawing/2014/main" id="{00000000-0008-0000-0200-00008A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1" name="Text Box 8">
          <a:extLst>
            <a:ext uri="{FF2B5EF4-FFF2-40B4-BE49-F238E27FC236}">
              <a16:creationId xmlns:a16="http://schemas.microsoft.com/office/drawing/2014/main" id="{00000000-0008-0000-0200-00008B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2" name="Text Box 5">
          <a:extLst>
            <a:ext uri="{FF2B5EF4-FFF2-40B4-BE49-F238E27FC236}">
              <a16:creationId xmlns:a16="http://schemas.microsoft.com/office/drawing/2014/main" id="{00000000-0008-0000-0200-00008C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3" name="Text Box 6">
          <a:extLst>
            <a:ext uri="{FF2B5EF4-FFF2-40B4-BE49-F238E27FC236}">
              <a16:creationId xmlns:a16="http://schemas.microsoft.com/office/drawing/2014/main" id="{00000000-0008-0000-0200-00008D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4" name="Text Box 7">
          <a:extLst>
            <a:ext uri="{FF2B5EF4-FFF2-40B4-BE49-F238E27FC236}">
              <a16:creationId xmlns:a16="http://schemas.microsoft.com/office/drawing/2014/main" id="{00000000-0008-0000-0200-00008E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5" name="Text Box 8">
          <a:extLst>
            <a:ext uri="{FF2B5EF4-FFF2-40B4-BE49-F238E27FC236}">
              <a16:creationId xmlns:a16="http://schemas.microsoft.com/office/drawing/2014/main" id="{00000000-0008-0000-0200-00008F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6" name="Text Box 10">
          <a:extLst>
            <a:ext uri="{FF2B5EF4-FFF2-40B4-BE49-F238E27FC236}">
              <a16:creationId xmlns:a16="http://schemas.microsoft.com/office/drawing/2014/main" id="{00000000-0008-0000-0200-000090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7" name="Text Box 11">
          <a:extLst>
            <a:ext uri="{FF2B5EF4-FFF2-40B4-BE49-F238E27FC236}">
              <a16:creationId xmlns:a16="http://schemas.microsoft.com/office/drawing/2014/main" id="{00000000-0008-0000-0200-000091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8" name="Text Box 12">
          <a:extLst>
            <a:ext uri="{FF2B5EF4-FFF2-40B4-BE49-F238E27FC236}">
              <a16:creationId xmlns:a16="http://schemas.microsoft.com/office/drawing/2014/main" id="{00000000-0008-0000-0200-00009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59" name="Text Box 13">
          <a:extLst>
            <a:ext uri="{FF2B5EF4-FFF2-40B4-BE49-F238E27FC236}">
              <a16:creationId xmlns:a16="http://schemas.microsoft.com/office/drawing/2014/main" id="{00000000-0008-0000-0200-00009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60" name="Text Box 5">
          <a:extLst>
            <a:ext uri="{FF2B5EF4-FFF2-40B4-BE49-F238E27FC236}">
              <a16:creationId xmlns:a16="http://schemas.microsoft.com/office/drawing/2014/main" id="{00000000-0008-0000-0200-00009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61" name="Text Box 6">
          <a:extLst>
            <a:ext uri="{FF2B5EF4-FFF2-40B4-BE49-F238E27FC236}">
              <a16:creationId xmlns:a16="http://schemas.microsoft.com/office/drawing/2014/main" id="{00000000-0008-0000-0200-00009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62" name="Text Box 7">
          <a:extLst>
            <a:ext uri="{FF2B5EF4-FFF2-40B4-BE49-F238E27FC236}">
              <a16:creationId xmlns:a16="http://schemas.microsoft.com/office/drawing/2014/main" id="{00000000-0008-0000-0200-000096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63" name="Text Box 8">
          <a:extLst>
            <a:ext uri="{FF2B5EF4-FFF2-40B4-BE49-F238E27FC236}">
              <a16:creationId xmlns:a16="http://schemas.microsoft.com/office/drawing/2014/main" id="{00000000-0008-0000-0200-000097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64" name="Text Box 5">
          <a:extLst>
            <a:ext uri="{FF2B5EF4-FFF2-40B4-BE49-F238E27FC236}">
              <a16:creationId xmlns:a16="http://schemas.microsoft.com/office/drawing/2014/main" id="{00000000-0008-0000-0200-000098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65" name="Text Box 6">
          <a:extLst>
            <a:ext uri="{FF2B5EF4-FFF2-40B4-BE49-F238E27FC236}">
              <a16:creationId xmlns:a16="http://schemas.microsoft.com/office/drawing/2014/main" id="{00000000-0008-0000-0200-000099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66" name="Text Box 7">
          <a:extLst>
            <a:ext uri="{FF2B5EF4-FFF2-40B4-BE49-F238E27FC236}">
              <a16:creationId xmlns:a16="http://schemas.microsoft.com/office/drawing/2014/main" id="{00000000-0008-0000-0200-00009A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667" name="Text Box 8">
          <a:extLst>
            <a:ext uri="{FF2B5EF4-FFF2-40B4-BE49-F238E27FC236}">
              <a16:creationId xmlns:a16="http://schemas.microsoft.com/office/drawing/2014/main" id="{00000000-0008-0000-0200-00009B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68" name="Text Box 20">
          <a:extLst>
            <a:ext uri="{FF2B5EF4-FFF2-40B4-BE49-F238E27FC236}">
              <a16:creationId xmlns:a16="http://schemas.microsoft.com/office/drawing/2014/main" id="{00000000-0008-0000-0200-00009C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69" name="Text Box 21">
          <a:extLst>
            <a:ext uri="{FF2B5EF4-FFF2-40B4-BE49-F238E27FC236}">
              <a16:creationId xmlns:a16="http://schemas.microsoft.com/office/drawing/2014/main" id="{00000000-0008-0000-0200-00009D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0" name="Text Box 20">
          <a:extLst>
            <a:ext uri="{FF2B5EF4-FFF2-40B4-BE49-F238E27FC236}">
              <a16:creationId xmlns:a16="http://schemas.microsoft.com/office/drawing/2014/main" id="{00000000-0008-0000-0200-00009E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1" name="Text Box 21">
          <a:extLst>
            <a:ext uri="{FF2B5EF4-FFF2-40B4-BE49-F238E27FC236}">
              <a16:creationId xmlns:a16="http://schemas.microsoft.com/office/drawing/2014/main" id="{00000000-0008-0000-0200-00009F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2" name="Text Box 20">
          <a:extLst>
            <a:ext uri="{FF2B5EF4-FFF2-40B4-BE49-F238E27FC236}">
              <a16:creationId xmlns:a16="http://schemas.microsoft.com/office/drawing/2014/main" id="{00000000-0008-0000-0200-0000A0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3" name="Text Box 21">
          <a:extLst>
            <a:ext uri="{FF2B5EF4-FFF2-40B4-BE49-F238E27FC236}">
              <a16:creationId xmlns:a16="http://schemas.microsoft.com/office/drawing/2014/main" id="{00000000-0008-0000-0200-0000A1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4" name="Text Box 20">
          <a:extLst>
            <a:ext uri="{FF2B5EF4-FFF2-40B4-BE49-F238E27FC236}">
              <a16:creationId xmlns:a16="http://schemas.microsoft.com/office/drawing/2014/main" id="{00000000-0008-0000-0200-0000A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5" name="Text Box 21">
          <a:extLst>
            <a:ext uri="{FF2B5EF4-FFF2-40B4-BE49-F238E27FC236}">
              <a16:creationId xmlns:a16="http://schemas.microsoft.com/office/drawing/2014/main" id="{00000000-0008-0000-0200-0000A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6" name="Text Box 20">
          <a:extLst>
            <a:ext uri="{FF2B5EF4-FFF2-40B4-BE49-F238E27FC236}">
              <a16:creationId xmlns:a16="http://schemas.microsoft.com/office/drawing/2014/main" id="{00000000-0008-0000-0200-0000A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7" name="Text Box 21">
          <a:extLst>
            <a:ext uri="{FF2B5EF4-FFF2-40B4-BE49-F238E27FC236}">
              <a16:creationId xmlns:a16="http://schemas.microsoft.com/office/drawing/2014/main" id="{00000000-0008-0000-0200-0000A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8" name="Text Box 20">
          <a:extLst>
            <a:ext uri="{FF2B5EF4-FFF2-40B4-BE49-F238E27FC236}">
              <a16:creationId xmlns:a16="http://schemas.microsoft.com/office/drawing/2014/main" id="{00000000-0008-0000-0200-0000A6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79" name="Text Box 21">
          <a:extLst>
            <a:ext uri="{FF2B5EF4-FFF2-40B4-BE49-F238E27FC236}">
              <a16:creationId xmlns:a16="http://schemas.microsoft.com/office/drawing/2014/main" id="{00000000-0008-0000-0200-0000A7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0" name="Text Box 20">
          <a:extLst>
            <a:ext uri="{FF2B5EF4-FFF2-40B4-BE49-F238E27FC236}">
              <a16:creationId xmlns:a16="http://schemas.microsoft.com/office/drawing/2014/main" id="{00000000-0008-0000-0200-0000A8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1" name="Text Box 21">
          <a:extLst>
            <a:ext uri="{FF2B5EF4-FFF2-40B4-BE49-F238E27FC236}">
              <a16:creationId xmlns:a16="http://schemas.microsoft.com/office/drawing/2014/main" id="{00000000-0008-0000-0200-0000A9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2" name="Text Box 20">
          <a:extLst>
            <a:ext uri="{FF2B5EF4-FFF2-40B4-BE49-F238E27FC236}">
              <a16:creationId xmlns:a16="http://schemas.microsoft.com/office/drawing/2014/main" id="{00000000-0008-0000-0200-0000AA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3" name="Text Box 21">
          <a:extLst>
            <a:ext uri="{FF2B5EF4-FFF2-40B4-BE49-F238E27FC236}">
              <a16:creationId xmlns:a16="http://schemas.microsoft.com/office/drawing/2014/main" id="{00000000-0008-0000-0200-0000AB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4" name="Text Box 20">
          <a:extLst>
            <a:ext uri="{FF2B5EF4-FFF2-40B4-BE49-F238E27FC236}">
              <a16:creationId xmlns:a16="http://schemas.microsoft.com/office/drawing/2014/main" id="{00000000-0008-0000-0200-0000AC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5" name="Text Box 21">
          <a:extLst>
            <a:ext uri="{FF2B5EF4-FFF2-40B4-BE49-F238E27FC236}">
              <a16:creationId xmlns:a16="http://schemas.microsoft.com/office/drawing/2014/main" id="{00000000-0008-0000-0200-0000AD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6" name="Text Box 20">
          <a:extLst>
            <a:ext uri="{FF2B5EF4-FFF2-40B4-BE49-F238E27FC236}">
              <a16:creationId xmlns:a16="http://schemas.microsoft.com/office/drawing/2014/main" id="{00000000-0008-0000-0200-0000AE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7" name="Text Box 21">
          <a:extLst>
            <a:ext uri="{FF2B5EF4-FFF2-40B4-BE49-F238E27FC236}">
              <a16:creationId xmlns:a16="http://schemas.microsoft.com/office/drawing/2014/main" id="{00000000-0008-0000-0200-0000AF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8" name="Text Box 20">
          <a:extLst>
            <a:ext uri="{FF2B5EF4-FFF2-40B4-BE49-F238E27FC236}">
              <a16:creationId xmlns:a16="http://schemas.microsoft.com/office/drawing/2014/main" id="{00000000-0008-0000-0200-0000B0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89" name="Text Box 21">
          <a:extLst>
            <a:ext uri="{FF2B5EF4-FFF2-40B4-BE49-F238E27FC236}">
              <a16:creationId xmlns:a16="http://schemas.microsoft.com/office/drawing/2014/main" id="{00000000-0008-0000-0200-0000B1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0" name="Text Box 20">
          <a:extLst>
            <a:ext uri="{FF2B5EF4-FFF2-40B4-BE49-F238E27FC236}">
              <a16:creationId xmlns:a16="http://schemas.microsoft.com/office/drawing/2014/main" id="{00000000-0008-0000-0200-0000B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1" name="Text Box 21">
          <a:extLst>
            <a:ext uri="{FF2B5EF4-FFF2-40B4-BE49-F238E27FC236}">
              <a16:creationId xmlns:a16="http://schemas.microsoft.com/office/drawing/2014/main" id="{00000000-0008-0000-0200-0000B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2" name="Text Box 20">
          <a:extLst>
            <a:ext uri="{FF2B5EF4-FFF2-40B4-BE49-F238E27FC236}">
              <a16:creationId xmlns:a16="http://schemas.microsoft.com/office/drawing/2014/main" id="{00000000-0008-0000-0200-0000B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3" name="Text Box 21">
          <a:extLst>
            <a:ext uri="{FF2B5EF4-FFF2-40B4-BE49-F238E27FC236}">
              <a16:creationId xmlns:a16="http://schemas.microsoft.com/office/drawing/2014/main" id="{00000000-0008-0000-0200-0000B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4" name="Text Box 20">
          <a:extLst>
            <a:ext uri="{FF2B5EF4-FFF2-40B4-BE49-F238E27FC236}">
              <a16:creationId xmlns:a16="http://schemas.microsoft.com/office/drawing/2014/main" id="{00000000-0008-0000-0200-0000B6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5" name="Text Box 21">
          <a:extLst>
            <a:ext uri="{FF2B5EF4-FFF2-40B4-BE49-F238E27FC236}">
              <a16:creationId xmlns:a16="http://schemas.microsoft.com/office/drawing/2014/main" id="{00000000-0008-0000-0200-0000B7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6" name="Text Box 20">
          <a:extLst>
            <a:ext uri="{FF2B5EF4-FFF2-40B4-BE49-F238E27FC236}">
              <a16:creationId xmlns:a16="http://schemas.microsoft.com/office/drawing/2014/main" id="{00000000-0008-0000-0200-0000B8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7" name="Text Box 21">
          <a:extLst>
            <a:ext uri="{FF2B5EF4-FFF2-40B4-BE49-F238E27FC236}">
              <a16:creationId xmlns:a16="http://schemas.microsoft.com/office/drawing/2014/main" id="{00000000-0008-0000-0200-0000B9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8" name="Text Box 20">
          <a:extLst>
            <a:ext uri="{FF2B5EF4-FFF2-40B4-BE49-F238E27FC236}">
              <a16:creationId xmlns:a16="http://schemas.microsoft.com/office/drawing/2014/main" id="{00000000-0008-0000-0200-0000BA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699" name="Text Box 21">
          <a:extLst>
            <a:ext uri="{FF2B5EF4-FFF2-40B4-BE49-F238E27FC236}">
              <a16:creationId xmlns:a16="http://schemas.microsoft.com/office/drawing/2014/main" id="{00000000-0008-0000-0200-0000BB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0" name="Text Box 20">
          <a:extLst>
            <a:ext uri="{FF2B5EF4-FFF2-40B4-BE49-F238E27FC236}">
              <a16:creationId xmlns:a16="http://schemas.microsoft.com/office/drawing/2014/main" id="{00000000-0008-0000-0200-0000BC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1" name="Text Box 21">
          <a:extLst>
            <a:ext uri="{FF2B5EF4-FFF2-40B4-BE49-F238E27FC236}">
              <a16:creationId xmlns:a16="http://schemas.microsoft.com/office/drawing/2014/main" id="{00000000-0008-0000-0200-0000BD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2" name="Text Box 20">
          <a:extLst>
            <a:ext uri="{FF2B5EF4-FFF2-40B4-BE49-F238E27FC236}">
              <a16:creationId xmlns:a16="http://schemas.microsoft.com/office/drawing/2014/main" id="{00000000-0008-0000-0200-0000BE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3" name="Text Box 21">
          <a:extLst>
            <a:ext uri="{FF2B5EF4-FFF2-40B4-BE49-F238E27FC236}">
              <a16:creationId xmlns:a16="http://schemas.microsoft.com/office/drawing/2014/main" id="{00000000-0008-0000-0200-0000BF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4" name="Text Box 20">
          <a:extLst>
            <a:ext uri="{FF2B5EF4-FFF2-40B4-BE49-F238E27FC236}">
              <a16:creationId xmlns:a16="http://schemas.microsoft.com/office/drawing/2014/main" id="{00000000-0008-0000-0200-0000C0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5" name="Text Box 21">
          <a:extLst>
            <a:ext uri="{FF2B5EF4-FFF2-40B4-BE49-F238E27FC236}">
              <a16:creationId xmlns:a16="http://schemas.microsoft.com/office/drawing/2014/main" id="{00000000-0008-0000-0200-0000C1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6" name="Text Box 20">
          <a:extLst>
            <a:ext uri="{FF2B5EF4-FFF2-40B4-BE49-F238E27FC236}">
              <a16:creationId xmlns:a16="http://schemas.microsoft.com/office/drawing/2014/main" id="{00000000-0008-0000-0200-0000C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7" name="Text Box 21">
          <a:extLst>
            <a:ext uri="{FF2B5EF4-FFF2-40B4-BE49-F238E27FC236}">
              <a16:creationId xmlns:a16="http://schemas.microsoft.com/office/drawing/2014/main" id="{00000000-0008-0000-0200-0000C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8" name="Text Box 20">
          <a:extLst>
            <a:ext uri="{FF2B5EF4-FFF2-40B4-BE49-F238E27FC236}">
              <a16:creationId xmlns:a16="http://schemas.microsoft.com/office/drawing/2014/main" id="{00000000-0008-0000-0200-0000C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709" name="Text Box 21">
          <a:extLst>
            <a:ext uri="{FF2B5EF4-FFF2-40B4-BE49-F238E27FC236}">
              <a16:creationId xmlns:a16="http://schemas.microsoft.com/office/drawing/2014/main" id="{00000000-0008-0000-0200-0000C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0" name="Text Box 5">
          <a:extLst>
            <a:ext uri="{FF2B5EF4-FFF2-40B4-BE49-F238E27FC236}">
              <a16:creationId xmlns:a16="http://schemas.microsoft.com/office/drawing/2014/main" id="{00000000-0008-0000-0200-0000C6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1" name="Text Box 6">
          <a:extLst>
            <a:ext uri="{FF2B5EF4-FFF2-40B4-BE49-F238E27FC236}">
              <a16:creationId xmlns:a16="http://schemas.microsoft.com/office/drawing/2014/main" id="{00000000-0008-0000-0200-0000C7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2" name="Text Box 7">
          <a:extLst>
            <a:ext uri="{FF2B5EF4-FFF2-40B4-BE49-F238E27FC236}">
              <a16:creationId xmlns:a16="http://schemas.microsoft.com/office/drawing/2014/main" id="{00000000-0008-0000-0200-0000C8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3" name="Text Box 8">
          <a:extLst>
            <a:ext uri="{FF2B5EF4-FFF2-40B4-BE49-F238E27FC236}">
              <a16:creationId xmlns:a16="http://schemas.microsoft.com/office/drawing/2014/main" id="{00000000-0008-0000-0200-0000C9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4" name="Text Box 10">
          <a:extLst>
            <a:ext uri="{FF2B5EF4-FFF2-40B4-BE49-F238E27FC236}">
              <a16:creationId xmlns:a16="http://schemas.microsoft.com/office/drawing/2014/main" id="{00000000-0008-0000-0200-0000CA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5" name="Text Box 11">
          <a:extLst>
            <a:ext uri="{FF2B5EF4-FFF2-40B4-BE49-F238E27FC236}">
              <a16:creationId xmlns:a16="http://schemas.microsoft.com/office/drawing/2014/main" id="{00000000-0008-0000-0200-0000CB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6" name="Text Box 12">
          <a:extLst>
            <a:ext uri="{FF2B5EF4-FFF2-40B4-BE49-F238E27FC236}">
              <a16:creationId xmlns:a16="http://schemas.microsoft.com/office/drawing/2014/main" id="{00000000-0008-0000-0200-0000CC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7" name="Text Box 13">
          <a:extLst>
            <a:ext uri="{FF2B5EF4-FFF2-40B4-BE49-F238E27FC236}">
              <a16:creationId xmlns:a16="http://schemas.microsoft.com/office/drawing/2014/main" id="{00000000-0008-0000-0200-0000CD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8" name="Text Box 5">
          <a:extLst>
            <a:ext uri="{FF2B5EF4-FFF2-40B4-BE49-F238E27FC236}">
              <a16:creationId xmlns:a16="http://schemas.microsoft.com/office/drawing/2014/main" id="{00000000-0008-0000-0200-0000CE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19" name="Text Box 6">
          <a:extLst>
            <a:ext uri="{FF2B5EF4-FFF2-40B4-BE49-F238E27FC236}">
              <a16:creationId xmlns:a16="http://schemas.microsoft.com/office/drawing/2014/main" id="{00000000-0008-0000-0200-0000CF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0" name="Text Box 7">
          <a:extLst>
            <a:ext uri="{FF2B5EF4-FFF2-40B4-BE49-F238E27FC236}">
              <a16:creationId xmlns:a16="http://schemas.microsoft.com/office/drawing/2014/main" id="{00000000-0008-0000-0200-0000D0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1" name="Text Box 8">
          <a:extLst>
            <a:ext uri="{FF2B5EF4-FFF2-40B4-BE49-F238E27FC236}">
              <a16:creationId xmlns:a16="http://schemas.microsoft.com/office/drawing/2014/main" id="{00000000-0008-0000-0200-0000D1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2" name="Text Box 5">
          <a:extLst>
            <a:ext uri="{FF2B5EF4-FFF2-40B4-BE49-F238E27FC236}">
              <a16:creationId xmlns:a16="http://schemas.microsoft.com/office/drawing/2014/main" id="{00000000-0008-0000-0200-0000D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3" name="Text Box 6">
          <a:extLst>
            <a:ext uri="{FF2B5EF4-FFF2-40B4-BE49-F238E27FC236}">
              <a16:creationId xmlns:a16="http://schemas.microsoft.com/office/drawing/2014/main" id="{00000000-0008-0000-0200-0000D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4" name="Text Box 7">
          <a:extLst>
            <a:ext uri="{FF2B5EF4-FFF2-40B4-BE49-F238E27FC236}">
              <a16:creationId xmlns:a16="http://schemas.microsoft.com/office/drawing/2014/main" id="{00000000-0008-0000-0200-0000D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5" name="Text Box 8">
          <a:extLst>
            <a:ext uri="{FF2B5EF4-FFF2-40B4-BE49-F238E27FC236}">
              <a16:creationId xmlns:a16="http://schemas.microsoft.com/office/drawing/2014/main" id="{00000000-0008-0000-0200-0000D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6" name="Text Box 5">
          <a:extLst>
            <a:ext uri="{FF2B5EF4-FFF2-40B4-BE49-F238E27FC236}">
              <a16:creationId xmlns:a16="http://schemas.microsoft.com/office/drawing/2014/main" id="{00000000-0008-0000-0200-0000D6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7" name="Text Box 6">
          <a:extLst>
            <a:ext uri="{FF2B5EF4-FFF2-40B4-BE49-F238E27FC236}">
              <a16:creationId xmlns:a16="http://schemas.microsoft.com/office/drawing/2014/main" id="{00000000-0008-0000-0200-0000D7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8" name="Text Box 7">
          <a:extLst>
            <a:ext uri="{FF2B5EF4-FFF2-40B4-BE49-F238E27FC236}">
              <a16:creationId xmlns:a16="http://schemas.microsoft.com/office/drawing/2014/main" id="{00000000-0008-0000-0200-0000D8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29" name="Text Box 8">
          <a:extLst>
            <a:ext uri="{FF2B5EF4-FFF2-40B4-BE49-F238E27FC236}">
              <a16:creationId xmlns:a16="http://schemas.microsoft.com/office/drawing/2014/main" id="{00000000-0008-0000-0200-0000D9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0" name="Text Box 10">
          <a:extLst>
            <a:ext uri="{FF2B5EF4-FFF2-40B4-BE49-F238E27FC236}">
              <a16:creationId xmlns:a16="http://schemas.microsoft.com/office/drawing/2014/main" id="{00000000-0008-0000-0200-0000DA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1" name="Text Box 11">
          <a:extLst>
            <a:ext uri="{FF2B5EF4-FFF2-40B4-BE49-F238E27FC236}">
              <a16:creationId xmlns:a16="http://schemas.microsoft.com/office/drawing/2014/main" id="{00000000-0008-0000-0200-0000DB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2" name="Text Box 12">
          <a:extLst>
            <a:ext uri="{FF2B5EF4-FFF2-40B4-BE49-F238E27FC236}">
              <a16:creationId xmlns:a16="http://schemas.microsoft.com/office/drawing/2014/main" id="{00000000-0008-0000-0200-0000DC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3" name="Text Box 13">
          <a:extLst>
            <a:ext uri="{FF2B5EF4-FFF2-40B4-BE49-F238E27FC236}">
              <a16:creationId xmlns:a16="http://schemas.microsoft.com/office/drawing/2014/main" id="{00000000-0008-0000-0200-0000DD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4" name="Text Box 5">
          <a:extLst>
            <a:ext uri="{FF2B5EF4-FFF2-40B4-BE49-F238E27FC236}">
              <a16:creationId xmlns:a16="http://schemas.microsoft.com/office/drawing/2014/main" id="{00000000-0008-0000-0200-0000DE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5" name="Text Box 6">
          <a:extLst>
            <a:ext uri="{FF2B5EF4-FFF2-40B4-BE49-F238E27FC236}">
              <a16:creationId xmlns:a16="http://schemas.microsoft.com/office/drawing/2014/main" id="{00000000-0008-0000-0200-0000DF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6" name="Text Box 7">
          <a:extLst>
            <a:ext uri="{FF2B5EF4-FFF2-40B4-BE49-F238E27FC236}">
              <a16:creationId xmlns:a16="http://schemas.microsoft.com/office/drawing/2014/main" id="{00000000-0008-0000-0200-0000E0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7" name="Text Box 8">
          <a:extLst>
            <a:ext uri="{FF2B5EF4-FFF2-40B4-BE49-F238E27FC236}">
              <a16:creationId xmlns:a16="http://schemas.microsoft.com/office/drawing/2014/main" id="{00000000-0008-0000-0200-0000E1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8" name="Text Box 5">
          <a:extLst>
            <a:ext uri="{FF2B5EF4-FFF2-40B4-BE49-F238E27FC236}">
              <a16:creationId xmlns:a16="http://schemas.microsoft.com/office/drawing/2014/main" id="{00000000-0008-0000-0200-0000E2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39" name="Text Box 6">
          <a:extLst>
            <a:ext uri="{FF2B5EF4-FFF2-40B4-BE49-F238E27FC236}">
              <a16:creationId xmlns:a16="http://schemas.microsoft.com/office/drawing/2014/main" id="{00000000-0008-0000-0200-0000E3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40" name="Text Box 7">
          <a:extLst>
            <a:ext uri="{FF2B5EF4-FFF2-40B4-BE49-F238E27FC236}">
              <a16:creationId xmlns:a16="http://schemas.microsoft.com/office/drawing/2014/main" id="{00000000-0008-0000-0200-0000E4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741" name="Text Box 8">
          <a:extLst>
            <a:ext uri="{FF2B5EF4-FFF2-40B4-BE49-F238E27FC236}">
              <a16:creationId xmlns:a16="http://schemas.microsoft.com/office/drawing/2014/main" id="{00000000-0008-0000-0200-0000E5020000}"/>
            </a:ext>
          </a:extLst>
        </xdr:cNvPr>
        <xdr:cNvSpPr txBox="1">
          <a:spLocks noChangeArrowheads="1"/>
        </xdr:cNvSpPr>
      </xdr:nvSpPr>
      <xdr:spPr bwMode="auto">
        <a:xfrm>
          <a:off x="0" y="120443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42" name="Text Box 20">
          <a:extLst>
            <a:ext uri="{FF2B5EF4-FFF2-40B4-BE49-F238E27FC236}">
              <a16:creationId xmlns:a16="http://schemas.microsoft.com/office/drawing/2014/main" id="{00000000-0008-0000-0200-0000E6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43" name="Text Box 21">
          <a:extLst>
            <a:ext uri="{FF2B5EF4-FFF2-40B4-BE49-F238E27FC236}">
              <a16:creationId xmlns:a16="http://schemas.microsoft.com/office/drawing/2014/main" id="{00000000-0008-0000-0200-0000E7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44" name="Text Box 20">
          <a:extLst>
            <a:ext uri="{FF2B5EF4-FFF2-40B4-BE49-F238E27FC236}">
              <a16:creationId xmlns:a16="http://schemas.microsoft.com/office/drawing/2014/main" id="{00000000-0008-0000-0200-0000E8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45" name="Text Box 21">
          <a:extLst>
            <a:ext uri="{FF2B5EF4-FFF2-40B4-BE49-F238E27FC236}">
              <a16:creationId xmlns:a16="http://schemas.microsoft.com/office/drawing/2014/main" id="{00000000-0008-0000-0200-0000E9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46" name="Text Box 20">
          <a:extLst>
            <a:ext uri="{FF2B5EF4-FFF2-40B4-BE49-F238E27FC236}">
              <a16:creationId xmlns:a16="http://schemas.microsoft.com/office/drawing/2014/main" id="{00000000-0008-0000-0200-0000EA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47" name="Text Box 21">
          <a:extLst>
            <a:ext uri="{FF2B5EF4-FFF2-40B4-BE49-F238E27FC236}">
              <a16:creationId xmlns:a16="http://schemas.microsoft.com/office/drawing/2014/main" id="{00000000-0008-0000-0200-0000EB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48" name="Text Box 20">
          <a:extLst>
            <a:ext uri="{FF2B5EF4-FFF2-40B4-BE49-F238E27FC236}">
              <a16:creationId xmlns:a16="http://schemas.microsoft.com/office/drawing/2014/main" id="{00000000-0008-0000-0200-0000EC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49" name="Text Box 21">
          <a:extLst>
            <a:ext uri="{FF2B5EF4-FFF2-40B4-BE49-F238E27FC236}">
              <a16:creationId xmlns:a16="http://schemas.microsoft.com/office/drawing/2014/main" id="{00000000-0008-0000-0200-0000ED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0" name="Text Box 20">
          <a:extLst>
            <a:ext uri="{FF2B5EF4-FFF2-40B4-BE49-F238E27FC236}">
              <a16:creationId xmlns:a16="http://schemas.microsoft.com/office/drawing/2014/main" id="{00000000-0008-0000-0200-0000EE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1" name="Text Box 21">
          <a:extLst>
            <a:ext uri="{FF2B5EF4-FFF2-40B4-BE49-F238E27FC236}">
              <a16:creationId xmlns:a16="http://schemas.microsoft.com/office/drawing/2014/main" id="{00000000-0008-0000-0200-0000EF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2" name="Text Box 20">
          <a:extLst>
            <a:ext uri="{FF2B5EF4-FFF2-40B4-BE49-F238E27FC236}">
              <a16:creationId xmlns:a16="http://schemas.microsoft.com/office/drawing/2014/main" id="{00000000-0008-0000-0200-0000F0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3" name="Text Box 21">
          <a:extLst>
            <a:ext uri="{FF2B5EF4-FFF2-40B4-BE49-F238E27FC236}">
              <a16:creationId xmlns:a16="http://schemas.microsoft.com/office/drawing/2014/main" id="{00000000-0008-0000-0200-0000F1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4" name="Text Box 20">
          <a:extLst>
            <a:ext uri="{FF2B5EF4-FFF2-40B4-BE49-F238E27FC236}">
              <a16:creationId xmlns:a16="http://schemas.microsoft.com/office/drawing/2014/main" id="{00000000-0008-0000-0200-0000F2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5" name="Text Box 21">
          <a:extLst>
            <a:ext uri="{FF2B5EF4-FFF2-40B4-BE49-F238E27FC236}">
              <a16:creationId xmlns:a16="http://schemas.microsoft.com/office/drawing/2014/main" id="{00000000-0008-0000-0200-0000F3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6" name="Text Box 20">
          <a:extLst>
            <a:ext uri="{FF2B5EF4-FFF2-40B4-BE49-F238E27FC236}">
              <a16:creationId xmlns:a16="http://schemas.microsoft.com/office/drawing/2014/main" id="{00000000-0008-0000-0200-0000F4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7" name="Text Box 21">
          <a:extLst>
            <a:ext uri="{FF2B5EF4-FFF2-40B4-BE49-F238E27FC236}">
              <a16:creationId xmlns:a16="http://schemas.microsoft.com/office/drawing/2014/main" id="{00000000-0008-0000-0200-0000F5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8" name="Text Box 20">
          <a:extLst>
            <a:ext uri="{FF2B5EF4-FFF2-40B4-BE49-F238E27FC236}">
              <a16:creationId xmlns:a16="http://schemas.microsoft.com/office/drawing/2014/main" id="{00000000-0008-0000-0200-0000F6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59" name="Text Box 21">
          <a:extLst>
            <a:ext uri="{FF2B5EF4-FFF2-40B4-BE49-F238E27FC236}">
              <a16:creationId xmlns:a16="http://schemas.microsoft.com/office/drawing/2014/main" id="{00000000-0008-0000-0200-0000F7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0" name="Text Box 20">
          <a:extLst>
            <a:ext uri="{FF2B5EF4-FFF2-40B4-BE49-F238E27FC236}">
              <a16:creationId xmlns:a16="http://schemas.microsoft.com/office/drawing/2014/main" id="{00000000-0008-0000-0200-0000F8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1" name="Text Box 21">
          <a:extLst>
            <a:ext uri="{FF2B5EF4-FFF2-40B4-BE49-F238E27FC236}">
              <a16:creationId xmlns:a16="http://schemas.microsoft.com/office/drawing/2014/main" id="{00000000-0008-0000-0200-0000F9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2" name="Text Box 20">
          <a:extLst>
            <a:ext uri="{FF2B5EF4-FFF2-40B4-BE49-F238E27FC236}">
              <a16:creationId xmlns:a16="http://schemas.microsoft.com/office/drawing/2014/main" id="{00000000-0008-0000-0200-0000FA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3" name="Text Box 21">
          <a:extLst>
            <a:ext uri="{FF2B5EF4-FFF2-40B4-BE49-F238E27FC236}">
              <a16:creationId xmlns:a16="http://schemas.microsoft.com/office/drawing/2014/main" id="{00000000-0008-0000-0200-0000FB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4" name="Text Box 20">
          <a:extLst>
            <a:ext uri="{FF2B5EF4-FFF2-40B4-BE49-F238E27FC236}">
              <a16:creationId xmlns:a16="http://schemas.microsoft.com/office/drawing/2014/main" id="{00000000-0008-0000-0200-0000FC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5" name="Text Box 21">
          <a:extLst>
            <a:ext uri="{FF2B5EF4-FFF2-40B4-BE49-F238E27FC236}">
              <a16:creationId xmlns:a16="http://schemas.microsoft.com/office/drawing/2014/main" id="{00000000-0008-0000-0200-0000FD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6" name="Text Box 20">
          <a:extLst>
            <a:ext uri="{FF2B5EF4-FFF2-40B4-BE49-F238E27FC236}">
              <a16:creationId xmlns:a16="http://schemas.microsoft.com/office/drawing/2014/main" id="{00000000-0008-0000-0200-0000FE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7" name="Text Box 21">
          <a:extLst>
            <a:ext uri="{FF2B5EF4-FFF2-40B4-BE49-F238E27FC236}">
              <a16:creationId xmlns:a16="http://schemas.microsoft.com/office/drawing/2014/main" id="{00000000-0008-0000-0200-0000FF02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8" name="Text Box 20">
          <a:extLst>
            <a:ext uri="{FF2B5EF4-FFF2-40B4-BE49-F238E27FC236}">
              <a16:creationId xmlns:a16="http://schemas.microsoft.com/office/drawing/2014/main" id="{00000000-0008-0000-0200-000000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69" name="Text Box 21">
          <a:extLst>
            <a:ext uri="{FF2B5EF4-FFF2-40B4-BE49-F238E27FC236}">
              <a16:creationId xmlns:a16="http://schemas.microsoft.com/office/drawing/2014/main" id="{00000000-0008-0000-0200-000001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0" name="Text Box 20">
          <a:extLst>
            <a:ext uri="{FF2B5EF4-FFF2-40B4-BE49-F238E27FC236}">
              <a16:creationId xmlns:a16="http://schemas.microsoft.com/office/drawing/2014/main" id="{00000000-0008-0000-0200-000002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1" name="Text Box 21">
          <a:extLst>
            <a:ext uri="{FF2B5EF4-FFF2-40B4-BE49-F238E27FC236}">
              <a16:creationId xmlns:a16="http://schemas.microsoft.com/office/drawing/2014/main" id="{00000000-0008-0000-0200-000003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2" name="Text Box 20">
          <a:extLst>
            <a:ext uri="{FF2B5EF4-FFF2-40B4-BE49-F238E27FC236}">
              <a16:creationId xmlns:a16="http://schemas.microsoft.com/office/drawing/2014/main" id="{00000000-0008-0000-0200-000004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3" name="Text Box 21">
          <a:extLst>
            <a:ext uri="{FF2B5EF4-FFF2-40B4-BE49-F238E27FC236}">
              <a16:creationId xmlns:a16="http://schemas.microsoft.com/office/drawing/2014/main" id="{00000000-0008-0000-0200-000005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4" name="Text Box 20">
          <a:extLst>
            <a:ext uri="{FF2B5EF4-FFF2-40B4-BE49-F238E27FC236}">
              <a16:creationId xmlns:a16="http://schemas.microsoft.com/office/drawing/2014/main" id="{00000000-0008-0000-0200-000006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5" name="Text Box 21">
          <a:extLst>
            <a:ext uri="{FF2B5EF4-FFF2-40B4-BE49-F238E27FC236}">
              <a16:creationId xmlns:a16="http://schemas.microsoft.com/office/drawing/2014/main" id="{00000000-0008-0000-0200-000007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6" name="Text Box 20">
          <a:extLst>
            <a:ext uri="{FF2B5EF4-FFF2-40B4-BE49-F238E27FC236}">
              <a16:creationId xmlns:a16="http://schemas.microsoft.com/office/drawing/2014/main" id="{00000000-0008-0000-0200-000008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7" name="Text Box 21">
          <a:extLst>
            <a:ext uri="{FF2B5EF4-FFF2-40B4-BE49-F238E27FC236}">
              <a16:creationId xmlns:a16="http://schemas.microsoft.com/office/drawing/2014/main" id="{00000000-0008-0000-0200-000009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8" name="Text Box 20">
          <a:extLst>
            <a:ext uri="{FF2B5EF4-FFF2-40B4-BE49-F238E27FC236}">
              <a16:creationId xmlns:a16="http://schemas.microsoft.com/office/drawing/2014/main" id="{00000000-0008-0000-0200-00000A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79" name="Text Box 21">
          <a:extLst>
            <a:ext uri="{FF2B5EF4-FFF2-40B4-BE49-F238E27FC236}">
              <a16:creationId xmlns:a16="http://schemas.microsoft.com/office/drawing/2014/main" id="{00000000-0008-0000-0200-00000B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80" name="Text Box 20">
          <a:extLst>
            <a:ext uri="{FF2B5EF4-FFF2-40B4-BE49-F238E27FC236}">
              <a16:creationId xmlns:a16="http://schemas.microsoft.com/office/drawing/2014/main" id="{00000000-0008-0000-0200-00000C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81" name="Text Box 21">
          <a:extLst>
            <a:ext uri="{FF2B5EF4-FFF2-40B4-BE49-F238E27FC236}">
              <a16:creationId xmlns:a16="http://schemas.microsoft.com/office/drawing/2014/main" id="{00000000-0008-0000-0200-00000D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82" name="Text Box 20">
          <a:extLst>
            <a:ext uri="{FF2B5EF4-FFF2-40B4-BE49-F238E27FC236}">
              <a16:creationId xmlns:a16="http://schemas.microsoft.com/office/drawing/2014/main" id="{00000000-0008-0000-0200-00000E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783" name="Text Box 21">
          <a:extLst>
            <a:ext uri="{FF2B5EF4-FFF2-40B4-BE49-F238E27FC236}">
              <a16:creationId xmlns:a16="http://schemas.microsoft.com/office/drawing/2014/main" id="{00000000-0008-0000-0200-00000F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84" name="Text Box 5">
          <a:extLst>
            <a:ext uri="{FF2B5EF4-FFF2-40B4-BE49-F238E27FC236}">
              <a16:creationId xmlns:a16="http://schemas.microsoft.com/office/drawing/2014/main" id="{00000000-0008-0000-0200-000010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85" name="Text Box 6">
          <a:extLst>
            <a:ext uri="{FF2B5EF4-FFF2-40B4-BE49-F238E27FC236}">
              <a16:creationId xmlns:a16="http://schemas.microsoft.com/office/drawing/2014/main" id="{00000000-0008-0000-0200-000011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86" name="Text Box 7">
          <a:extLst>
            <a:ext uri="{FF2B5EF4-FFF2-40B4-BE49-F238E27FC236}">
              <a16:creationId xmlns:a16="http://schemas.microsoft.com/office/drawing/2014/main" id="{00000000-0008-0000-0200-000012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87" name="Text Box 8">
          <a:extLst>
            <a:ext uri="{FF2B5EF4-FFF2-40B4-BE49-F238E27FC236}">
              <a16:creationId xmlns:a16="http://schemas.microsoft.com/office/drawing/2014/main" id="{00000000-0008-0000-0200-000013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88" name="Text Box 10">
          <a:extLst>
            <a:ext uri="{FF2B5EF4-FFF2-40B4-BE49-F238E27FC236}">
              <a16:creationId xmlns:a16="http://schemas.microsoft.com/office/drawing/2014/main" id="{00000000-0008-0000-0200-000014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89" name="Text Box 11">
          <a:extLst>
            <a:ext uri="{FF2B5EF4-FFF2-40B4-BE49-F238E27FC236}">
              <a16:creationId xmlns:a16="http://schemas.microsoft.com/office/drawing/2014/main" id="{00000000-0008-0000-0200-000015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0" name="Text Box 12">
          <a:extLst>
            <a:ext uri="{FF2B5EF4-FFF2-40B4-BE49-F238E27FC236}">
              <a16:creationId xmlns:a16="http://schemas.microsoft.com/office/drawing/2014/main" id="{00000000-0008-0000-0200-000016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1" name="Text Box 13">
          <a:extLst>
            <a:ext uri="{FF2B5EF4-FFF2-40B4-BE49-F238E27FC236}">
              <a16:creationId xmlns:a16="http://schemas.microsoft.com/office/drawing/2014/main" id="{00000000-0008-0000-0200-000017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2" name="Text Box 5">
          <a:extLst>
            <a:ext uri="{FF2B5EF4-FFF2-40B4-BE49-F238E27FC236}">
              <a16:creationId xmlns:a16="http://schemas.microsoft.com/office/drawing/2014/main" id="{00000000-0008-0000-0200-000018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3" name="Text Box 6">
          <a:extLst>
            <a:ext uri="{FF2B5EF4-FFF2-40B4-BE49-F238E27FC236}">
              <a16:creationId xmlns:a16="http://schemas.microsoft.com/office/drawing/2014/main" id="{00000000-0008-0000-0200-000019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4" name="Text Box 7">
          <a:extLst>
            <a:ext uri="{FF2B5EF4-FFF2-40B4-BE49-F238E27FC236}">
              <a16:creationId xmlns:a16="http://schemas.microsoft.com/office/drawing/2014/main" id="{00000000-0008-0000-0200-00001A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5" name="Text Box 8">
          <a:extLst>
            <a:ext uri="{FF2B5EF4-FFF2-40B4-BE49-F238E27FC236}">
              <a16:creationId xmlns:a16="http://schemas.microsoft.com/office/drawing/2014/main" id="{00000000-0008-0000-0200-00001B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6" name="Text Box 5">
          <a:extLst>
            <a:ext uri="{FF2B5EF4-FFF2-40B4-BE49-F238E27FC236}">
              <a16:creationId xmlns:a16="http://schemas.microsoft.com/office/drawing/2014/main" id="{00000000-0008-0000-0200-00001C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7" name="Text Box 6">
          <a:extLst>
            <a:ext uri="{FF2B5EF4-FFF2-40B4-BE49-F238E27FC236}">
              <a16:creationId xmlns:a16="http://schemas.microsoft.com/office/drawing/2014/main" id="{00000000-0008-0000-0200-00001D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8" name="Text Box 7">
          <a:extLst>
            <a:ext uri="{FF2B5EF4-FFF2-40B4-BE49-F238E27FC236}">
              <a16:creationId xmlns:a16="http://schemas.microsoft.com/office/drawing/2014/main" id="{00000000-0008-0000-0200-00001E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799" name="Text Box 8">
          <a:extLst>
            <a:ext uri="{FF2B5EF4-FFF2-40B4-BE49-F238E27FC236}">
              <a16:creationId xmlns:a16="http://schemas.microsoft.com/office/drawing/2014/main" id="{00000000-0008-0000-0200-00001F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0" name="Text Box 5">
          <a:extLst>
            <a:ext uri="{FF2B5EF4-FFF2-40B4-BE49-F238E27FC236}">
              <a16:creationId xmlns:a16="http://schemas.microsoft.com/office/drawing/2014/main" id="{00000000-0008-0000-0200-000020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1" name="Text Box 6">
          <a:extLst>
            <a:ext uri="{FF2B5EF4-FFF2-40B4-BE49-F238E27FC236}">
              <a16:creationId xmlns:a16="http://schemas.microsoft.com/office/drawing/2014/main" id="{00000000-0008-0000-0200-000021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2" name="Text Box 7">
          <a:extLst>
            <a:ext uri="{FF2B5EF4-FFF2-40B4-BE49-F238E27FC236}">
              <a16:creationId xmlns:a16="http://schemas.microsoft.com/office/drawing/2014/main" id="{00000000-0008-0000-0200-000022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3" name="Text Box 8">
          <a:extLst>
            <a:ext uri="{FF2B5EF4-FFF2-40B4-BE49-F238E27FC236}">
              <a16:creationId xmlns:a16="http://schemas.microsoft.com/office/drawing/2014/main" id="{00000000-0008-0000-0200-000023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4" name="Text Box 10">
          <a:extLst>
            <a:ext uri="{FF2B5EF4-FFF2-40B4-BE49-F238E27FC236}">
              <a16:creationId xmlns:a16="http://schemas.microsoft.com/office/drawing/2014/main" id="{00000000-0008-0000-0200-000024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5" name="Text Box 11">
          <a:extLst>
            <a:ext uri="{FF2B5EF4-FFF2-40B4-BE49-F238E27FC236}">
              <a16:creationId xmlns:a16="http://schemas.microsoft.com/office/drawing/2014/main" id="{00000000-0008-0000-0200-000025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6" name="Text Box 12">
          <a:extLst>
            <a:ext uri="{FF2B5EF4-FFF2-40B4-BE49-F238E27FC236}">
              <a16:creationId xmlns:a16="http://schemas.microsoft.com/office/drawing/2014/main" id="{00000000-0008-0000-0200-000026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7" name="Text Box 13">
          <a:extLst>
            <a:ext uri="{FF2B5EF4-FFF2-40B4-BE49-F238E27FC236}">
              <a16:creationId xmlns:a16="http://schemas.microsoft.com/office/drawing/2014/main" id="{00000000-0008-0000-0200-000027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8" name="Text Box 5">
          <a:extLst>
            <a:ext uri="{FF2B5EF4-FFF2-40B4-BE49-F238E27FC236}">
              <a16:creationId xmlns:a16="http://schemas.microsoft.com/office/drawing/2014/main" id="{00000000-0008-0000-0200-000028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09" name="Text Box 6">
          <a:extLst>
            <a:ext uri="{FF2B5EF4-FFF2-40B4-BE49-F238E27FC236}">
              <a16:creationId xmlns:a16="http://schemas.microsoft.com/office/drawing/2014/main" id="{00000000-0008-0000-0200-000029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10" name="Text Box 7">
          <a:extLst>
            <a:ext uri="{FF2B5EF4-FFF2-40B4-BE49-F238E27FC236}">
              <a16:creationId xmlns:a16="http://schemas.microsoft.com/office/drawing/2014/main" id="{00000000-0008-0000-0200-00002A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11" name="Text Box 8">
          <a:extLst>
            <a:ext uri="{FF2B5EF4-FFF2-40B4-BE49-F238E27FC236}">
              <a16:creationId xmlns:a16="http://schemas.microsoft.com/office/drawing/2014/main" id="{00000000-0008-0000-0200-00002B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12" name="Text Box 5">
          <a:extLst>
            <a:ext uri="{FF2B5EF4-FFF2-40B4-BE49-F238E27FC236}">
              <a16:creationId xmlns:a16="http://schemas.microsoft.com/office/drawing/2014/main" id="{00000000-0008-0000-0200-00002C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13" name="Text Box 6">
          <a:extLst>
            <a:ext uri="{FF2B5EF4-FFF2-40B4-BE49-F238E27FC236}">
              <a16:creationId xmlns:a16="http://schemas.microsoft.com/office/drawing/2014/main" id="{00000000-0008-0000-0200-00002D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14" name="Text Box 7">
          <a:extLst>
            <a:ext uri="{FF2B5EF4-FFF2-40B4-BE49-F238E27FC236}">
              <a16:creationId xmlns:a16="http://schemas.microsoft.com/office/drawing/2014/main" id="{00000000-0008-0000-0200-00002E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15" name="Text Box 8">
          <a:extLst>
            <a:ext uri="{FF2B5EF4-FFF2-40B4-BE49-F238E27FC236}">
              <a16:creationId xmlns:a16="http://schemas.microsoft.com/office/drawing/2014/main" id="{00000000-0008-0000-0200-00002F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16" name="Text Box 20">
          <a:extLst>
            <a:ext uri="{FF2B5EF4-FFF2-40B4-BE49-F238E27FC236}">
              <a16:creationId xmlns:a16="http://schemas.microsoft.com/office/drawing/2014/main" id="{00000000-0008-0000-0200-000030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17" name="Text Box 21">
          <a:extLst>
            <a:ext uri="{FF2B5EF4-FFF2-40B4-BE49-F238E27FC236}">
              <a16:creationId xmlns:a16="http://schemas.microsoft.com/office/drawing/2014/main" id="{00000000-0008-0000-0200-000031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18" name="Text Box 20">
          <a:extLst>
            <a:ext uri="{FF2B5EF4-FFF2-40B4-BE49-F238E27FC236}">
              <a16:creationId xmlns:a16="http://schemas.microsoft.com/office/drawing/2014/main" id="{00000000-0008-0000-0200-000032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19" name="Text Box 21">
          <a:extLst>
            <a:ext uri="{FF2B5EF4-FFF2-40B4-BE49-F238E27FC236}">
              <a16:creationId xmlns:a16="http://schemas.microsoft.com/office/drawing/2014/main" id="{00000000-0008-0000-0200-000033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0" name="Text Box 20">
          <a:extLst>
            <a:ext uri="{FF2B5EF4-FFF2-40B4-BE49-F238E27FC236}">
              <a16:creationId xmlns:a16="http://schemas.microsoft.com/office/drawing/2014/main" id="{00000000-0008-0000-0200-000034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1" name="Text Box 21">
          <a:extLst>
            <a:ext uri="{FF2B5EF4-FFF2-40B4-BE49-F238E27FC236}">
              <a16:creationId xmlns:a16="http://schemas.microsoft.com/office/drawing/2014/main" id="{00000000-0008-0000-0200-000035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2" name="Text Box 20">
          <a:extLst>
            <a:ext uri="{FF2B5EF4-FFF2-40B4-BE49-F238E27FC236}">
              <a16:creationId xmlns:a16="http://schemas.microsoft.com/office/drawing/2014/main" id="{00000000-0008-0000-0200-000036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3" name="Text Box 21">
          <a:extLst>
            <a:ext uri="{FF2B5EF4-FFF2-40B4-BE49-F238E27FC236}">
              <a16:creationId xmlns:a16="http://schemas.microsoft.com/office/drawing/2014/main" id="{00000000-0008-0000-0200-000037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4" name="Text Box 20">
          <a:extLst>
            <a:ext uri="{FF2B5EF4-FFF2-40B4-BE49-F238E27FC236}">
              <a16:creationId xmlns:a16="http://schemas.microsoft.com/office/drawing/2014/main" id="{00000000-0008-0000-0200-000038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5" name="Text Box 21">
          <a:extLst>
            <a:ext uri="{FF2B5EF4-FFF2-40B4-BE49-F238E27FC236}">
              <a16:creationId xmlns:a16="http://schemas.microsoft.com/office/drawing/2014/main" id="{00000000-0008-0000-0200-000039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6" name="Text Box 20">
          <a:extLst>
            <a:ext uri="{FF2B5EF4-FFF2-40B4-BE49-F238E27FC236}">
              <a16:creationId xmlns:a16="http://schemas.microsoft.com/office/drawing/2014/main" id="{00000000-0008-0000-0200-00003A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7" name="Text Box 21">
          <a:extLst>
            <a:ext uri="{FF2B5EF4-FFF2-40B4-BE49-F238E27FC236}">
              <a16:creationId xmlns:a16="http://schemas.microsoft.com/office/drawing/2014/main" id="{00000000-0008-0000-0200-00003B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8" name="Text Box 20">
          <a:extLst>
            <a:ext uri="{FF2B5EF4-FFF2-40B4-BE49-F238E27FC236}">
              <a16:creationId xmlns:a16="http://schemas.microsoft.com/office/drawing/2014/main" id="{00000000-0008-0000-0200-00003C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29" name="Text Box 21">
          <a:extLst>
            <a:ext uri="{FF2B5EF4-FFF2-40B4-BE49-F238E27FC236}">
              <a16:creationId xmlns:a16="http://schemas.microsoft.com/office/drawing/2014/main" id="{00000000-0008-0000-0200-00003D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0" name="Text Box 20">
          <a:extLst>
            <a:ext uri="{FF2B5EF4-FFF2-40B4-BE49-F238E27FC236}">
              <a16:creationId xmlns:a16="http://schemas.microsoft.com/office/drawing/2014/main" id="{00000000-0008-0000-0200-00003E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1" name="Text Box 21">
          <a:extLst>
            <a:ext uri="{FF2B5EF4-FFF2-40B4-BE49-F238E27FC236}">
              <a16:creationId xmlns:a16="http://schemas.microsoft.com/office/drawing/2014/main" id="{00000000-0008-0000-0200-00003F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2" name="Text Box 20">
          <a:extLst>
            <a:ext uri="{FF2B5EF4-FFF2-40B4-BE49-F238E27FC236}">
              <a16:creationId xmlns:a16="http://schemas.microsoft.com/office/drawing/2014/main" id="{00000000-0008-0000-0200-000040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3" name="Text Box 21">
          <a:extLst>
            <a:ext uri="{FF2B5EF4-FFF2-40B4-BE49-F238E27FC236}">
              <a16:creationId xmlns:a16="http://schemas.microsoft.com/office/drawing/2014/main" id="{00000000-0008-0000-0200-000041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4" name="Text Box 20">
          <a:extLst>
            <a:ext uri="{FF2B5EF4-FFF2-40B4-BE49-F238E27FC236}">
              <a16:creationId xmlns:a16="http://schemas.microsoft.com/office/drawing/2014/main" id="{00000000-0008-0000-0200-000042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5" name="Text Box 21">
          <a:extLst>
            <a:ext uri="{FF2B5EF4-FFF2-40B4-BE49-F238E27FC236}">
              <a16:creationId xmlns:a16="http://schemas.microsoft.com/office/drawing/2014/main" id="{00000000-0008-0000-0200-000043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6" name="Text Box 20">
          <a:extLst>
            <a:ext uri="{FF2B5EF4-FFF2-40B4-BE49-F238E27FC236}">
              <a16:creationId xmlns:a16="http://schemas.microsoft.com/office/drawing/2014/main" id="{00000000-0008-0000-0200-000044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7" name="Text Box 21">
          <a:extLst>
            <a:ext uri="{FF2B5EF4-FFF2-40B4-BE49-F238E27FC236}">
              <a16:creationId xmlns:a16="http://schemas.microsoft.com/office/drawing/2014/main" id="{00000000-0008-0000-0200-000045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8" name="Text Box 20">
          <a:extLst>
            <a:ext uri="{FF2B5EF4-FFF2-40B4-BE49-F238E27FC236}">
              <a16:creationId xmlns:a16="http://schemas.microsoft.com/office/drawing/2014/main" id="{00000000-0008-0000-0200-000046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39" name="Text Box 21">
          <a:extLst>
            <a:ext uri="{FF2B5EF4-FFF2-40B4-BE49-F238E27FC236}">
              <a16:creationId xmlns:a16="http://schemas.microsoft.com/office/drawing/2014/main" id="{00000000-0008-0000-0200-000047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0" name="Text Box 20">
          <a:extLst>
            <a:ext uri="{FF2B5EF4-FFF2-40B4-BE49-F238E27FC236}">
              <a16:creationId xmlns:a16="http://schemas.microsoft.com/office/drawing/2014/main" id="{00000000-0008-0000-0200-000048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1" name="Text Box 21">
          <a:extLst>
            <a:ext uri="{FF2B5EF4-FFF2-40B4-BE49-F238E27FC236}">
              <a16:creationId xmlns:a16="http://schemas.microsoft.com/office/drawing/2014/main" id="{00000000-0008-0000-0200-000049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2" name="Text Box 20">
          <a:extLst>
            <a:ext uri="{FF2B5EF4-FFF2-40B4-BE49-F238E27FC236}">
              <a16:creationId xmlns:a16="http://schemas.microsoft.com/office/drawing/2014/main" id="{00000000-0008-0000-0200-00004A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3" name="Text Box 21">
          <a:extLst>
            <a:ext uri="{FF2B5EF4-FFF2-40B4-BE49-F238E27FC236}">
              <a16:creationId xmlns:a16="http://schemas.microsoft.com/office/drawing/2014/main" id="{00000000-0008-0000-0200-00004B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4" name="Text Box 20">
          <a:extLst>
            <a:ext uri="{FF2B5EF4-FFF2-40B4-BE49-F238E27FC236}">
              <a16:creationId xmlns:a16="http://schemas.microsoft.com/office/drawing/2014/main" id="{00000000-0008-0000-0200-00004C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5" name="Text Box 21">
          <a:extLst>
            <a:ext uri="{FF2B5EF4-FFF2-40B4-BE49-F238E27FC236}">
              <a16:creationId xmlns:a16="http://schemas.microsoft.com/office/drawing/2014/main" id="{00000000-0008-0000-0200-00004D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6" name="Text Box 20">
          <a:extLst>
            <a:ext uri="{FF2B5EF4-FFF2-40B4-BE49-F238E27FC236}">
              <a16:creationId xmlns:a16="http://schemas.microsoft.com/office/drawing/2014/main" id="{00000000-0008-0000-0200-00004E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7" name="Text Box 21">
          <a:extLst>
            <a:ext uri="{FF2B5EF4-FFF2-40B4-BE49-F238E27FC236}">
              <a16:creationId xmlns:a16="http://schemas.microsoft.com/office/drawing/2014/main" id="{00000000-0008-0000-0200-00004F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8" name="Text Box 20">
          <a:extLst>
            <a:ext uri="{FF2B5EF4-FFF2-40B4-BE49-F238E27FC236}">
              <a16:creationId xmlns:a16="http://schemas.microsoft.com/office/drawing/2014/main" id="{00000000-0008-0000-0200-000050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49" name="Text Box 21">
          <a:extLst>
            <a:ext uri="{FF2B5EF4-FFF2-40B4-BE49-F238E27FC236}">
              <a16:creationId xmlns:a16="http://schemas.microsoft.com/office/drawing/2014/main" id="{00000000-0008-0000-0200-000051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50" name="Text Box 20">
          <a:extLst>
            <a:ext uri="{FF2B5EF4-FFF2-40B4-BE49-F238E27FC236}">
              <a16:creationId xmlns:a16="http://schemas.microsoft.com/office/drawing/2014/main" id="{00000000-0008-0000-0200-000052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51" name="Text Box 21">
          <a:extLst>
            <a:ext uri="{FF2B5EF4-FFF2-40B4-BE49-F238E27FC236}">
              <a16:creationId xmlns:a16="http://schemas.microsoft.com/office/drawing/2014/main" id="{00000000-0008-0000-0200-000053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52" name="Text Box 20">
          <a:extLst>
            <a:ext uri="{FF2B5EF4-FFF2-40B4-BE49-F238E27FC236}">
              <a16:creationId xmlns:a16="http://schemas.microsoft.com/office/drawing/2014/main" id="{00000000-0008-0000-0200-000054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53" name="Text Box 21">
          <a:extLst>
            <a:ext uri="{FF2B5EF4-FFF2-40B4-BE49-F238E27FC236}">
              <a16:creationId xmlns:a16="http://schemas.microsoft.com/office/drawing/2014/main" id="{00000000-0008-0000-0200-000055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54" name="Text Box 20">
          <a:extLst>
            <a:ext uri="{FF2B5EF4-FFF2-40B4-BE49-F238E27FC236}">
              <a16:creationId xmlns:a16="http://schemas.microsoft.com/office/drawing/2014/main" id="{00000000-0008-0000-0200-000056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55" name="Text Box 21">
          <a:extLst>
            <a:ext uri="{FF2B5EF4-FFF2-40B4-BE49-F238E27FC236}">
              <a16:creationId xmlns:a16="http://schemas.microsoft.com/office/drawing/2014/main" id="{00000000-0008-0000-0200-000057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56" name="Text Box 20">
          <a:extLst>
            <a:ext uri="{FF2B5EF4-FFF2-40B4-BE49-F238E27FC236}">
              <a16:creationId xmlns:a16="http://schemas.microsoft.com/office/drawing/2014/main" id="{00000000-0008-0000-0200-000058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76200</xdr:colOff>
      <xdr:row>275</xdr:row>
      <xdr:rowOff>200025</xdr:rowOff>
    </xdr:to>
    <xdr:sp macro="" textlink="">
      <xdr:nvSpPr>
        <xdr:cNvPr id="857" name="Text Box 21">
          <a:extLst>
            <a:ext uri="{FF2B5EF4-FFF2-40B4-BE49-F238E27FC236}">
              <a16:creationId xmlns:a16="http://schemas.microsoft.com/office/drawing/2014/main" id="{00000000-0008-0000-0200-000059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58" name="Text Box 5">
          <a:extLst>
            <a:ext uri="{FF2B5EF4-FFF2-40B4-BE49-F238E27FC236}">
              <a16:creationId xmlns:a16="http://schemas.microsoft.com/office/drawing/2014/main" id="{00000000-0008-0000-0200-00005A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59" name="Text Box 6">
          <a:extLst>
            <a:ext uri="{FF2B5EF4-FFF2-40B4-BE49-F238E27FC236}">
              <a16:creationId xmlns:a16="http://schemas.microsoft.com/office/drawing/2014/main" id="{00000000-0008-0000-0200-00005B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0" name="Text Box 7">
          <a:extLst>
            <a:ext uri="{FF2B5EF4-FFF2-40B4-BE49-F238E27FC236}">
              <a16:creationId xmlns:a16="http://schemas.microsoft.com/office/drawing/2014/main" id="{00000000-0008-0000-0200-00005C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1" name="Text Box 8">
          <a:extLst>
            <a:ext uri="{FF2B5EF4-FFF2-40B4-BE49-F238E27FC236}">
              <a16:creationId xmlns:a16="http://schemas.microsoft.com/office/drawing/2014/main" id="{00000000-0008-0000-0200-00005D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2" name="Text Box 10">
          <a:extLst>
            <a:ext uri="{FF2B5EF4-FFF2-40B4-BE49-F238E27FC236}">
              <a16:creationId xmlns:a16="http://schemas.microsoft.com/office/drawing/2014/main" id="{00000000-0008-0000-0200-00005E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3" name="Text Box 11">
          <a:extLst>
            <a:ext uri="{FF2B5EF4-FFF2-40B4-BE49-F238E27FC236}">
              <a16:creationId xmlns:a16="http://schemas.microsoft.com/office/drawing/2014/main" id="{00000000-0008-0000-0200-00005F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4" name="Text Box 12">
          <a:extLst>
            <a:ext uri="{FF2B5EF4-FFF2-40B4-BE49-F238E27FC236}">
              <a16:creationId xmlns:a16="http://schemas.microsoft.com/office/drawing/2014/main" id="{00000000-0008-0000-0200-000060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5" name="Text Box 13">
          <a:extLst>
            <a:ext uri="{FF2B5EF4-FFF2-40B4-BE49-F238E27FC236}">
              <a16:creationId xmlns:a16="http://schemas.microsoft.com/office/drawing/2014/main" id="{00000000-0008-0000-0200-000061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6" name="Text Box 5">
          <a:extLst>
            <a:ext uri="{FF2B5EF4-FFF2-40B4-BE49-F238E27FC236}">
              <a16:creationId xmlns:a16="http://schemas.microsoft.com/office/drawing/2014/main" id="{00000000-0008-0000-0200-000062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7" name="Text Box 6">
          <a:extLst>
            <a:ext uri="{FF2B5EF4-FFF2-40B4-BE49-F238E27FC236}">
              <a16:creationId xmlns:a16="http://schemas.microsoft.com/office/drawing/2014/main" id="{00000000-0008-0000-0200-000063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8" name="Text Box 7">
          <a:extLst>
            <a:ext uri="{FF2B5EF4-FFF2-40B4-BE49-F238E27FC236}">
              <a16:creationId xmlns:a16="http://schemas.microsoft.com/office/drawing/2014/main" id="{00000000-0008-0000-0200-000064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69" name="Text Box 8">
          <a:extLst>
            <a:ext uri="{FF2B5EF4-FFF2-40B4-BE49-F238E27FC236}">
              <a16:creationId xmlns:a16="http://schemas.microsoft.com/office/drawing/2014/main" id="{00000000-0008-0000-0200-000065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0" name="Text Box 5">
          <a:extLst>
            <a:ext uri="{FF2B5EF4-FFF2-40B4-BE49-F238E27FC236}">
              <a16:creationId xmlns:a16="http://schemas.microsoft.com/office/drawing/2014/main" id="{00000000-0008-0000-0200-000066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1" name="Text Box 6">
          <a:extLst>
            <a:ext uri="{FF2B5EF4-FFF2-40B4-BE49-F238E27FC236}">
              <a16:creationId xmlns:a16="http://schemas.microsoft.com/office/drawing/2014/main" id="{00000000-0008-0000-0200-000067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2" name="Text Box 7">
          <a:extLst>
            <a:ext uri="{FF2B5EF4-FFF2-40B4-BE49-F238E27FC236}">
              <a16:creationId xmlns:a16="http://schemas.microsoft.com/office/drawing/2014/main" id="{00000000-0008-0000-0200-000068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3" name="Text Box 8">
          <a:extLst>
            <a:ext uri="{FF2B5EF4-FFF2-40B4-BE49-F238E27FC236}">
              <a16:creationId xmlns:a16="http://schemas.microsoft.com/office/drawing/2014/main" id="{00000000-0008-0000-0200-000069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4" name="Text Box 5">
          <a:extLst>
            <a:ext uri="{FF2B5EF4-FFF2-40B4-BE49-F238E27FC236}">
              <a16:creationId xmlns:a16="http://schemas.microsoft.com/office/drawing/2014/main" id="{00000000-0008-0000-0200-00006A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5" name="Text Box 6">
          <a:extLst>
            <a:ext uri="{FF2B5EF4-FFF2-40B4-BE49-F238E27FC236}">
              <a16:creationId xmlns:a16="http://schemas.microsoft.com/office/drawing/2014/main" id="{00000000-0008-0000-0200-00006B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6" name="Text Box 7">
          <a:extLst>
            <a:ext uri="{FF2B5EF4-FFF2-40B4-BE49-F238E27FC236}">
              <a16:creationId xmlns:a16="http://schemas.microsoft.com/office/drawing/2014/main" id="{00000000-0008-0000-0200-00006C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7" name="Text Box 8">
          <a:extLst>
            <a:ext uri="{FF2B5EF4-FFF2-40B4-BE49-F238E27FC236}">
              <a16:creationId xmlns:a16="http://schemas.microsoft.com/office/drawing/2014/main" id="{00000000-0008-0000-0200-00006D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8" name="Text Box 10">
          <a:extLst>
            <a:ext uri="{FF2B5EF4-FFF2-40B4-BE49-F238E27FC236}">
              <a16:creationId xmlns:a16="http://schemas.microsoft.com/office/drawing/2014/main" id="{00000000-0008-0000-0200-00006E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79" name="Text Box 11">
          <a:extLst>
            <a:ext uri="{FF2B5EF4-FFF2-40B4-BE49-F238E27FC236}">
              <a16:creationId xmlns:a16="http://schemas.microsoft.com/office/drawing/2014/main" id="{00000000-0008-0000-0200-00006F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0" name="Text Box 12">
          <a:extLst>
            <a:ext uri="{FF2B5EF4-FFF2-40B4-BE49-F238E27FC236}">
              <a16:creationId xmlns:a16="http://schemas.microsoft.com/office/drawing/2014/main" id="{00000000-0008-0000-0200-000070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1" name="Text Box 13">
          <a:extLst>
            <a:ext uri="{FF2B5EF4-FFF2-40B4-BE49-F238E27FC236}">
              <a16:creationId xmlns:a16="http://schemas.microsoft.com/office/drawing/2014/main" id="{00000000-0008-0000-0200-000071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2" name="Text Box 5">
          <a:extLst>
            <a:ext uri="{FF2B5EF4-FFF2-40B4-BE49-F238E27FC236}">
              <a16:creationId xmlns:a16="http://schemas.microsoft.com/office/drawing/2014/main" id="{00000000-0008-0000-0200-000072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3" name="Text Box 6">
          <a:extLst>
            <a:ext uri="{FF2B5EF4-FFF2-40B4-BE49-F238E27FC236}">
              <a16:creationId xmlns:a16="http://schemas.microsoft.com/office/drawing/2014/main" id="{00000000-0008-0000-0200-000073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4" name="Text Box 7">
          <a:extLst>
            <a:ext uri="{FF2B5EF4-FFF2-40B4-BE49-F238E27FC236}">
              <a16:creationId xmlns:a16="http://schemas.microsoft.com/office/drawing/2014/main" id="{00000000-0008-0000-0200-000074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5" name="Text Box 8">
          <a:extLst>
            <a:ext uri="{FF2B5EF4-FFF2-40B4-BE49-F238E27FC236}">
              <a16:creationId xmlns:a16="http://schemas.microsoft.com/office/drawing/2014/main" id="{00000000-0008-0000-0200-000075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6" name="Text Box 5">
          <a:extLst>
            <a:ext uri="{FF2B5EF4-FFF2-40B4-BE49-F238E27FC236}">
              <a16:creationId xmlns:a16="http://schemas.microsoft.com/office/drawing/2014/main" id="{00000000-0008-0000-0200-000076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7" name="Text Box 6">
          <a:extLst>
            <a:ext uri="{FF2B5EF4-FFF2-40B4-BE49-F238E27FC236}">
              <a16:creationId xmlns:a16="http://schemas.microsoft.com/office/drawing/2014/main" id="{00000000-0008-0000-0200-000077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8" name="Text Box 7">
          <a:extLst>
            <a:ext uri="{FF2B5EF4-FFF2-40B4-BE49-F238E27FC236}">
              <a16:creationId xmlns:a16="http://schemas.microsoft.com/office/drawing/2014/main" id="{00000000-0008-0000-0200-000078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95250</xdr:colOff>
      <xdr:row>275</xdr:row>
      <xdr:rowOff>28575</xdr:rowOff>
    </xdr:to>
    <xdr:sp macro="" textlink="">
      <xdr:nvSpPr>
        <xdr:cNvPr id="889" name="Text Box 8">
          <a:extLst>
            <a:ext uri="{FF2B5EF4-FFF2-40B4-BE49-F238E27FC236}">
              <a16:creationId xmlns:a16="http://schemas.microsoft.com/office/drawing/2014/main" id="{00000000-0008-0000-0200-000079030000}"/>
            </a:ext>
          </a:extLst>
        </xdr:cNvPr>
        <xdr:cNvSpPr txBox="1">
          <a:spLocks noChangeArrowheads="1"/>
        </xdr:cNvSpPr>
      </xdr:nvSpPr>
      <xdr:spPr bwMode="auto">
        <a:xfrm>
          <a:off x="0" y="13735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0" name="Text Box 20">
          <a:extLst>
            <a:ext uri="{FF2B5EF4-FFF2-40B4-BE49-F238E27FC236}">
              <a16:creationId xmlns:a16="http://schemas.microsoft.com/office/drawing/2014/main" id="{00000000-0008-0000-0200-00007A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1" name="Text Box 21">
          <a:extLst>
            <a:ext uri="{FF2B5EF4-FFF2-40B4-BE49-F238E27FC236}">
              <a16:creationId xmlns:a16="http://schemas.microsoft.com/office/drawing/2014/main" id="{00000000-0008-0000-0200-00007B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2" name="Text Box 20">
          <a:extLst>
            <a:ext uri="{FF2B5EF4-FFF2-40B4-BE49-F238E27FC236}">
              <a16:creationId xmlns:a16="http://schemas.microsoft.com/office/drawing/2014/main" id="{00000000-0008-0000-0200-00007C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3" name="Text Box 21">
          <a:extLst>
            <a:ext uri="{FF2B5EF4-FFF2-40B4-BE49-F238E27FC236}">
              <a16:creationId xmlns:a16="http://schemas.microsoft.com/office/drawing/2014/main" id="{00000000-0008-0000-0200-00007D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4" name="Text Box 20">
          <a:extLst>
            <a:ext uri="{FF2B5EF4-FFF2-40B4-BE49-F238E27FC236}">
              <a16:creationId xmlns:a16="http://schemas.microsoft.com/office/drawing/2014/main" id="{00000000-0008-0000-0200-00007E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5" name="Text Box 21">
          <a:extLst>
            <a:ext uri="{FF2B5EF4-FFF2-40B4-BE49-F238E27FC236}">
              <a16:creationId xmlns:a16="http://schemas.microsoft.com/office/drawing/2014/main" id="{00000000-0008-0000-0200-00007F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6" name="Text Box 20">
          <a:extLst>
            <a:ext uri="{FF2B5EF4-FFF2-40B4-BE49-F238E27FC236}">
              <a16:creationId xmlns:a16="http://schemas.microsoft.com/office/drawing/2014/main" id="{00000000-0008-0000-0200-000080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7" name="Text Box 21">
          <a:extLst>
            <a:ext uri="{FF2B5EF4-FFF2-40B4-BE49-F238E27FC236}">
              <a16:creationId xmlns:a16="http://schemas.microsoft.com/office/drawing/2014/main" id="{00000000-0008-0000-0200-000081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8" name="Text Box 20">
          <a:extLst>
            <a:ext uri="{FF2B5EF4-FFF2-40B4-BE49-F238E27FC236}">
              <a16:creationId xmlns:a16="http://schemas.microsoft.com/office/drawing/2014/main" id="{00000000-0008-0000-0200-000082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899" name="Text Box 21">
          <a:extLst>
            <a:ext uri="{FF2B5EF4-FFF2-40B4-BE49-F238E27FC236}">
              <a16:creationId xmlns:a16="http://schemas.microsoft.com/office/drawing/2014/main" id="{00000000-0008-0000-0200-000083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0" name="Text Box 20">
          <a:extLst>
            <a:ext uri="{FF2B5EF4-FFF2-40B4-BE49-F238E27FC236}">
              <a16:creationId xmlns:a16="http://schemas.microsoft.com/office/drawing/2014/main" id="{00000000-0008-0000-0200-000084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1" name="Text Box 21">
          <a:extLst>
            <a:ext uri="{FF2B5EF4-FFF2-40B4-BE49-F238E27FC236}">
              <a16:creationId xmlns:a16="http://schemas.microsoft.com/office/drawing/2014/main" id="{00000000-0008-0000-0200-000085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2" name="Text Box 20">
          <a:extLst>
            <a:ext uri="{FF2B5EF4-FFF2-40B4-BE49-F238E27FC236}">
              <a16:creationId xmlns:a16="http://schemas.microsoft.com/office/drawing/2014/main" id="{00000000-0008-0000-0200-000086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3" name="Text Box 21">
          <a:extLst>
            <a:ext uri="{FF2B5EF4-FFF2-40B4-BE49-F238E27FC236}">
              <a16:creationId xmlns:a16="http://schemas.microsoft.com/office/drawing/2014/main" id="{00000000-0008-0000-0200-000087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4" name="Text Box 20">
          <a:extLst>
            <a:ext uri="{FF2B5EF4-FFF2-40B4-BE49-F238E27FC236}">
              <a16:creationId xmlns:a16="http://schemas.microsoft.com/office/drawing/2014/main" id="{00000000-0008-0000-0200-000088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5" name="Text Box 21">
          <a:extLst>
            <a:ext uri="{FF2B5EF4-FFF2-40B4-BE49-F238E27FC236}">
              <a16:creationId xmlns:a16="http://schemas.microsoft.com/office/drawing/2014/main" id="{00000000-0008-0000-0200-000089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6" name="Text Box 20">
          <a:extLst>
            <a:ext uri="{FF2B5EF4-FFF2-40B4-BE49-F238E27FC236}">
              <a16:creationId xmlns:a16="http://schemas.microsoft.com/office/drawing/2014/main" id="{00000000-0008-0000-0200-00008A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7" name="Text Box 21">
          <a:extLst>
            <a:ext uri="{FF2B5EF4-FFF2-40B4-BE49-F238E27FC236}">
              <a16:creationId xmlns:a16="http://schemas.microsoft.com/office/drawing/2014/main" id="{00000000-0008-0000-0200-00008B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8" name="Text Box 20">
          <a:extLst>
            <a:ext uri="{FF2B5EF4-FFF2-40B4-BE49-F238E27FC236}">
              <a16:creationId xmlns:a16="http://schemas.microsoft.com/office/drawing/2014/main" id="{00000000-0008-0000-0200-00008C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09" name="Text Box 21">
          <a:extLst>
            <a:ext uri="{FF2B5EF4-FFF2-40B4-BE49-F238E27FC236}">
              <a16:creationId xmlns:a16="http://schemas.microsoft.com/office/drawing/2014/main" id="{00000000-0008-0000-0200-00008D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0" name="Text Box 20">
          <a:extLst>
            <a:ext uri="{FF2B5EF4-FFF2-40B4-BE49-F238E27FC236}">
              <a16:creationId xmlns:a16="http://schemas.microsoft.com/office/drawing/2014/main" id="{00000000-0008-0000-0200-00008E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1" name="Text Box 21">
          <a:extLst>
            <a:ext uri="{FF2B5EF4-FFF2-40B4-BE49-F238E27FC236}">
              <a16:creationId xmlns:a16="http://schemas.microsoft.com/office/drawing/2014/main" id="{00000000-0008-0000-0200-00008F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2" name="Text Box 20">
          <a:extLst>
            <a:ext uri="{FF2B5EF4-FFF2-40B4-BE49-F238E27FC236}">
              <a16:creationId xmlns:a16="http://schemas.microsoft.com/office/drawing/2014/main" id="{00000000-0008-0000-0200-000090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3" name="Text Box 21">
          <a:extLst>
            <a:ext uri="{FF2B5EF4-FFF2-40B4-BE49-F238E27FC236}">
              <a16:creationId xmlns:a16="http://schemas.microsoft.com/office/drawing/2014/main" id="{00000000-0008-0000-0200-000091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4" name="Text Box 20">
          <a:extLst>
            <a:ext uri="{FF2B5EF4-FFF2-40B4-BE49-F238E27FC236}">
              <a16:creationId xmlns:a16="http://schemas.microsoft.com/office/drawing/2014/main" id="{00000000-0008-0000-0200-000092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5" name="Text Box 21">
          <a:extLst>
            <a:ext uri="{FF2B5EF4-FFF2-40B4-BE49-F238E27FC236}">
              <a16:creationId xmlns:a16="http://schemas.microsoft.com/office/drawing/2014/main" id="{00000000-0008-0000-0200-000093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6" name="Text Box 20">
          <a:extLst>
            <a:ext uri="{FF2B5EF4-FFF2-40B4-BE49-F238E27FC236}">
              <a16:creationId xmlns:a16="http://schemas.microsoft.com/office/drawing/2014/main" id="{00000000-0008-0000-0200-000094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7" name="Text Box 21">
          <a:extLst>
            <a:ext uri="{FF2B5EF4-FFF2-40B4-BE49-F238E27FC236}">
              <a16:creationId xmlns:a16="http://schemas.microsoft.com/office/drawing/2014/main" id="{00000000-0008-0000-0200-000095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8" name="Text Box 20">
          <a:extLst>
            <a:ext uri="{FF2B5EF4-FFF2-40B4-BE49-F238E27FC236}">
              <a16:creationId xmlns:a16="http://schemas.microsoft.com/office/drawing/2014/main" id="{00000000-0008-0000-0200-000096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19" name="Text Box 21">
          <a:extLst>
            <a:ext uri="{FF2B5EF4-FFF2-40B4-BE49-F238E27FC236}">
              <a16:creationId xmlns:a16="http://schemas.microsoft.com/office/drawing/2014/main" id="{00000000-0008-0000-0200-000097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0" name="Text Box 20">
          <a:extLst>
            <a:ext uri="{FF2B5EF4-FFF2-40B4-BE49-F238E27FC236}">
              <a16:creationId xmlns:a16="http://schemas.microsoft.com/office/drawing/2014/main" id="{00000000-0008-0000-0200-000098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1" name="Text Box 21">
          <a:extLst>
            <a:ext uri="{FF2B5EF4-FFF2-40B4-BE49-F238E27FC236}">
              <a16:creationId xmlns:a16="http://schemas.microsoft.com/office/drawing/2014/main" id="{00000000-0008-0000-0200-000099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2" name="Text Box 20">
          <a:extLst>
            <a:ext uri="{FF2B5EF4-FFF2-40B4-BE49-F238E27FC236}">
              <a16:creationId xmlns:a16="http://schemas.microsoft.com/office/drawing/2014/main" id="{00000000-0008-0000-0200-00009A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3" name="Text Box 21">
          <a:extLst>
            <a:ext uri="{FF2B5EF4-FFF2-40B4-BE49-F238E27FC236}">
              <a16:creationId xmlns:a16="http://schemas.microsoft.com/office/drawing/2014/main" id="{00000000-0008-0000-0200-00009B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4" name="Text Box 20">
          <a:extLst>
            <a:ext uri="{FF2B5EF4-FFF2-40B4-BE49-F238E27FC236}">
              <a16:creationId xmlns:a16="http://schemas.microsoft.com/office/drawing/2014/main" id="{00000000-0008-0000-0200-00009C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5" name="Text Box 21">
          <a:extLst>
            <a:ext uri="{FF2B5EF4-FFF2-40B4-BE49-F238E27FC236}">
              <a16:creationId xmlns:a16="http://schemas.microsoft.com/office/drawing/2014/main" id="{00000000-0008-0000-0200-00009D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6" name="Text Box 20">
          <a:extLst>
            <a:ext uri="{FF2B5EF4-FFF2-40B4-BE49-F238E27FC236}">
              <a16:creationId xmlns:a16="http://schemas.microsoft.com/office/drawing/2014/main" id="{00000000-0008-0000-0200-00009E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7" name="Text Box 21">
          <a:extLst>
            <a:ext uri="{FF2B5EF4-FFF2-40B4-BE49-F238E27FC236}">
              <a16:creationId xmlns:a16="http://schemas.microsoft.com/office/drawing/2014/main" id="{00000000-0008-0000-0200-00009F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8" name="Text Box 20">
          <a:extLst>
            <a:ext uri="{FF2B5EF4-FFF2-40B4-BE49-F238E27FC236}">
              <a16:creationId xmlns:a16="http://schemas.microsoft.com/office/drawing/2014/main" id="{00000000-0008-0000-0200-0000A0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29" name="Text Box 21">
          <a:extLst>
            <a:ext uri="{FF2B5EF4-FFF2-40B4-BE49-F238E27FC236}">
              <a16:creationId xmlns:a16="http://schemas.microsoft.com/office/drawing/2014/main" id="{00000000-0008-0000-0200-0000A1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30" name="Text Box 20">
          <a:extLst>
            <a:ext uri="{FF2B5EF4-FFF2-40B4-BE49-F238E27FC236}">
              <a16:creationId xmlns:a16="http://schemas.microsoft.com/office/drawing/2014/main" id="{00000000-0008-0000-0200-0000A2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275</xdr:row>
      <xdr:rowOff>0</xdr:rowOff>
    </xdr:from>
    <xdr:to>
      <xdr:col>2</xdr:col>
      <xdr:colOff>76200</xdr:colOff>
      <xdr:row>275</xdr:row>
      <xdr:rowOff>200025</xdr:rowOff>
    </xdr:to>
    <xdr:sp macro="" textlink="">
      <xdr:nvSpPr>
        <xdr:cNvPr id="931" name="Text Box 21">
          <a:extLst>
            <a:ext uri="{FF2B5EF4-FFF2-40B4-BE49-F238E27FC236}">
              <a16:creationId xmlns:a16="http://schemas.microsoft.com/office/drawing/2014/main" id="{00000000-0008-0000-0200-0000A3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32" name="Text Box 5">
          <a:extLst>
            <a:ext uri="{FF2B5EF4-FFF2-40B4-BE49-F238E27FC236}">
              <a16:creationId xmlns:a16="http://schemas.microsoft.com/office/drawing/2014/main" id="{00000000-0008-0000-0200-0000A4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33" name="Text Box 6">
          <a:extLst>
            <a:ext uri="{FF2B5EF4-FFF2-40B4-BE49-F238E27FC236}">
              <a16:creationId xmlns:a16="http://schemas.microsoft.com/office/drawing/2014/main" id="{00000000-0008-0000-0200-0000A5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34" name="Text Box 7">
          <a:extLst>
            <a:ext uri="{FF2B5EF4-FFF2-40B4-BE49-F238E27FC236}">
              <a16:creationId xmlns:a16="http://schemas.microsoft.com/office/drawing/2014/main" id="{00000000-0008-0000-0200-0000A6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35" name="Text Box 8">
          <a:extLst>
            <a:ext uri="{FF2B5EF4-FFF2-40B4-BE49-F238E27FC236}">
              <a16:creationId xmlns:a16="http://schemas.microsoft.com/office/drawing/2014/main" id="{00000000-0008-0000-0200-0000A7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36" name="Text Box 10">
          <a:extLst>
            <a:ext uri="{FF2B5EF4-FFF2-40B4-BE49-F238E27FC236}">
              <a16:creationId xmlns:a16="http://schemas.microsoft.com/office/drawing/2014/main" id="{00000000-0008-0000-0200-0000A8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37" name="Text Box 11">
          <a:extLst>
            <a:ext uri="{FF2B5EF4-FFF2-40B4-BE49-F238E27FC236}">
              <a16:creationId xmlns:a16="http://schemas.microsoft.com/office/drawing/2014/main" id="{00000000-0008-0000-0200-0000A9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38" name="Text Box 12">
          <a:extLst>
            <a:ext uri="{FF2B5EF4-FFF2-40B4-BE49-F238E27FC236}">
              <a16:creationId xmlns:a16="http://schemas.microsoft.com/office/drawing/2014/main" id="{00000000-0008-0000-0200-0000AA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39" name="Text Box 13">
          <a:extLst>
            <a:ext uri="{FF2B5EF4-FFF2-40B4-BE49-F238E27FC236}">
              <a16:creationId xmlns:a16="http://schemas.microsoft.com/office/drawing/2014/main" id="{00000000-0008-0000-0200-0000AB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0" name="Text Box 5">
          <a:extLst>
            <a:ext uri="{FF2B5EF4-FFF2-40B4-BE49-F238E27FC236}">
              <a16:creationId xmlns:a16="http://schemas.microsoft.com/office/drawing/2014/main" id="{00000000-0008-0000-0200-0000AC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1" name="Text Box 6">
          <a:extLst>
            <a:ext uri="{FF2B5EF4-FFF2-40B4-BE49-F238E27FC236}">
              <a16:creationId xmlns:a16="http://schemas.microsoft.com/office/drawing/2014/main" id="{00000000-0008-0000-0200-0000AD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2" name="Text Box 7">
          <a:extLst>
            <a:ext uri="{FF2B5EF4-FFF2-40B4-BE49-F238E27FC236}">
              <a16:creationId xmlns:a16="http://schemas.microsoft.com/office/drawing/2014/main" id="{00000000-0008-0000-0200-0000AE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3" name="Text Box 8">
          <a:extLst>
            <a:ext uri="{FF2B5EF4-FFF2-40B4-BE49-F238E27FC236}">
              <a16:creationId xmlns:a16="http://schemas.microsoft.com/office/drawing/2014/main" id="{00000000-0008-0000-0200-0000AF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4" name="Text Box 5">
          <a:extLst>
            <a:ext uri="{FF2B5EF4-FFF2-40B4-BE49-F238E27FC236}">
              <a16:creationId xmlns:a16="http://schemas.microsoft.com/office/drawing/2014/main" id="{00000000-0008-0000-0200-0000B0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5" name="Text Box 6">
          <a:extLst>
            <a:ext uri="{FF2B5EF4-FFF2-40B4-BE49-F238E27FC236}">
              <a16:creationId xmlns:a16="http://schemas.microsoft.com/office/drawing/2014/main" id="{00000000-0008-0000-0200-0000B1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6" name="Text Box 7">
          <a:extLst>
            <a:ext uri="{FF2B5EF4-FFF2-40B4-BE49-F238E27FC236}">
              <a16:creationId xmlns:a16="http://schemas.microsoft.com/office/drawing/2014/main" id="{00000000-0008-0000-0200-0000B2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7" name="Text Box 8">
          <a:extLst>
            <a:ext uri="{FF2B5EF4-FFF2-40B4-BE49-F238E27FC236}">
              <a16:creationId xmlns:a16="http://schemas.microsoft.com/office/drawing/2014/main" id="{00000000-0008-0000-0200-0000B3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8" name="Text Box 5">
          <a:extLst>
            <a:ext uri="{FF2B5EF4-FFF2-40B4-BE49-F238E27FC236}">
              <a16:creationId xmlns:a16="http://schemas.microsoft.com/office/drawing/2014/main" id="{00000000-0008-0000-0200-0000B4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49" name="Text Box 6">
          <a:extLst>
            <a:ext uri="{FF2B5EF4-FFF2-40B4-BE49-F238E27FC236}">
              <a16:creationId xmlns:a16="http://schemas.microsoft.com/office/drawing/2014/main" id="{00000000-0008-0000-0200-0000B5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0" name="Text Box 7">
          <a:extLst>
            <a:ext uri="{FF2B5EF4-FFF2-40B4-BE49-F238E27FC236}">
              <a16:creationId xmlns:a16="http://schemas.microsoft.com/office/drawing/2014/main" id="{00000000-0008-0000-0200-0000B6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1" name="Text Box 8">
          <a:extLst>
            <a:ext uri="{FF2B5EF4-FFF2-40B4-BE49-F238E27FC236}">
              <a16:creationId xmlns:a16="http://schemas.microsoft.com/office/drawing/2014/main" id="{00000000-0008-0000-0200-0000B7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2" name="Text Box 10">
          <a:extLst>
            <a:ext uri="{FF2B5EF4-FFF2-40B4-BE49-F238E27FC236}">
              <a16:creationId xmlns:a16="http://schemas.microsoft.com/office/drawing/2014/main" id="{00000000-0008-0000-0200-0000B8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3" name="Text Box 11">
          <a:extLst>
            <a:ext uri="{FF2B5EF4-FFF2-40B4-BE49-F238E27FC236}">
              <a16:creationId xmlns:a16="http://schemas.microsoft.com/office/drawing/2014/main" id="{00000000-0008-0000-0200-0000B9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4" name="Text Box 12">
          <a:extLst>
            <a:ext uri="{FF2B5EF4-FFF2-40B4-BE49-F238E27FC236}">
              <a16:creationId xmlns:a16="http://schemas.microsoft.com/office/drawing/2014/main" id="{00000000-0008-0000-0200-0000BA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5" name="Text Box 13">
          <a:extLst>
            <a:ext uri="{FF2B5EF4-FFF2-40B4-BE49-F238E27FC236}">
              <a16:creationId xmlns:a16="http://schemas.microsoft.com/office/drawing/2014/main" id="{00000000-0008-0000-0200-0000BB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6" name="Text Box 5">
          <a:extLst>
            <a:ext uri="{FF2B5EF4-FFF2-40B4-BE49-F238E27FC236}">
              <a16:creationId xmlns:a16="http://schemas.microsoft.com/office/drawing/2014/main" id="{00000000-0008-0000-0200-0000BC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7" name="Text Box 6">
          <a:extLst>
            <a:ext uri="{FF2B5EF4-FFF2-40B4-BE49-F238E27FC236}">
              <a16:creationId xmlns:a16="http://schemas.microsoft.com/office/drawing/2014/main" id="{00000000-0008-0000-0200-0000BD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8" name="Text Box 7">
          <a:extLst>
            <a:ext uri="{FF2B5EF4-FFF2-40B4-BE49-F238E27FC236}">
              <a16:creationId xmlns:a16="http://schemas.microsoft.com/office/drawing/2014/main" id="{00000000-0008-0000-0200-0000BE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59" name="Text Box 8">
          <a:extLst>
            <a:ext uri="{FF2B5EF4-FFF2-40B4-BE49-F238E27FC236}">
              <a16:creationId xmlns:a16="http://schemas.microsoft.com/office/drawing/2014/main" id="{00000000-0008-0000-0200-0000BF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60" name="Text Box 5">
          <a:extLst>
            <a:ext uri="{FF2B5EF4-FFF2-40B4-BE49-F238E27FC236}">
              <a16:creationId xmlns:a16="http://schemas.microsoft.com/office/drawing/2014/main" id="{00000000-0008-0000-0200-0000C0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61" name="Text Box 6">
          <a:extLst>
            <a:ext uri="{FF2B5EF4-FFF2-40B4-BE49-F238E27FC236}">
              <a16:creationId xmlns:a16="http://schemas.microsoft.com/office/drawing/2014/main" id="{00000000-0008-0000-0200-0000C1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62" name="Text Box 7">
          <a:extLst>
            <a:ext uri="{FF2B5EF4-FFF2-40B4-BE49-F238E27FC236}">
              <a16:creationId xmlns:a16="http://schemas.microsoft.com/office/drawing/2014/main" id="{00000000-0008-0000-0200-0000C2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275</xdr:row>
      <xdr:rowOff>0</xdr:rowOff>
    </xdr:from>
    <xdr:to>
      <xdr:col>2</xdr:col>
      <xdr:colOff>2266950</xdr:colOff>
      <xdr:row>275</xdr:row>
      <xdr:rowOff>28575</xdr:rowOff>
    </xdr:to>
    <xdr:sp macro="" textlink="">
      <xdr:nvSpPr>
        <xdr:cNvPr id="963" name="Text Box 8">
          <a:extLst>
            <a:ext uri="{FF2B5EF4-FFF2-40B4-BE49-F238E27FC236}">
              <a16:creationId xmlns:a16="http://schemas.microsoft.com/office/drawing/2014/main" id="{00000000-0008-0000-0200-0000C3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64" name="Text Box 20">
          <a:extLst>
            <a:ext uri="{FF2B5EF4-FFF2-40B4-BE49-F238E27FC236}">
              <a16:creationId xmlns:a16="http://schemas.microsoft.com/office/drawing/2014/main" id="{00000000-0008-0000-0200-0000C4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65" name="Text Box 21">
          <a:extLst>
            <a:ext uri="{FF2B5EF4-FFF2-40B4-BE49-F238E27FC236}">
              <a16:creationId xmlns:a16="http://schemas.microsoft.com/office/drawing/2014/main" id="{00000000-0008-0000-0200-0000C5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66" name="Text Box 20">
          <a:extLst>
            <a:ext uri="{FF2B5EF4-FFF2-40B4-BE49-F238E27FC236}">
              <a16:creationId xmlns:a16="http://schemas.microsoft.com/office/drawing/2014/main" id="{00000000-0008-0000-0200-0000C6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67" name="Text Box 21">
          <a:extLst>
            <a:ext uri="{FF2B5EF4-FFF2-40B4-BE49-F238E27FC236}">
              <a16:creationId xmlns:a16="http://schemas.microsoft.com/office/drawing/2014/main" id="{00000000-0008-0000-0200-0000C7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68" name="Text Box 20">
          <a:extLst>
            <a:ext uri="{FF2B5EF4-FFF2-40B4-BE49-F238E27FC236}">
              <a16:creationId xmlns:a16="http://schemas.microsoft.com/office/drawing/2014/main" id="{00000000-0008-0000-0200-0000C8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69" name="Text Box 21">
          <a:extLst>
            <a:ext uri="{FF2B5EF4-FFF2-40B4-BE49-F238E27FC236}">
              <a16:creationId xmlns:a16="http://schemas.microsoft.com/office/drawing/2014/main" id="{00000000-0008-0000-0200-0000C9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0" name="Text Box 20">
          <a:extLst>
            <a:ext uri="{FF2B5EF4-FFF2-40B4-BE49-F238E27FC236}">
              <a16:creationId xmlns:a16="http://schemas.microsoft.com/office/drawing/2014/main" id="{00000000-0008-0000-0200-0000CA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1" name="Text Box 21">
          <a:extLst>
            <a:ext uri="{FF2B5EF4-FFF2-40B4-BE49-F238E27FC236}">
              <a16:creationId xmlns:a16="http://schemas.microsoft.com/office/drawing/2014/main" id="{00000000-0008-0000-0200-0000CB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2" name="Text Box 20">
          <a:extLst>
            <a:ext uri="{FF2B5EF4-FFF2-40B4-BE49-F238E27FC236}">
              <a16:creationId xmlns:a16="http://schemas.microsoft.com/office/drawing/2014/main" id="{00000000-0008-0000-0200-0000CC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3" name="Text Box 21">
          <a:extLst>
            <a:ext uri="{FF2B5EF4-FFF2-40B4-BE49-F238E27FC236}">
              <a16:creationId xmlns:a16="http://schemas.microsoft.com/office/drawing/2014/main" id="{00000000-0008-0000-0200-0000CD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4" name="Text Box 20">
          <a:extLst>
            <a:ext uri="{FF2B5EF4-FFF2-40B4-BE49-F238E27FC236}">
              <a16:creationId xmlns:a16="http://schemas.microsoft.com/office/drawing/2014/main" id="{00000000-0008-0000-0200-0000CE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5" name="Text Box 21">
          <a:extLst>
            <a:ext uri="{FF2B5EF4-FFF2-40B4-BE49-F238E27FC236}">
              <a16:creationId xmlns:a16="http://schemas.microsoft.com/office/drawing/2014/main" id="{00000000-0008-0000-0200-0000CF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6" name="Text Box 20">
          <a:extLst>
            <a:ext uri="{FF2B5EF4-FFF2-40B4-BE49-F238E27FC236}">
              <a16:creationId xmlns:a16="http://schemas.microsoft.com/office/drawing/2014/main" id="{00000000-0008-0000-0200-0000D0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7" name="Text Box 21">
          <a:extLst>
            <a:ext uri="{FF2B5EF4-FFF2-40B4-BE49-F238E27FC236}">
              <a16:creationId xmlns:a16="http://schemas.microsoft.com/office/drawing/2014/main" id="{00000000-0008-0000-0200-0000D1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8" name="Text Box 20">
          <a:extLst>
            <a:ext uri="{FF2B5EF4-FFF2-40B4-BE49-F238E27FC236}">
              <a16:creationId xmlns:a16="http://schemas.microsoft.com/office/drawing/2014/main" id="{00000000-0008-0000-0200-0000D2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79" name="Text Box 21">
          <a:extLst>
            <a:ext uri="{FF2B5EF4-FFF2-40B4-BE49-F238E27FC236}">
              <a16:creationId xmlns:a16="http://schemas.microsoft.com/office/drawing/2014/main" id="{00000000-0008-0000-0200-0000D3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0" name="Text Box 20">
          <a:extLst>
            <a:ext uri="{FF2B5EF4-FFF2-40B4-BE49-F238E27FC236}">
              <a16:creationId xmlns:a16="http://schemas.microsoft.com/office/drawing/2014/main" id="{00000000-0008-0000-0200-0000D4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1" name="Text Box 21">
          <a:extLst>
            <a:ext uri="{FF2B5EF4-FFF2-40B4-BE49-F238E27FC236}">
              <a16:creationId xmlns:a16="http://schemas.microsoft.com/office/drawing/2014/main" id="{00000000-0008-0000-0200-0000D5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2" name="Text Box 20">
          <a:extLst>
            <a:ext uri="{FF2B5EF4-FFF2-40B4-BE49-F238E27FC236}">
              <a16:creationId xmlns:a16="http://schemas.microsoft.com/office/drawing/2014/main" id="{00000000-0008-0000-0200-0000D6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3" name="Text Box 21">
          <a:extLst>
            <a:ext uri="{FF2B5EF4-FFF2-40B4-BE49-F238E27FC236}">
              <a16:creationId xmlns:a16="http://schemas.microsoft.com/office/drawing/2014/main" id="{00000000-0008-0000-0200-0000D7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4" name="Text Box 20">
          <a:extLst>
            <a:ext uri="{FF2B5EF4-FFF2-40B4-BE49-F238E27FC236}">
              <a16:creationId xmlns:a16="http://schemas.microsoft.com/office/drawing/2014/main" id="{00000000-0008-0000-0200-0000D8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5" name="Text Box 21">
          <a:extLst>
            <a:ext uri="{FF2B5EF4-FFF2-40B4-BE49-F238E27FC236}">
              <a16:creationId xmlns:a16="http://schemas.microsoft.com/office/drawing/2014/main" id="{00000000-0008-0000-0200-0000D9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6" name="Text Box 20">
          <a:extLst>
            <a:ext uri="{FF2B5EF4-FFF2-40B4-BE49-F238E27FC236}">
              <a16:creationId xmlns:a16="http://schemas.microsoft.com/office/drawing/2014/main" id="{00000000-0008-0000-0200-0000DA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7" name="Text Box 21">
          <a:extLst>
            <a:ext uri="{FF2B5EF4-FFF2-40B4-BE49-F238E27FC236}">
              <a16:creationId xmlns:a16="http://schemas.microsoft.com/office/drawing/2014/main" id="{00000000-0008-0000-0200-0000DB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8" name="Text Box 20">
          <a:extLst>
            <a:ext uri="{FF2B5EF4-FFF2-40B4-BE49-F238E27FC236}">
              <a16:creationId xmlns:a16="http://schemas.microsoft.com/office/drawing/2014/main" id="{00000000-0008-0000-0200-0000DC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89" name="Text Box 21">
          <a:extLst>
            <a:ext uri="{FF2B5EF4-FFF2-40B4-BE49-F238E27FC236}">
              <a16:creationId xmlns:a16="http://schemas.microsoft.com/office/drawing/2014/main" id="{00000000-0008-0000-0200-0000DD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0" name="Text Box 20">
          <a:extLst>
            <a:ext uri="{FF2B5EF4-FFF2-40B4-BE49-F238E27FC236}">
              <a16:creationId xmlns:a16="http://schemas.microsoft.com/office/drawing/2014/main" id="{00000000-0008-0000-0200-0000DE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1" name="Text Box 21">
          <a:extLst>
            <a:ext uri="{FF2B5EF4-FFF2-40B4-BE49-F238E27FC236}">
              <a16:creationId xmlns:a16="http://schemas.microsoft.com/office/drawing/2014/main" id="{00000000-0008-0000-0200-0000DF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2" name="Text Box 20">
          <a:extLst>
            <a:ext uri="{FF2B5EF4-FFF2-40B4-BE49-F238E27FC236}">
              <a16:creationId xmlns:a16="http://schemas.microsoft.com/office/drawing/2014/main" id="{00000000-0008-0000-0200-0000E0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3" name="Text Box 21">
          <a:extLst>
            <a:ext uri="{FF2B5EF4-FFF2-40B4-BE49-F238E27FC236}">
              <a16:creationId xmlns:a16="http://schemas.microsoft.com/office/drawing/2014/main" id="{00000000-0008-0000-0200-0000E1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4" name="Text Box 20">
          <a:extLst>
            <a:ext uri="{FF2B5EF4-FFF2-40B4-BE49-F238E27FC236}">
              <a16:creationId xmlns:a16="http://schemas.microsoft.com/office/drawing/2014/main" id="{00000000-0008-0000-0200-0000E2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5" name="Text Box 21">
          <a:extLst>
            <a:ext uri="{FF2B5EF4-FFF2-40B4-BE49-F238E27FC236}">
              <a16:creationId xmlns:a16="http://schemas.microsoft.com/office/drawing/2014/main" id="{00000000-0008-0000-0200-0000E3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6" name="Text Box 20">
          <a:extLst>
            <a:ext uri="{FF2B5EF4-FFF2-40B4-BE49-F238E27FC236}">
              <a16:creationId xmlns:a16="http://schemas.microsoft.com/office/drawing/2014/main" id="{00000000-0008-0000-0200-0000E4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7" name="Text Box 21">
          <a:extLst>
            <a:ext uri="{FF2B5EF4-FFF2-40B4-BE49-F238E27FC236}">
              <a16:creationId xmlns:a16="http://schemas.microsoft.com/office/drawing/2014/main" id="{00000000-0008-0000-0200-0000E5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8" name="Text Box 20">
          <a:extLst>
            <a:ext uri="{FF2B5EF4-FFF2-40B4-BE49-F238E27FC236}">
              <a16:creationId xmlns:a16="http://schemas.microsoft.com/office/drawing/2014/main" id="{00000000-0008-0000-0200-0000E6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999" name="Text Box 21">
          <a:extLst>
            <a:ext uri="{FF2B5EF4-FFF2-40B4-BE49-F238E27FC236}">
              <a16:creationId xmlns:a16="http://schemas.microsoft.com/office/drawing/2014/main" id="{00000000-0008-0000-0200-0000E7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00" name="Text Box 20">
          <a:extLst>
            <a:ext uri="{FF2B5EF4-FFF2-40B4-BE49-F238E27FC236}">
              <a16:creationId xmlns:a16="http://schemas.microsoft.com/office/drawing/2014/main" id="{00000000-0008-0000-0200-0000E8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01" name="Text Box 21">
          <a:extLst>
            <a:ext uri="{FF2B5EF4-FFF2-40B4-BE49-F238E27FC236}">
              <a16:creationId xmlns:a16="http://schemas.microsoft.com/office/drawing/2014/main" id="{00000000-0008-0000-0200-0000E9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02" name="Text Box 20">
          <a:extLst>
            <a:ext uri="{FF2B5EF4-FFF2-40B4-BE49-F238E27FC236}">
              <a16:creationId xmlns:a16="http://schemas.microsoft.com/office/drawing/2014/main" id="{00000000-0008-0000-0200-0000EA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03" name="Text Box 21">
          <a:extLst>
            <a:ext uri="{FF2B5EF4-FFF2-40B4-BE49-F238E27FC236}">
              <a16:creationId xmlns:a16="http://schemas.microsoft.com/office/drawing/2014/main" id="{00000000-0008-0000-0200-0000EB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04" name="Text Box 20">
          <a:extLst>
            <a:ext uri="{FF2B5EF4-FFF2-40B4-BE49-F238E27FC236}">
              <a16:creationId xmlns:a16="http://schemas.microsoft.com/office/drawing/2014/main" id="{00000000-0008-0000-0200-0000EC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05" name="Text Box 21">
          <a:extLst>
            <a:ext uri="{FF2B5EF4-FFF2-40B4-BE49-F238E27FC236}">
              <a16:creationId xmlns:a16="http://schemas.microsoft.com/office/drawing/2014/main" id="{00000000-0008-0000-0200-0000ED030000}"/>
            </a:ext>
          </a:extLst>
        </xdr:cNvPr>
        <xdr:cNvSpPr txBox="1">
          <a:spLocks noChangeArrowheads="1"/>
        </xdr:cNvSpPr>
      </xdr:nvSpPr>
      <xdr:spPr bwMode="auto">
        <a:xfrm>
          <a:off x="1476375" y="123063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06" name="Text Box 5">
          <a:extLst>
            <a:ext uri="{FF2B5EF4-FFF2-40B4-BE49-F238E27FC236}">
              <a16:creationId xmlns:a16="http://schemas.microsoft.com/office/drawing/2014/main" id="{00000000-0008-0000-0200-0000EE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07" name="Text Box 6">
          <a:extLst>
            <a:ext uri="{FF2B5EF4-FFF2-40B4-BE49-F238E27FC236}">
              <a16:creationId xmlns:a16="http://schemas.microsoft.com/office/drawing/2014/main" id="{00000000-0008-0000-0200-0000EF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08" name="Text Box 7">
          <a:extLst>
            <a:ext uri="{FF2B5EF4-FFF2-40B4-BE49-F238E27FC236}">
              <a16:creationId xmlns:a16="http://schemas.microsoft.com/office/drawing/2014/main" id="{00000000-0008-0000-0200-0000F0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09" name="Text Box 8">
          <a:extLst>
            <a:ext uri="{FF2B5EF4-FFF2-40B4-BE49-F238E27FC236}">
              <a16:creationId xmlns:a16="http://schemas.microsoft.com/office/drawing/2014/main" id="{00000000-0008-0000-0200-0000F1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0" name="Text Box 10">
          <a:extLst>
            <a:ext uri="{FF2B5EF4-FFF2-40B4-BE49-F238E27FC236}">
              <a16:creationId xmlns:a16="http://schemas.microsoft.com/office/drawing/2014/main" id="{00000000-0008-0000-0200-0000F2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1" name="Text Box 11">
          <a:extLst>
            <a:ext uri="{FF2B5EF4-FFF2-40B4-BE49-F238E27FC236}">
              <a16:creationId xmlns:a16="http://schemas.microsoft.com/office/drawing/2014/main" id="{00000000-0008-0000-0200-0000F3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2" name="Text Box 12">
          <a:extLst>
            <a:ext uri="{FF2B5EF4-FFF2-40B4-BE49-F238E27FC236}">
              <a16:creationId xmlns:a16="http://schemas.microsoft.com/office/drawing/2014/main" id="{00000000-0008-0000-0200-0000F4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3" name="Text Box 13">
          <a:extLst>
            <a:ext uri="{FF2B5EF4-FFF2-40B4-BE49-F238E27FC236}">
              <a16:creationId xmlns:a16="http://schemas.microsoft.com/office/drawing/2014/main" id="{00000000-0008-0000-0200-0000F5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4" name="Text Box 5">
          <a:extLst>
            <a:ext uri="{FF2B5EF4-FFF2-40B4-BE49-F238E27FC236}">
              <a16:creationId xmlns:a16="http://schemas.microsoft.com/office/drawing/2014/main" id="{00000000-0008-0000-0200-0000F6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5" name="Text Box 6">
          <a:extLst>
            <a:ext uri="{FF2B5EF4-FFF2-40B4-BE49-F238E27FC236}">
              <a16:creationId xmlns:a16="http://schemas.microsoft.com/office/drawing/2014/main" id="{00000000-0008-0000-0200-0000F7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6" name="Text Box 7">
          <a:extLst>
            <a:ext uri="{FF2B5EF4-FFF2-40B4-BE49-F238E27FC236}">
              <a16:creationId xmlns:a16="http://schemas.microsoft.com/office/drawing/2014/main" id="{00000000-0008-0000-0200-0000F8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7" name="Text Box 8">
          <a:extLst>
            <a:ext uri="{FF2B5EF4-FFF2-40B4-BE49-F238E27FC236}">
              <a16:creationId xmlns:a16="http://schemas.microsoft.com/office/drawing/2014/main" id="{00000000-0008-0000-0200-0000F9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8" name="Text Box 5">
          <a:extLst>
            <a:ext uri="{FF2B5EF4-FFF2-40B4-BE49-F238E27FC236}">
              <a16:creationId xmlns:a16="http://schemas.microsoft.com/office/drawing/2014/main" id="{00000000-0008-0000-0200-0000FA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19" name="Text Box 6">
          <a:extLst>
            <a:ext uri="{FF2B5EF4-FFF2-40B4-BE49-F238E27FC236}">
              <a16:creationId xmlns:a16="http://schemas.microsoft.com/office/drawing/2014/main" id="{00000000-0008-0000-0200-0000FB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0" name="Text Box 7">
          <a:extLst>
            <a:ext uri="{FF2B5EF4-FFF2-40B4-BE49-F238E27FC236}">
              <a16:creationId xmlns:a16="http://schemas.microsoft.com/office/drawing/2014/main" id="{00000000-0008-0000-0200-0000FC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1" name="Text Box 8">
          <a:extLst>
            <a:ext uri="{FF2B5EF4-FFF2-40B4-BE49-F238E27FC236}">
              <a16:creationId xmlns:a16="http://schemas.microsoft.com/office/drawing/2014/main" id="{00000000-0008-0000-0200-0000FD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2" name="Text Box 5">
          <a:extLst>
            <a:ext uri="{FF2B5EF4-FFF2-40B4-BE49-F238E27FC236}">
              <a16:creationId xmlns:a16="http://schemas.microsoft.com/office/drawing/2014/main" id="{00000000-0008-0000-0200-0000FE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3" name="Text Box 6">
          <a:extLst>
            <a:ext uri="{FF2B5EF4-FFF2-40B4-BE49-F238E27FC236}">
              <a16:creationId xmlns:a16="http://schemas.microsoft.com/office/drawing/2014/main" id="{00000000-0008-0000-0200-0000FF03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4" name="Text Box 7">
          <a:extLst>
            <a:ext uri="{FF2B5EF4-FFF2-40B4-BE49-F238E27FC236}">
              <a16:creationId xmlns:a16="http://schemas.microsoft.com/office/drawing/2014/main" id="{00000000-0008-0000-0200-000000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5" name="Text Box 8">
          <a:extLst>
            <a:ext uri="{FF2B5EF4-FFF2-40B4-BE49-F238E27FC236}">
              <a16:creationId xmlns:a16="http://schemas.microsoft.com/office/drawing/2014/main" id="{00000000-0008-0000-0200-000001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6" name="Text Box 10">
          <a:extLst>
            <a:ext uri="{FF2B5EF4-FFF2-40B4-BE49-F238E27FC236}">
              <a16:creationId xmlns:a16="http://schemas.microsoft.com/office/drawing/2014/main" id="{00000000-0008-0000-0200-000002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7" name="Text Box 11">
          <a:extLst>
            <a:ext uri="{FF2B5EF4-FFF2-40B4-BE49-F238E27FC236}">
              <a16:creationId xmlns:a16="http://schemas.microsoft.com/office/drawing/2014/main" id="{00000000-0008-0000-0200-000003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8" name="Text Box 12">
          <a:extLst>
            <a:ext uri="{FF2B5EF4-FFF2-40B4-BE49-F238E27FC236}">
              <a16:creationId xmlns:a16="http://schemas.microsoft.com/office/drawing/2014/main" id="{00000000-0008-0000-0200-000004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29" name="Text Box 13">
          <a:extLst>
            <a:ext uri="{FF2B5EF4-FFF2-40B4-BE49-F238E27FC236}">
              <a16:creationId xmlns:a16="http://schemas.microsoft.com/office/drawing/2014/main" id="{00000000-0008-0000-0200-000005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30" name="Text Box 5">
          <a:extLst>
            <a:ext uri="{FF2B5EF4-FFF2-40B4-BE49-F238E27FC236}">
              <a16:creationId xmlns:a16="http://schemas.microsoft.com/office/drawing/2014/main" id="{00000000-0008-0000-0200-000006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31" name="Text Box 6">
          <a:extLst>
            <a:ext uri="{FF2B5EF4-FFF2-40B4-BE49-F238E27FC236}">
              <a16:creationId xmlns:a16="http://schemas.microsoft.com/office/drawing/2014/main" id="{00000000-0008-0000-0200-000007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32" name="Text Box 7">
          <a:extLst>
            <a:ext uri="{FF2B5EF4-FFF2-40B4-BE49-F238E27FC236}">
              <a16:creationId xmlns:a16="http://schemas.microsoft.com/office/drawing/2014/main" id="{00000000-0008-0000-0200-000008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33" name="Text Box 8">
          <a:extLst>
            <a:ext uri="{FF2B5EF4-FFF2-40B4-BE49-F238E27FC236}">
              <a16:creationId xmlns:a16="http://schemas.microsoft.com/office/drawing/2014/main" id="{00000000-0008-0000-0200-000009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34" name="Text Box 5">
          <a:extLst>
            <a:ext uri="{FF2B5EF4-FFF2-40B4-BE49-F238E27FC236}">
              <a16:creationId xmlns:a16="http://schemas.microsoft.com/office/drawing/2014/main" id="{00000000-0008-0000-0200-00000A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35" name="Text Box 6">
          <a:extLst>
            <a:ext uri="{FF2B5EF4-FFF2-40B4-BE49-F238E27FC236}">
              <a16:creationId xmlns:a16="http://schemas.microsoft.com/office/drawing/2014/main" id="{00000000-0008-0000-0200-00000B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36" name="Text Box 7">
          <a:extLst>
            <a:ext uri="{FF2B5EF4-FFF2-40B4-BE49-F238E27FC236}">
              <a16:creationId xmlns:a16="http://schemas.microsoft.com/office/drawing/2014/main" id="{00000000-0008-0000-0200-00000C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37" name="Text Box 8">
          <a:extLst>
            <a:ext uri="{FF2B5EF4-FFF2-40B4-BE49-F238E27FC236}">
              <a16:creationId xmlns:a16="http://schemas.microsoft.com/office/drawing/2014/main" id="{00000000-0008-0000-0200-00000D040000}"/>
            </a:ext>
          </a:extLst>
        </xdr:cNvPr>
        <xdr:cNvSpPr txBox="1">
          <a:spLocks noChangeArrowheads="1"/>
        </xdr:cNvSpPr>
      </xdr:nvSpPr>
      <xdr:spPr bwMode="auto">
        <a:xfrm>
          <a:off x="3648075" y="123063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38" name="Text Box 20">
          <a:extLst>
            <a:ext uri="{FF2B5EF4-FFF2-40B4-BE49-F238E27FC236}">
              <a16:creationId xmlns:a16="http://schemas.microsoft.com/office/drawing/2014/main" id="{00000000-0008-0000-0200-00000E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39" name="Text Box 21">
          <a:extLst>
            <a:ext uri="{FF2B5EF4-FFF2-40B4-BE49-F238E27FC236}">
              <a16:creationId xmlns:a16="http://schemas.microsoft.com/office/drawing/2014/main" id="{00000000-0008-0000-0200-00000F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0" name="Text Box 20">
          <a:extLst>
            <a:ext uri="{FF2B5EF4-FFF2-40B4-BE49-F238E27FC236}">
              <a16:creationId xmlns:a16="http://schemas.microsoft.com/office/drawing/2014/main" id="{00000000-0008-0000-0200-000010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1" name="Text Box 21">
          <a:extLst>
            <a:ext uri="{FF2B5EF4-FFF2-40B4-BE49-F238E27FC236}">
              <a16:creationId xmlns:a16="http://schemas.microsoft.com/office/drawing/2014/main" id="{00000000-0008-0000-0200-000011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2" name="Text Box 20">
          <a:extLst>
            <a:ext uri="{FF2B5EF4-FFF2-40B4-BE49-F238E27FC236}">
              <a16:creationId xmlns:a16="http://schemas.microsoft.com/office/drawing/2014/main" id="{00000000-0008-0000-0200-000012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3" name="Text Box 21">
          <a:extLst>
            <a:ext uri="{FF2B5EF4-FFF2-40B4-BE49-F238E27FC236}">
              <a16:creationId xmlns:a16="http://schemas.microsoft.com/office/drawing/2014/main" id="{00000000-0008-0000-0200-000013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4" name="Text Box 20">
          <a:extLst>
            <a:ext uri="{FF2B5EF4-FFF2-40B4-BE49-F238E27FC236}">
              <a16:creationId xmlns:a16="http://schemas.microsoft.com/office/drawing/2014/main" id="{00000000-0008-0000-0200-000014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5" name="Text Box 21">
          <a:extLst>
            <a:ext uri="{FF2B5EF4-FFF2-40B4-BE49-F238E27FC236}">
              <a16:creationId xmlns:a16="http://schemas.microsoft.com/office/drawing/2014/main" id="{00000000-0008-0000-0200-000015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6" name="Text Box 20">
          <a:extLst>
            <a:ext uri="{FF2B5EF4-FFF2-40B4-BE49-F238E27FC236}">
              <a16:creationId xmlns:a16="http://schemas.microsoft.com/office/drawing/2014/main" id="{00000000-0008-0000-0200-000016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7" name="Text Box 21">
          <a:extLst>
            <a:ext uri="{FF2B5EF4-FFF2-40B4-BE49-F238E27FC236}">
              <a16:creationId xmlns:a16="http://schemas.microsoft.com/office/drawing/2014/main" id="{00000000-0008-0000-0200-000017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8" name="Text Box 20">
          <a:extLst>
            <a:ext uri="{FF2B5EF4-FFF2-40B4-BE49-F238E27FC236}">
              <a16:creationId xmlns:a16="http://schemas.microsoft.com/office/drawing/2014/main" id="{00000000-0008-0000-0200-000018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49" name="Text Box 21">
          <a:extLst>
            <a:ext uri="{FF2B5EF4-FFF2-40B4-BE49-F238E27FC236}">
              <a16:creationId xmlns:a16="http://schemas.microsoft.com/office/drawing/2014/main" id="{00000000-0008-0000-0200-000019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0" name="Text Box 20">
          <a:extLst>
            <a:ext uri="{FF2B5EF4-FFF2-40B4-BE49-F238E27FC236}">
              <a16:creationId xmlns:a16="http://schemas.microsoft.com/office/drawing/2014/main" id="{00000000-0008-0000-0200-00001A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1" name="Text Box 21">
          <a:extLst>
            <a:ext uri="{FF2B5EF4-FFF2-40B4-BE49-F238E27FC236}">
              <a16:creationId xmlns:a16="http://schemas.microsoft.com/office/drawing/2014/main" id="{00000000-0008-0000-0200-00001B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2" name="Text Box 20">
          <a:extLst>
            <a:ext uri="{FF2B5EF4-FFF2-40B4-BE49-F238E27FC236}">
              <a16:creationId xmlns:a16="http://schemas.microsoft.com/office/drawing/2014/main" id="{00000000-0008-0000-0200-00001C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3" name="Text Box 21">
          <a:extLst>
            <a:ext uri="{FF2B5EF4-FFF2-40B4-BE49-F238E27FC236}">
              <a16:creationId xmlns:a16="http://schemas.microsoft.com/office/drawing/2014/main" id="{00000000-0008-0000-0200-00001D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4" name="Text Box 20">
          <a:extLst>
            <a:ext uri="{FF2B5EF4-FFF2-40B4-BE49-F238E27FC236}">
              <a16:creationId xmlns:a16="http://schemas.microsoft.com/office/drawing/2014/main" id="{00000000-0008-0000-0200-00001E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5" name="Text Box 21">
          <a:extLst>
            <a:ext uri="{FF2B5EF4-FFF2-40B4-BE49-F238E27FC236}">
              <a16:creationId xmlns:a16="http://schemas.microsoft.com/office/drawing/2014/main" id="{00000000-0008-0000-0200-00001F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6" name="Text Box 20">
          <a:extLst>
            <a:ext uri="{FF2B5EF4-FFF2-40B4-BE49-F238E27FC236}">
              <a16:creationId xmlns:a16="http://schemas.microsoft.com/office/drawing/2014/main" id="{00000000-0008-0000-0200-000020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7" name="Text Box 21">
          <a:extLst>
            <a:ext uri="{FF2B5EF4-FFF2-40B4-BE49-F238E27FC236}">
              <a16:creationId xmlns:a16="http://schemas.microsoft.com/office/drawing/2014/main" id="{00000000-0008-0000-0200-000021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8" name="Text Box 20">
          <a:extLst>
            <a:ext uri="{FF2B5EF4-FFF2-40B4-BE49-F238E27FC236}">
              <a16:creationId xmlns:a16="http://schemas.microsoft.com/office/drawing/2014/main" id="{00000000-0008-0000-0200-000022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59" name="Text Box 21">
          <a:extLst>
            <a:ext uri="{FF2B5EF4-FFF2-40B4-BE49-F238E27FC236}">
              <a16:creationId xmlns:a16="http://schemas.microsoft.com/office/drawing/2014/main" id="{00000000-0008-0000-0200-000023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0" name="Text Box 20">
          <a:extLst>
            <a:ext uri="{FF2B5EF4-FFF2-40B4-BE49-F238E27FC236}">
              <a16:creationId xmlns:a16="http://schemas.microsoft.com/office/drawing/2014/main" id="{00000000-0008-0000-0200-000024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1" name="Text Box 21">
          <a:extLst>
            <a:ext uri="{FF2B5EF4-FFF2-40B4-BE49-F238E27FC236}">
              <a16:creationId xmlns:a16="http://schemas.microsoft.com/office/drawing/2014/main" id="{00000000-0008-0000-0200-000025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2" name="Text Box 20">
          <a:extLst>
            <a:ext uri="{FF2B5EF4-FFF2-40B4-BE49-F238E27FC236}">
              <a16:creationId xmlns:a16="http://schemas.microsoft.com/office/drawing/2014/main" id="{00000000-0008-0000-0200-000026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3" name="Text Box 21">
          <a:extLst>
            <a:ext uri="{FF2B5EF4-FFF2-40B4-BE49-F238E27FC236}">
              <a16:creationId xmlns:a16="http://schemas.microsoft.com/office/drawing/2014/main" id="{00000000-0008-0000-0200-000027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4" name="Text Box 20">
          <a:extLst>
            <a:ext uri="{FF2B5EF4-FFF2-40B4-BE49-F238E27FC236}">
              <a16:creationId xmlns:a16="http://schemas.microsoft.com/office/drawing/2014/main" id="{00000000-0008-0000-0200-000028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5" name="Text Box 21">
          <a:extLst>
            <a:ext uri="{FF2B5EF4-FFF2-40B4-BE49-F238E27FC236}">
              <a16:creationId xmlns:a16="http://schemas.microsoft.com/office/drawing/2014/main" id="{00000000-0008-0000-0200-000029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6" name="Text Box 20">
          <a:extLst>
            <a:ext uri="{FF2B5EF4-FFF2-40B4-BE49-F238E27FC236}">
              <a16:creationId xmlns:a16="http://schemas.microsoft.com/office/drawing/2014/main" id="{00000000-0008-0000-0200-00002A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7" name="Text Box 21">
          <a:extLst>
            <a:ext uri="{FF2B5EF4-FFF2-40B4-BE49-F238E27FC236}">
              <a16:creationId xmlns:a16="http://schemas.microsoft.com/office/drawing/2014/main" id="{00000000-0008-0000-0200-00002B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8" name="Text Box 20">
          <a:extLst>
            <a:ext uri="{FF2B5EF4-FFF2-40B4-BE49-F238E27FC236}">
              <a16:creationId xmlns:a16="http://schemas.microsoft.com/office/drawing/2014/main" id="{00000000-0008-0000-0200-00002C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69" name="Text Box 21">
          <a:extLst>
            <a:ext uri="{FF2B5EF4-FFF2-40B4-BE49-F238E27FC236}">
              <a16:creationId xmlns:a16="http://schemas.microsoft.com/office/drawing/2014/main" id="{00000000-0008-0000-0200-00002D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0" name="Text Box 20">
          <a:extLst>
            <a:ext uri="{FF2B5EF4-FFF2-40B4-BE49-F238E27FC236}">
              <a16:creationId xmlns:a16="http://schemas.microsoft.com/office/drawing/2014/main" id="{00000000-0008-0000-0200-00002E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1" name="Text Box 21">
          <a:extLst>
            <a:ext uri="{FF2B5EF4-FFF2-40B4-BE49-F238E27FC236}">
              <a16:creationId xmlns:a16="http://schemas.microsoft.com/office/drawing/2014/main" id="{00000000-0008-0000-0200-00002F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2" name="Text Box 20">
          <a:extLst>
            <a:ext uri="{FF2B5EF4-FFF2-40B4-BE49-F238E27FC236}">
              <a16:creationId xmlns:a16="http://schemas.microsoft.com/office/drawing/2014/main" id="{00000000-0008-0000-0200-000030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3" name="Text Box 21">
          <a:extLst>
            <a:ext uri="{FF2B5EF4-FFF2-40B4-BE49-F238E27FC236}">
              <a16:creationId xmlns:a16="http://schemas.microsoft.com/office/drawing/2014/main" id="{00000000-0008-0000-0200-000031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4" name="Text Box 20">
          <a:extLst>
            <a:ext uri="{FF2B5EF4-FFF2-40B4-BE49-F238E27FC236}">
              <a16:creationId xmlns:a16="http://schemas.microsoft.com/office/drawing/2014/main" id="{00000000-0008-0000-0200-000032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5" name="Text Box 21">
          <a:extLst>
            <a:ext uri="{FF2B5EF4-FFF2-40B4-BE49-F238E27FC236}">
              <a16:creationId xmlns:a16="http://schemas.microsoft.com/office/drawing/2014/main" id="{00000000-0008-0000-0200-000033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6" name="Text Box 20">
          <a:extLst>
            <a:ext uri="{FF2B5EF4-FFF2-40B4-BE49-F238E27FC236}">
              <a16:creationId xmlns:a16="http://schemas.microsoft.com/office/drawing/2014/main" id="{00000000-0008-0000-0200-000034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7" name="Text Box 21">
          <a:extLst>
            <a:ext uri="{FF2B5EF4-FFF2-40B4-BE49-F238E27FC236}">
              <a16:creationId xmlns:a16="http://schemas.microsoft.com/office/drawing/2014/main" id="{00000000-0008-0000-0200-000035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8" name="Text Box 20">
          <a:extLst>
            <a:ext uri="{FF2B5EF4-FFF2-40B4-BE49-F238E27FC236}">
              <a16:creationId xmlns:a16="http://schemas.microsoft.com/office/drawing/2014/main" id="{00000000-0008-0000-0200-000036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079" name="Text Box 21">
          <a:extLst>
            <a:ext uri="{FF2B5EF4-FFF2-40B4-BE49-F238E27FC236}">
              <a16:creationId xmlns:a16="http://schemas.microsoft.com/office/drawing/2014/main" id="{00000000-0008-0000-0200-000037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0" name="Text Box 5">
          <a:extLst>
            <a:ext uri="{FF2B5EF4-FFF2-40B4-BE49-F238E27FC236}">
              <a16:creationId xmlns:a16="http://schemas.microsoft.com/office/drawing/2014/main" id="{00000000-0008-0000-0200-000038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1" name="Text Box 6">
          <a:extLst>
            <a:ext uri="{FF2B5EF4-FFF2-40B4-BE49-F238E27FC236}">
              <a16:creationId xmlns:a16="http://schemas.microsoft.com/office/drawing/2014/main" id="{00000000-0008-0000-0200-000039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2" name="Text Box 7">
          <a:extLst>
            <a:ext uri="{FF2B5EF4-FFF2-40B4-BE49-F238E27FC236}">
              <a16:creationId xmlns:a16="http://schemas.microsoft.com/office/drawing/2014/main" id="{00000000-0008-0000-0200-00003A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3" name="Text Box 8">
          <a:extLst>
            <a:ext uri="{FF2B5EF4-FFF2-40B4-BE49-F238E27FC236}">
              <a16:creationId xmlns:a16="http://schemas.microsoft.com/office/drawing/2014/main" id="{00000000-0008-0000-0200-00003B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4" name="Text Box 10">
          <a:extLst>
            <a:ext uri="{FF2B5EF4-FFF2-40B4-BE49-F238E27FC236}">
              <a16:creationId xmlns:a16="http://schemas.microsoft.com/office/drawing/2014/main" id="{00000000-0008-0000-0200-00003C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5" name="Text Box 11">
          <a:extLst>
            <a:ext uri="{FF2B5EF4-FFF2-40B4-BE49-F238E27FC236}">
              <a16:creationId xmlns:a16="http://schemas.microsoft.com/office/drawing/2014/main" id="{00000000-0008-0000-0200-00003D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6" name="Text Box 12">
          <a:extLst>
            <a:ext uri="{FF2B5EF4-FFF2-40B4-BE49-F238E27FC236}">
              <a16:creationId xmlns:a16="http://schemas.microsoft.com/office/drawing/2014/main" id="{00000000-0008-0000-0200-00003E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7" name="Text Box 13">
          <a:extLst>
            <a:ext uri="{FF2B5EF4-FFF2-40B4-BE49-F238E27FC236}">
              <a16:creationId xmlns:a16="http://schemas.microsoft.com/office/drawing/2014/main" id="{00000000-0008-0000-0200-00003F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8" name="Text Box 5">
          <a:extLst>
            <a:ext uri="{FF2B5EF4-FFF2-40B4-BE49-F238E27FC236}">
              <a16:creationId xmlns:a16="http://schemas.microsoft.com/office/drawing/2014/main" id="{00000000-0008-0000-0200-000040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89" name="Text Box 6">
          <a:extLst>
            <a:ext uri="{FF2B5EF4-FFF2-40B4-BE49-F238E27FC236}">
              <a16:creationId xmlns:a16="http://schemas.microsoft.com/office/drawing/2014/main" id="{00000000-0008-0000-0200-000041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0" name="Text Box 7">
          <a:extLst>
            <a:ext uri="{FF2B5EF4-FFF2-40B4-BE49-F238E27FC236}">
              <a16:creationId xmlns:a16="http://schemas.microsoft.com/office/drawing/2014/main" id="{00000000-0008-0000-0200-000042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1" name="Text Box 8">
          <a:extLst>
            <a:ext uri="{FF2B5EF4-FFF2-40B4-BE49-F238E27FC236}">
              <a16:creationId xmlns:a16="http://schemas.microsoft.com/office/drawing/2014/main" id="{00000000-0008-0000-0200-000043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2" name="Text Box 5">
          <a:extLst>
            <a:ext uri="{FF2B5EF4-FFF2-40B4-BE49-F238E27FC236}">
              <a16:creationId xmlns:a16="http://schemas.microsoft.com/office/drawing/2014/main" id="{00000000-0008-0000-0200-000044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3" name="Text Box 6">
          <a:extLst>
            <a:ext uri="{FF2B5EF4-FFF2-40B4-BE49-F238E27FC236}">
              <a16:creationId xmlns:a16="http://schemas.microsoft.com/office/drawing/2014/main" id="{00000000-0008-0000-0200-000045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4" name="Text Box 7">
          <a:extLst>
            <a:ext uri="{FF2B5EF4-FFF2-40B4-BE49-F238E27FC236}">
              <a16:creationId xmlns:a16="http://schemas.microsoft.com/office/drawing/2014/main" id="{00000000-0008-0000-0200-000046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5" name="Text Box 8">
          <a:extLst>
            <a:ext uri="{FF2B5EF4-FFF2-40B4-BE49-F238E27FC236}">
              <a16:creationId xmlns:a16="http://schemas.microsoft.com/office/drawing/2014/main" id="{00000000-0008-0000-0200-000047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6" name="Text Box 5">
          <a:extLst>
            <a:ext uri="{FF2B5EF4-FFF2-40B4-BE49-F238E27FC236}">
              <a16:creationId xmlns:a16="http://schemas.microsoft.com/office/drawing/2014/main" id="{00000000-0008-0000-0200-000048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7" name="Text Box 6">
          <a:extLst>
            <a:ext uri="{FF2B5EF4-FFF2-40B4-BE49-F238E27FC236}">
              <a16:creationId xmlns:a16="http://schemas.microsoft.com/office/drawing/2014/main" id="{00000000-0008-0000-0200-000049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8" name="Text Box 7">
          <a:extLst>
            <a:ext uri="{FF2B5EF4-FFF2-40B4-BE49-F238E27FC236}">
              <a16:creationId xmlns:a16="http://schemas.microsoft.com/office/drawing/2014/main" id="{00000000-0008-0000-0200-00004A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099" name="Text Box 8">
          <a:extLst>
            <a:ext uri="{FF2B5EF4-FFF2-40B4-BE49-F238E27FC236}">
              <a16:creationId xmlns:a16="http://schemas.microsoft.com/office/drawing/2014/main" id="{00000000-0008-0000-0200-00004B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0" name="Text Box 10">
          <a:extLst>
            <a:ext uri="{FF2B5EF4-FFF2-40B4-BE49-F238E27FC236}">
              <a16:creationId xmlns:a16="http://schemas.microsoft.com/office/drawing/2014/main" id="{00000000-0008-0000-0200-00004C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1" name="Text Box 11">
          <a:extLst>
            <a:ext uri="{FF2B5EF4-FFF2-40B4-BE49-F238E27FC236}">
              <a16:creationId xmlns:a16="http://schemas.microsoft.com/office/drawing/2014/main" id="{00000000-0008-0000-0200-00004D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2" name="Text Box 12">
          <a:extLst>
            <a:ext uri="{FF2B5EF4-FFF2-40B4-BE49-F238E27FC236}">
              <a16:creationId xmlns:a16="http://schemas.microsoft.com/office/drawing/2014/main" id="{00000000-0008-0000-0200-00004E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3" name="Text Box 13">
          <a:extLst>
            <a:ext uri="{FF2B5EF4-FFF2-40B4-BE49-F238E27FC236}">
              <a16:creationId xmlns:a16="http://schemas.microsoft.com/office/drawing/2014/main" id="{00000000-0008-0000-0200-00004F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4" name="Text Box 5">
          <a:extLst>
            <a:ext uri="{FF2B5EF4-FFF2-40B4-BE49-F238E27FC236}">
              <a16:creationId xmlns:a16="http://schemas.microsoft.com/office/drawing/2014/main" id="{00000000-0008-0000-0200-000050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5" name="Text Box 6">
          <a:extLst>
            <a:ext uri="{FF2B5EF4-FFF2-40B4-BE49-F238E27FC236}">
              <a16:creationId xmlns:a16="http://schemas.microsoft.com/office/drawing/2014/main" id="{00000000-0008-0000-0200-000051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6" name="Text Box 7">
          <a:extLst>
            <a:ext uri="{FF2B5EF4-FFF2-40B4-BE49-F238E27FC236}">
              <a16:creationId xmlns:a16="http://schemas.microsoft.com/office/drawing/2014/main" id="{00000000-0008-0000-0200-000052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7" name="Text Box 8">
          <a:extLst>
            <a:ext uri="{FF2B5EF4-FFF2-40B4-BE49-F238E27FC236}">
              <a16:creationId xmlns:a16="http://schemas.microsoft.com/office/drawing/2014/main" id="{00000000-0008-0000-0200-000053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8" name="Text Box 5">
          <a:extLst>
            <a:ext uri="{FF2B5EF4-FFF2-40B4-BE49-F238E27FC236}">
              <a16:creationId xmlns:a16="http://schemas.microsoft.com/office/drawing/2014/main" id="{00000000-0008-0000-0200-000054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09" name="Text Box 6">
          <a:extLst>
            <a:ext uri="{FF2B5EF4-FFF2-40B4-BE49-F238E27FC236}">
              <a16:creationId xmlns:a16="http://schemas.microsoft.com/office/drawing/2014/main" id="{00000000-0008-0000-0200-000055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10" name="Text Box 7">
          <a:extLst>
            <a:ext uri="{FF2B5EF4-FFF2-40B4-BE49-F238E27FC236}">
              <a16:creationId xmlns:a16="http://schemas.microsoft.com/office/drawing/2014/main" id="{00000000-0008-0000-0200-000056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11" name="Text Box 8">
          <a:extLst>
            <a:ext uri="{FF2B5EF4-FFF2-40B4-BE49-F238E27FC236}">
              <a16:creationId xmlns:a16="http://schemas.microsoft.com/office/drawing/2014/main" id="{00000000-0008-0000-0200-000057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12" name="Text Box 20">
          <a:extLst>
            <a:ext uri="{FF2B5EF4-FFF2-40B4-BE49-F238E27FC236}">
              <a16:creationId xmlns:a16="http://schemas.microsoft.com/office/drawing/2014/main" id="{00000000-0008-0000-0200-000058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13" name="Text Box 21">
          <a:extLst>
            <a:ext uri="{FF2B5EF4-FFF2-40B4-BE49-F238E27FC236}">
              <a16:creationId xmlns:a16="http://schemas.microsoft.com/office/drawing/2014/main" id="{00000000-0008-0000-0200-000059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14" name="Text Box 20">
          <a:extLst>
            <a:ext uri="{FF2B5EF4-FFF2-40B4-BE49-F238E27FC236}">
              <a16:creationId xmlns:a16="http://schemas.microsoft.com/office/drawing/2014/main" id="{00000000-0008-0000-0200-00005A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15" name="Text Box 21">
          <a:extLst>
            <a:ext uri="{FF2B5EF4-FFF2-40B4-BE49-F238E27FC236}">
              <a16:creationId xmlns:a16="http://schemas.microsoft.com/office/drawing/2014/main" id="{00000000-0008-0000-0200-00005B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16" name="Text Box 20">
          <a:extLst>
            <a:ext uri="{FF2B5EF4-FFF2-40B4-BE49-F238E27FC236}">
              <a16:creationId xmlns:a16="http://schemas.microsoft.com/office/drawing/2014/main" id="{00000000-0008-0000-0200-00005C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17" name="Text Box 21">
          <a:extLst>
            <a:ext uri="{FF2B5EF4-FFF2-40B4-BE49-F238E27FC236}">
              <a16:creationId xmlns:a16="http://schemas.microsoft.com/office/drawing/2014/main" id="{00000000-0008-0000-0200-00005D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18" name="Text Box 20">
          <a:extLst>
            <a:ext uri="{FF2B5EF4-FFF2-40B4-BE49-F238E27FC236}">
              <a16:creationId xmlns:a16="http://schemas.microsoft.com/office/drawing/2014/main" id="{00000000-0008-0000-0200-00005E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19" name="Text Box 21">
          <a:extLst>
            <a:ext uri="{FF2B5EF4-FFF2-40B4-BE49-F238E27FC236}">
              <a16:creationId xmlns:a16="http://schemas.microsoft.com/office/drawing/2014/main" id="{00000000-0008-0000-0200-00005F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0" name="Text Box 20">
          <a:extLst>
            <a:ext uri="{FF2B5EF4-FFF2-40B4-BE49-F238E27FC236}">
              <a16:creationId xmlns:a16="http://schemas.microsoft.com/office/drawing/2014/main" id="{00000000-0008-0000-0200-000060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1" name="Text Box 21">
          <a:extLst>
            <a:ext uri="{FF2B5EF4-FFF2-40B4-BE49-F238E27FC236}">
              <a16:creationId xmlns:a16="http://schemas.microsoft.com/office/drawing/2014/main" id="{00000000-0008-0000-0200-000061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2" name="Text Box 20">
          <a:extLst>
            <a:ext uri="{FF2B5EF4-FFF2-40B4-BE49-F238E27FC236}">
              <a16:creationId xmlns:a16="http://schemas.microsoft.com/office/drawing/2014/main" id="{00000000-0008-0000-0200-000062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3" name="Text Box 21">
          <a:extLst>
            <a:ext uri="{FF2B5EF4-FFF2-40B4-BE49-F238E27FC236}">
              <a16:creationId xmlns:a16="http://schemas.microsoft.com/office/drawing/2014/main" id="{00000000-0008-0000-0200-000063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4" name="Text Box 20">
          <a:extLst>
            <a:ext uri="{FF2B5EF4-FFF2-40B4-BE49-F238E27FC236}">
              <a16:creationId xmlns:a16="http://schemas.microsoft.com/office/drawing/2014/main" id="{00000000-0008-0000-0200-000064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5" name="Text Box 21">
          <a:extLst>
            <a:ext uri="{FF2B5EF4-FFF2-40B4-BE49-F238E27FC236}">
              <a16:creationId xmlns:a16="http://schemas.microsoft.com/office/drawing/2014/main" id="{00000000-0008-0000-0200-000065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6" name="Text Box 20">
          <a:extLst>
            <a:ext uri="{FF2B5EF4-FFF2-40B4-BE49-F238E27FC236}">
              <a16:creationId xmlns:a16="http://schemas.microsoft.com/office/drawing/2014/main" id="{00000000-0008-0000-0200-000066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7" name="Text Box 21">
          <a:extLst>
            <a:ext uri="{FF2B5EF4-FFF2-40B4-BE49-F238E27FC236}">
              <a16:creationId xmlns:a16="http://schemas.microsoft.com/office/drawing/2014/main" id="{00000000-0008-0000-0200-000067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8" name="Text Box 20">
          <a:extLst>
            <a:ext uri="{FF2B5EF4-FFF2-40B4-BE49-F238E27FC236}">
              <a16:creationId xmlns:a16="http://schemas.microsoft.com/office/drawing/2014/main" id="{00000000-0008-0000-0200-000068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29" name="Text Box 21">
          <a:extLst>
            <a:ext uri="{FF2B5EF4-FFF2-40B4-BE49-F238E27FC236}">
              <a16:creationId xmlns:a16="http://schemas.microsoft.com/office/drawing/2014/main" id="{00000000-0008-0000-0200-000069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0" name="Text Box 20">
          <a:extLst>
            <a:ext uri="{FF2B5EF4-FFF2-40B4-BE49-F238E27FC236}">
              <a16:creationId xmlns:a16="http://schemas.microsoft.com/office/drawing/2014/main" id="{00000000-0008-0000-0200-00006A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1" name="Text Box 21">
          <a:extLst>
            <a:ext uri="{FF2B5EF4-FFF2-40B4-BE49-F238E27FC236}">
              <a16:creationId xmlns:a16="http://schemas.microsoft.com/office/drawing/2014/main" id="{00000000-0008-0000-0200-00006B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2" name="Text Box 20">
          <a:extLst>
            <a:ext uri="{FF2B5EF4-FFF2-40B4-BE49-F238E27FC236}">
              <a16:creationId xmlns:a16="http://schemas.microsoft.com/office/drawing/2014/main" id="{00000000-0008-0000-0200-00006C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3" name="Text Box 21">
          <a:extLst>
            <a:ext uri="{FF2B5EF4-FFF2-40B4-BE49-F238E27FC236}">
              <a16:creationId xmlns:a16="http://schemas.microsoft.com/office/drawing/2014/main" id="{00000000-0008-0000-0200-00006D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4" name="Text Box 20">
          <a:extLst>
            <a:ext uri="{FF2B5EF4-FFF2-40B4-BE49-F238E27FC236}">
              <a16:creationId xmlns:a16="http://schemas.microsoft.com/office/drawing/2014/main" id="{00000000-0008-0000-0200-00006E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5" name="Text Box 21">
          <a:extLst>
            <a:ext uri="{FF2B5EF4-FFF2-40B4-BE49-F238E27FC236}">
              <a16:creationId xmlns:a16="http://schemas.microsoft.com/office/drawing/2014/main" id="{00000000-0008-0000-0200-00006F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6" name="Text Box 20">
          <a:extLst>
            <a:ext uri="{FF2B5EF4-FFF2-40B4-BE49-F238E27FC236}">
              <a16:creationId xmlns:a16="http://schemas.microsoft.com/office/drawing/2014/main" id="{00000000-0008-0000-0200-000070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7" name="Text Box 21">
          <a:extLst>
            <a:ext uri="{FF2B5EF4-FFF2-40B4-BE49-F238E27FC236}">
              <a16:creationId xmlns:a16="http://schemas.microsoft.com/office/drawing/2014/main" id="{00000000-0008-0000-0200-000071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8" name="Text Box 20">
          <a:extLst>
            <a:ext uri="{FF2B5EF4-FFF2-40B4-BE49-F238E27FC236}">
              <a16:creationId xmlns:a16="http://schemas.microsoft.com/office/drawing/2014/main" id="{00000000-0008-0000-0200-000072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39" name="Text Box 21">
          <a:extLst>
            <a:ext uri="{FF2B5EF4-FFF2-40B4-BE49-F238E27FC236}">
              <a16:creationId xmlns:a16="http://schemas.microsoft.com/office/drawing/2014/main" id="{00000000-0008-0000-0200-000073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0" name="Text Box 20">
          <a:extLst>
            <a:ext uri="{FF2B5EF4-FFF2-40B4-BE49-F238E27FC236}">
              <a16:creationId xmlns:a16="http://schemas.microsoft.com/office/drawing/2014/main" id="{00000000-0008-0000-0200-000074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1" name="Text Box 21">
          <a:extLst>
            <a:ext uri="{FF2B5EF4-FFF2-40B4-BE49-F238E27FC236}">
              <a16:creationId xmlns:a16="http://schemas.microsoft.com/office/drawing/2014/main" id="{00000000-0008-0000-0200-000075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2" name="Text Box 20">
          <a:extLst>
            <a:ext uri="{FF2B5EF4-FFF2-40B4-BE49-F238E27FC236}">
              <a16:creationId xmlns:a16="http://schemas.microsoft.com/office/drawing/2014/main" id="{00000000-0008-0000-0200-000076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3" name="Text Box 21">
          <a:extLst>
            <a:ext uri="{FF2B5EF4-FFF2-40B4-BE49-F238E27FC236}">
              <a16:creationId xmlns:a16="http://schemas.microsoft.com/office/drawing/2014/main" id="{00000000-0008-0000-0200-000077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4" name="Text Box 20">
          <a:extLst>
            <a:ext uri="{FF2B5EF4-FFF2-40B4-BE49-F238E27FC236}">
              <a16:creationId xmlns:a16="http://schemas.microsoft.com/office/drawing/2014/main" id="{00000000-0008-0000-0200-000078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5" name="Text Box 21">
          <a:extLst>
            <a:ext uri="{FF2B5EF4-FFF2-40B4-BE49-F238E27FC236}">
              <a16:creationId xmlns:a16="http://schemas.microsoft.com/office/drawing/2014/main" id="{00000000-0008-0000-0200-000079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6" name="Text Box 20">
          <a:extLst>
            <a:ext uri="{FF2B5EF4-FFF2-40B4-BE49-F238E27FC236}">
              <a16:creationId xmlns:a16="http://schemas.microsoft.com/office/drawing/2014/main" id="{00000000-0008-0000-0200-00007A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7" name="Text Box 21">
          <a:extLst>
            <a:ext uri="{FF2B5EF4-FFF2-40B4-BE49-F238E27FC236}">
              <a16:creationId xmlns:a16="http://schemas.microsoft.com/office/drawing/2014/main" id="{00000000-0008-0000-0200-00007B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8" name="Text Box 20">
          <a:extLst>
            <a:ext uri="{FF2B5EF4-FFF2-40B4-BE49-F238E27FC236}">
              <a16:creationId xmlns:a16="http://schemas.microsoft.com/office/drawing/2014/main" id="{00000000-0008-0000-0200-00007C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49" name="Text Box 21">
          <a:extLst>
            <a:ext uri="{FF2B5EF4-FFF2-40B4-BE49-F238E27FC236}">
              <a16:creationId xmlns:a16="http://schemas.microsoft.com/office/drawing/2014/main" id="{00000000-0008-0000-0200-00007D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50" name="Text Box 20">
          <a:extLst>
            <a:ext uri="{FF2B5EF4-FFF2-40B4-BE49-F238E27FC236}">
              <a16:creationId xmlns:a16="http://schemas.microsoft.com/office/drawing/2014/main" id="{00000000-0008-0000-0200-00007E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51" name="Text Box 21">
          <a:extLst>
            <a:ext uri="{FF2B5EF4-FFF2-40B4-BE49-F238E27FC236}">
              <a16:creationId xmlns:a16="http://schemas.microsoft.com/office/drawing/2014/main" id="{00000000-0008-0000-0200-00007F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52" name="Text Box 20">
          <a:extLst>
            <a:ext uri="{FF2B5EF4-FFF2-40B4-BE49-F238E27FC236}">
              <a16:creationId xmlns:a16="http://schemas.microsoft.com/office/drawing/2014/main" id="{00000000-0008-0000-0200-000080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153" name="Text Box 21">
          <a:extLst>
            <a:ext uri="{FF2B5EF4-FFF2-40B4-BE49-F238E27FC236}">
              <a16:creationId xmlns:a16="http://schemas.microsoft.com/office/drawing/2014/main" id="{00000000-0008-0000-0200-000081040000}"/>
            </a:ext>
          </a:extLst>
        </xdr:cNvPr>
        <xdr:cNvSpPr txBox="1">
          <a:spLocks noChangeArrowheads="1"/>
        </xdr:cNvSpPr>
      </xdr:nvSpPr>
      <xdr:spPr bwMode="auto">
        <a:xfrm>
          <a:off x="1476375" y="153828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54" name="Text Box 5">
          <a:extLst>
            <a:ext uri="{FF2B5EF4-FFF2-40B4-BE49-F238E27FC236}">
              <a16:creationId xmlns:a16="http://schemas.microsoft.com/office/drawing/2014/main" id="{00000000-0008-0000-0200-000082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55" name="Text Box 6">
          <a:extLst>
            <a:ext uri="{FF2B5EF4-FFF2-40B4-BE49-F238E27FC236}">
              <a16:creationId xmlns:a16="http://schemas.microsoft.com/office/drawing/2014/main" id="{00000000-0008-0000-0200-000083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56" name="Text Box 7">
          <a:extLst>
            <a:ext uri="{FF2B5EF4-FFF2-40B4-BE49-F238E27FC236}">
              <a16:creationId xmlns:a16="http://schemas.microsoft.com/office/drawing/2014/main" id="{00000000-0008-0000-0200-000084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57" name="Text Box 8">
          <a:extLst>
            <a:ext uri="{FF2B5EF4-FFF2-40B4-BE49-F238E27FC236}">
              <a16:creationId xmlns:a16="http://schemas.microsoft.com/office/drawing/2014/main" id="{00000000-0008-0000-0200-000085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58" name="Text Box 10">
          <a:extLst>
            <a:ext uri="{FF2B5EF4-FFF2-40B4-BE49-F238E27FC236}">
              <a16:creationId xmlns:a16="http://schemas.microsoft.com/office/drawing/2014/main" id="{00000000-0008-0000-0200-000086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59" name="Text Box 11">
          <a:extLst>
            <a:ext uri="{FF2B5EF4-FFF2-40B4-BE49-F238E27FC236}">
              <a16:creationId xmlns:a16="http://schemas.microsoft.com/office/drawing/2014/main" id="{00000000-0008-0000-0200-000087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0" name="Text Box 12">
          <a:extLst>
            <a:ext uri="{FF2B5EF4-FFF2-40B4-BE49-F238E27FC236}">
              <a16:creationId xmlns:a16="http://schemas.microsoft.com/office/drawing/2014/main" id="{00000000-0008-0000-0200-000088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1" name="Text Box 13">
          <a:extLst>
            <a:ext uri="{FF2B5EF4-FFF2-40B4-BE49-F238E27FC236}">
              <a16:creationId xmlns:a16="http://schemas.microsoft.com/office/drawing/2014/main" id="{00000000-0008-0000-0200-000089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2" name="Text Box 5">
          <a:extLst>
            <a:ext uri="{FF2B5EF4-FFF2-40B4-BE49-F238E27FC236}">
              <a16:creationId xmlns:a16="http://schemas.microsoft.com/office/drawing/2014/main" id="{00000000-0008-0000-0200-00008A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3" name="Text Box 6">
          <a:extLst>
            <a:ext uri="{FF2B5EF4-FFF2-40B4-BE49-F238E27FC236}">
              <a16:creationId xmlns:a16="http://schemas.microsoft.com/office/drawing/2014/main" id="{00000000-0008-0000-0200-00008B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4" name="Text Box 7">
          <a:extLst>
            <a:ext uri="{FF2B5EF4-FFF2-40B4-BE49-F238E27FC236}">
              <a16:creationId xmlns:a16="http://schemas.microsoft.com/office/drawing/2014/main" id="{00000000-0008-0000-0200-00008C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5" name="Text Box 8">
          <a:extLst>
            <a:ext uri="{FF2B5EF4-FFF2-40B4-BE49-F238E27FC236}">
              <a16:creationId xmlns:a16="http://schemas.microsoft.com/office/drawing/2014/main" id="{00000000-0008-0000-0200-00008D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6" name="Text Box 5">
          <a:extLst>
            <a:ext uri="{FF2B5EF4-FFF2-40B4-BE49-F238E27FC236}">
              <a16:creationId xmlns:a16="http://schemas.microsoft.com/office/drawing/2014/main" id="{00000000-0008-0000-0200-00008E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7" name="Text Box 6">
          <a:extLst>
            <a:ext uri="{FF2B5EF4-FFF2-40B4-BE49-F238E27FC236}">
              <a16:creationId xmlns:a16="http://schemas.microsoft.com/office/drawing/2014/main" id="{00000000-0008-0000-0200-00008F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8" name="Text Box 7">
          <a:extLst>
            <a:ext uri="{FF2B5EF4-FFF2-40B4-BE49-F238E27FC236}">
              <a16:creationId xmlns:a16="http://schemas.microsoft.com/office/drawing/2014/main" id="{00000000-0008-0000-0200-000090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69" name="Text Box 8">
          <a:extLst>
            <a:ext uri="{FF2B5EF4-FFF2-40B4-BE49-F238E27FC236}">
              <a16:creationId xmlns:a16="http://schemas.microsoft.com/office/drawing/2014/main" id="{00000000-0008-0000-0200-000091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0" name="Text Box 5">
          <a:extLst>
            <a:ext uri="{FF2B5EF4-FFF2-40B4-BE49-F238E27FC236}">
              <a16:creationId xmlns:a16="http://schemas.microsoft.com/office/drawing/2014/main" id="{00000000-0008-0000-0200-000092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1" name="Text Box 6">
          <a:extLst>
            <a:ext uri="{FF2B5EF4-FFF2-40B4-BE49-F238E27FC236}">
              <a16:creationId xmlns:a16="http://schemas.microsoft.com/office/drawing/2014/main" id="{00000000-0008-0000-0200-000093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2" name="Text Box 7">
          <a:extLst>
            <a:ext uri="{FF2B5EF4-FFF2-40B4-BE49-F238E27FC236}">
              <a16:creationId xmlns:a16="http://schemas.microsoft.com/office/drawing/2014/main" id="{00000000-0008-0000-0200-000094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3" name="Text Box 8">
          <a:extLst>
            <a:ext uri="{FF2B5EF4-FFF2-40B4-BE49-F238E27FC236}">
              <a16:creationId xmlns:a16="http://schemas.microsoft.com/office/drawing/2014/main" id="{00000000-0008-0000-0200-000095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4" name="Text Box 10">
          <a:extLst>
            <a:ext uri="{FF2B5EF4-FFF2-40B4-BE49-F238E27FC236}">
              <a16:creationId xmlns:a16="http://schemas.microsoft.com/office/drawing/2014/main" id="{00000000-0008-0000-0200-000096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5" name="Text Box 11">
          <a:extLst>
            <a:ext uri="{FF2B5EF4-FFF2-40B4-BE49-F238E27FC236}">
              <a16:creationId xmlns:a16="http://schemas.microsoft.com/office/drawing/2014/main" id="{00000000-0008-0000-0200-000097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6" name="Text Box 12">
          <a:extLst>
            <a:ext uri="{FF2B5EF4-FFF2-40B4-BE49-F238E27FC236}">
              <a16:creationId xmlns:a16="http://schemas.microsoft.com/office/drawing/2014/main" id="{00000000-0008-0000-0200-000098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7" name="Text Box 13">
          <a:extLst>
            <a:ext uri="{FF2B5EF4-FFF2-40B4-BE49-F238E27FC236}">
              <a16:creationId xmlns:a16="http://schemas.microsoft.com/office/drawing/2014/main" id="{00000000-0008-0000-0200-000099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8" name="Text Box 5">
          <a:extLst>
            <a:ext uri="{FF2B5EF4-FFF2-40B4-BE49-F238E27FC236}">
              <a16:creationId xmlns:a16="http://schemas.microsoft.com/office/drawing/2014/main" id="{00000000-0008-0000-0200-00009A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79" name="Text Box 6">
          <a:extLst>
            <a:ext uri="{FF2B5EF4-FFF2-40B4-BE49-F238E27FC236}">
              <a16:creationId xmlns:a16="http://schemas.microsoft.com/office/drawing/2014/main" id="{00000000-0008-0000-0200-00009B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80" name="Text Box 7">
          <a:extLst>
            <a:ext uri="{FF2B5EF4-FFF2-40B4-BE49-F238E27FC236}">
              <a16:creationId xmlns:a16="http://schemas.microsoft.com/office/drawing/2014/main" id="{00000000-0008-0000-0200-00009C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81" name="Text Box 8">
          <a:extLst>
            <a:ext uri="{FF2B5EF4-FFF2-40B4-BE49-F238E27FC236}">
              <a16:creationId xmlns:a16="http://schemas.microsoft.com/office/drawing/2014/main" id="{00000000-0008-0000-0200-00009D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82" name="Text Box 5">
          <a:extLst>
            <a:ext uri="{FF2B5EF4-FFF2-40B4-BE49-F238E27FC236}">
              <a16:creationId xmlns:a16="http://schemas.microsoft.com/office/drawing/2014/main" id="{00000000-0008-0000-0200-00009E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83" name="Text Box 6">
          <a:extLst>
            <a:ext uri="{FF2B5EF4-FFF2-40B4-BE49-F238E27FC236}">
              <a16:creationId xmlns:a16="http://schemas.microsoft.com/office/drawing/2014/main" id="{00000000-0008-0000-0200-00009F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84" name="Text Box 7">
          <a:extLst>
            <a:ext uri="{FF2B5EF4-FFF2-40B4-BE49-F238E27FC236}">
              <a16:creationId xmlns:a16="http://schemas.microsoft.com/office/drawing/2014/main" id="{00000000-0008-0000-0200-0000A0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185" name="Text Box 8">
          <a:extLst>
            <a:ext uri="{FF2B5EF4-FFF2-40B4-BE49-F238E27FC236}">
              <a16:creationId xmlns:a16="http://schemas.microsoft.com/office/drawing/2014/main" id="{00000000-0008-0000-0200-0000A1040000}"/>
            </a:ext>
          </a:extLst>
        </xdr:cNvPr>
        <xdr:cNvSpPr txBox="1">
          <a:spLocks noChangeArrowheads="1"/>
        </xdr:cNvSpPr>
      </xdr:nvSpPr>
      <xdr:spPr bwMode="auto">
        <a:xfrm>
          <a:off x="3648075" y="153828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86" name="Text Box 20">
          <a:extLst>
            <a:ext uri="{FF2B5EF4-FFF2-40B4-BE49-F238E27FC236}">
              <a16:creationId xmlns:a16="http://schemas.microsoft.com/office/drawing/2014/main" id="{00000000-0008-0000-0200-0000A2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87" name="Text Box 21">
          <a:extLst>
            <a:ext uri="{FF2B5EF4-FFF2-40B4-BE49-F238E27FC236}">
              <a16:creationId xmlns:a16="http://schemas.microsoft.com/office/drawing/2014/main" id="{00000000-0008-0000-0200-0000A3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88" name="Text Box 20">
          <a:extLst>
            <a:ext uri="{FF2B5EF4-FFF2-40B4-BE49-F238E27FC236}">
              <a16:creationId xmlns:a16="http://schemas.microsoft.com/office/drawing/2014/main" id="{00000000-0008-0000-0200-0000A4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89" name="Text Box 21">
          <a:extLst>
            <a:ext uri="{FF2B5EF4-FFF2-40B4-BE49-F238E27FC236}">
              <a16:creationId xmlns:a16="http://schemas.microsoft.com/office/drawing/2014/main" id="{00000000-0008-0000-0200-0000A5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0" name="Text Box 20">
          <a:extLst>
            <a:ext uri="{FF2B5EF4-FFF2-40B4-BE49-F238E27FC236}">
              <a16:creationId xmlns:a16="http://schemas.microsoft.com/office/drawing/2014/main" id="{00000000-0008-0000-0200-0000A6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1" name="Text Box 21">
          <a:extLst>
            <a:ext uri="{FF2B5EF4-FFF2-40B4-BE49-F238E27FC236}">
              <a16:creationId xmlns:a16="http://schemas.microsoft.com/office/drawing/2014/main" id="{00000000-0008-0000-0200-0000A7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2" name="Text Box 20">
          <a:extLst>
            <a:ext uri="{FF2B5EF4-FFF2-40B4-BE49-F238E27FC236}">
              <a16:creationId xmlns:a16="http://schemas.microsoft.com/office/drawing/2014/main" id="{00000000-0008-0000-0200-0000A8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3" name="Text Box 21">
          <a:extLst>
            <a:ext uri="{FF2B5EF4-FFF2-40B4-BE49-F238E27FC236}">
              <a16:creationId xmlns:a16="http://schemas.microsoft.com/office/drawing/2014/main" id="{00000000-0008-0000-0200-0000A9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4" name="Text Box 20">
          <a:extLst>
            <a:ext uri="{FF2B5EF4-FFF2-40B4-BE49-F238E27FC236}">
              <a16:creationId xmlns:a16="http://schemas.microsoft.com/office/drawing/2014/main" id="{00000000-0008-0000-0200-0000AA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5" name="Text Box 21">
          <a:extLst>
            <a:ext uri="{FF2B5EF4-FFF2-40B4-BE49-F238E27FC236}">
              <a16:creationId xmlns:a16="http://schemas.microsoft.com/office/drawing/2014/main" id="{00000000-0008-0000-0200-0000AB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6" name="Text Box 20">
          <a:extLst>
            <a:ext uri="{FF2B5EF4-FFF2-40B4-BE49-F238E27FC236}">
              <a16:creationId xmlns:a16="http://schemas.microsoft.com/office/drawing/2014/main" id="{00000000-0008-0000-0200-0000AC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7" name="Text Box 21">
          <a:extLst>
            <a:ext uri="{FF2B5EF4-FFF2-40B4-BE49-F238E27FC236}">
              <a16:creationId xmlns:a16="http://schemas.microsoft.com/office/drawing/2014/main" id="{00000000-0008-0000-0200-0000AD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8" name="Text Box 20">
          <a:extLst>
            <a:ext uri="{FF2B5EF4-FFF2-40B4-BE49-F238E27FC236}">
              <a16:creationId xmlns:a16="http://schemas.microsoft.com/office/drawing/2014/main" id="{00000000-0008-0000-0200-0000AE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199" name="Text Box 21">
          <a:extLst>
            <a:ext uri="{FF2B5EF4-FFF2-40B4-BE49-F238E27FC236}">
              <a16:creationId xmlns:a16="http://schemas.microsoft.com/office/drawing/2014/main" id="{00000000-0008-0000-0200-0000AF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0" name="Text Box 20">
          <a:extLst>
            <a:ext uri="{FF2B5EF4-FFF2-40B4-BE49-F238E27FC236}">
              <a16:creationId xmlns:a16="http://schemas.microsoft.com/office/drawing/2014/main" id="{00000000-0008-0000-0200-0000B0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1" name="Text Box 21">
          <a:extLst>
            <a:ext uri="{FF2B5EF4-FFF2-40B4-BE49-F238E27FC236}">
              <a16:creationId xmlns:a16="http://schemas.microsoft.com/office/drawing/2014/main" id="{00000000-0008-0000-0200-0000B1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2" name="Text Box 20">
          <a:extLst>
            <a:ext uri="{FF2B5EF4-FFF2-40B4-BE49-F238E27FC236}">
              <a16:creationId xmlns:a16="http://schemas.microsoft.com/office/drawing/2014/main" id="{00000000-0008-0000-0200-0000B2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3" name="Text Box 21">
          <a:extLst>
            <a:ext uri="{FF2B5EF4-FFF2-40B4-BE49-F238E27FC236}">
              <a16:creationId xmlns:a16="http://schemas.microsoft.com/office/drawing/2014/main" id="{00000000-0008-0000-0200-0000B3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4" name="Text Box 20">
          <a:extLst>
            <a:ext uri="{FF2B5EF4-FFF2-40B4-BE49-F238E27FC236}">
              <a16:creationId xmlns:a16="http://schemas.microsoft.com/office/drawing/2014/main" id="{00000000-0008-0000-0200-0000B4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5" name="Text Box 21">
          <a:extLst>
            <a:ext uri="{FF2B5EF4-FFF2-40B4-BE49-F238E27FC236}">
              <a16:creationId xmlns:a16="http://schemas.microsoft.com/office/drawing/2014/main" id="{00000000-0008-0000-0200-0000B5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6" name="Text Box 20">
          <a:extLst>
            <a:ext uri="{FF2B5EF4-FFF2-40B4-BE49-F238E27FC236}">
              <a16:creationId xmlns:a16="http://schemas.microsoft.com/office/drawing/2014/main" id="{00000000-0008-0000-0200-0000B6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7" name="Text Box 21">
          <a:extLst>
            <a:ext uri="{FF2B5EF4-FFF2-40B4-BE49-F238E27FC236}">
              <a16:creationId xmlns:a16="http://schemas.microsoft.com/office/drawing/2014/main" id="{00000000-0008-0000-0200-0000B7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8" name="Text Box 20">
          <a:extLst>
            <a:ext uri="{FF2B5EF4-FFF2-40B4-BE49-F238E27FC236}">
              <a16:creationId xmlns:a16="http://schemas.microsoft.com/office/drawing/2014/main" id="{00000000-0008-0000-0200-0000B8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09" name="Text Box 21">
          <a:extLst>
            <a:ext uri="{FF2B5EF4-FFF2-40B4-BE49-F238E27FC236}">
              <a16:creationId xmlns:a16="http://schemas.microsoft.com/office/drawing/2014/main" id="{00000000-0008-0000-0200-0000B9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0" name="Text Box 20">
          <a:extLst>
            <a:ext uri="{FF2B5EF4-FFF2-40B4-BE49-F238E27FC236}">
              <a16:creationId xmlns:a16="http://schemas.microsoft.com/office/drawing/2014/main" id="{00000000-0008-0000-0200-0000BA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1" name="Text Box 21">
          <a:extLst>
            <a:ext uri="{FF2B5EF4-FFF2-40B4-BE49-F238E27FC236}">
              <a16:creationId xmlns:a16="http://schemas.microsoft.com/office/drawing/2014/main" id="{00000000-0008-0000-0200-0000BB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2" name="Text Box 20">
          <a:extLst>
            <a:ext uri="{FF2B5EF4-FFF2-40B4-BE49-F238E27FC236}">
              <a16:creationId xmlns:a16="http://schemas.microsoft.com/office/drawing/2014/main" id="{00000000-0008-0000-0200-0000BC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3" name="Text Box 21">
          <a:extLst>
            <a:ext uri="{FF2B5EF4-FFF2-40B4-BE49-F238E27FC236}">
              <a16:creationId xmlns:a16="http://schemas.microsoft.com/office/drawing/2014/main" id="{00000000-0008-0000-0200-0000BD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4" name="Text Box 20">
          <a:extLst>
            <a:ext uri="{FF2B5EF4-FFF2-40B4-BE49-F238E27FC236}">
              <a16:creationId xmlns:a16="http://schemas.microsoft.com/office/drawing/2014/main" id="{00000000-0008-0000-0200-0000BE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5" name="Text Box 21">
          <a:extLst>
            <a:ext uri="{FF2B5EF4-FFF2-40B4-BE49-F238E27FC236}">
              <a16:creationId xmlns:a16="http://schemas.microsoft.com/office/drawing/2014/main" id="{00000000-0008-0000-0200-0000BF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6" name="Text Box 20">
          <a:extLst>
            <a:ext uri="{FF2B5EF4-FFF2-40B4-BE49-F238E27FC236}">
              <a16:creationId xmlns:a16="http://schemas.microsoft.com/office/drawing/2014/main" id="{00000000-0008-0000-0200-0000C0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7" name="Text Box 21">
          <a:extLst>
            <a:ext uri="{FF2B5EF4-FFF2-40B4-BE49-F238E27FC236}">
              <a16:creationId xmlns:a16="http://schemas.microsoft.com/office/drawing/2014/main" id="{00000000-0008-0000-0200-0000C1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8" name="Text Box 20">
          <a:extLst>
            <a:ext uri="{FF2B5EF4-FFF2-40B4-BE49-F238E27FC236}">
              <a16:creationId xmlns:a16="http://schemas.microsoft.com/office/drawing/2014/main" id="{00000000-0008-0000-0200-0000C2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19" name="Text Box 21">
          <a:extLst>
            <a:ext uri="{FF2B5EF4-FFF2-40B4-BE49-F238E27FC236}">
              <a16:creationId xmlns:a16="http://schemas.microsoft.com/office/drawing/2014/main" id="{00000000-0008-0000-0200-0000C3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20" name="Text Box 20">
          <a:extLst>
            <a:ext uri="{FF2B5EF4-FFF2-40B4-BE49-F238E27FC236}">
              <a16:creationId xmlns:a16="http://schemas.microsoft.com/office/drawing/2014/main" id="{00000000-0008-0000-0200-0000C4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21" name="Text Box 21">
          <a:extLst>
            <a:ext uri="{FF2B5EF4-FFF2-40B4-BE49-F238E27FC236}">
              <a16:creationId xmlns:a16="http://schemas.microsoft.com/office/drawing/2014/main" id="{00000000-0008-0000-0200-0000C5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22" name="Text Box 20">
          <a:extLst>
            <a:ext uri="{FF2B5EF4-FFF2-40B4-BE49-F238E27FC236}">
              <a16:creationId xmlns:a16="http://schemas.microsoft.com/office/drawing/2014/main" id="{00000000-0008-0000-0200-0000C6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23" name="Text Box 21">
          <a:extLst>
            <a:ext uri="{FF2B5EF4-FFF2-40B4-BE49-F238E27FC236}">
              <a16:creationId xmlns:a16="http://schemas.microsoft.com/office/drawing/2014/main" id="{00000000-0008-0000-0200-0000C7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24" name="Text Box 20">
          <a:extLst>
            <a:ext uri="{FF2B5EF4-FFF2-40B4-BE49-F238E27FC236}">
              <a16:creationId xmlns:a16="http://schemas.microsoft.com/office/drawing/2014/main" id="{00000000-0008-0000-0200-0000C8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25" name="Text Box 21">
          <a:extLst>
            <a:ext uri="{FF2B5EF4-FFF2-40B4-BE49-F238E27FC236}">
              <a16:creationId xmlns:a16="http://schemas.microsoft.com/office/drawing/2014/main" id="{00000000-0008-0000-0200-0000C9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26" name="Text Box 20">
          <a:extLst>
            <a:ext uri="{FF2B5EF4-FFF2-40B4-BE49-F238E27FC236}">
              <a16:creationId xmlns:a16="http://schemas.microsoft.com/office/drawing/2014/main" id="{00000000-0008-0000-0200-0000CA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27" name="Text Box 21">
          <a:extLst>
            <a:ext uri="{FF2B5EF4-FFF2-40B4-BE49-F238E27FC236}">
              <a16:creationId xmlns:a16="http://schemas.microsoft.com/office/drawing/2014/main" id="{00000000-0008-0000-0200-0000CB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28" name="Text Box 5">
          <a:extLst>
            <a:ext uri="{FF2B5EF4-FFF2-40B4-BE49-F238E27FC236}">
              <a16:creationId xmlns:a16="http://schemas.microsoft.com/office/drawing/2014/main" id="{00000000-0008-0000-0200-0000CC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29" name="Text Box 6">
          <a:extLst>
            <a:ext uri="{FF2B5EF4-FFF2-40B4-BE49-F238E27FC236}">
              <a16:creationId xmlns:a16="http://schemas.microsoft.com/office/drawing/2014/main" id="{00000000-0008-0000-0200-0000CD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0" name="Text Box 7">
          <a:extLst>
            <a:ext uri="{FF2B5EF4-FFF2-40B4-BE49-F238E27FC236}">
              <a16:creationId xmlns:a16="http://schemas.microsoft.com/office/drawing/2014/main" id="{00000000-0008-0000-0200-0000CE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1" name="Text Box 8">
          <a:extLst>
            <a:ext uri="{FF2B5EF4-FFF2-40B4-BE49-F238E27FC236}">
              <a16:creationId xmlns:a16="http://schemas.microsoft.com/office/drawing/2014/main" id="{00000000-0008-0000-0200-0000CF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2" name="Text Box 10">
          <a:extLst>
            <a:ext uri="{FF2B5EF4-FFF2-40B4-BE49-F238E27FC236}">
              <a16:creationId xmlns:a16="http://schemas.microsoft.com/office/drawing/2014/main" id="{00000000-0008-0000-0200-0000D0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3" name="Text Box 11">
          <a:extLst>
            <a:ext uri="{FF2B5EF4-FFF2-40B4-BE49-F238E27FC236}">
              <a16:creationId xmlns:a16="http://schemas.microsoft.com/office/drawing/2014/main" id="{00000000-0008-0000-0200-0000D1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4" name="Text Box 12">
          <a:extLst>
            <a:ext uri="{FF2B5EF4-FFF2-40B4-BE49-F238E27FC236}">
              <a16:creationId xmlns:a16="http://schemas.microsoft.com/office/drawing/2014/main" id="{00000000-0008-0000-0200-0000D2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5" name="Text Box 13">
          <a:extLst>
            <a:ext uri="{FF2B5EF4-FFF2-40B4-BE49-F238E27FC236}">
              <a16:creationId xmlns:a16="http://schemas.microsoft.com/office/drawing/2014/main" id="{00000000-0008-0000-0200-0000D3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6" name="Text Box 5">
          <a:extLst>
            <a:ext uri="{FF2B5EF4-FFF2-40B4-BE49-F238E27FC236}">
              <a16:creationId xmlns:a16="http://schemas.microsoft.com/office/drawing/2014/main" id="{00000000-0008-0000-0200-0000D4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7" name="Text Box 6">
          <a:extLst>
            <a:ext uri="{FF2B5EF4-FFF2-40B4-BE49-F238E27FC236}">
              <a16:creationId xmlns:a16="http://schemas.microsoft.com/office/drawing/2014/main" id="{00000000-0008-0000-0200-0000D5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8" name="Text Box 7">
          <a:extLst>
            <a:ext uri="{FF2B5EF4-FFF2-40B4-BE49-F238E27FC236}">
              <a16:creationId xmlns:a16="http://schemas.microsoft.com/office/drawing/2014/main" id="{00000000-0008-0000-0200-0000D6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39" name="Text Box 8">
          <a:extLst>
            <a:ext uri="{FF2B5EF4-FFF2-40B4-BE49-F238E27FC236}">
              <a16:creationId xmlns:a16="http://schemas.microsoft.com/office/drawing/2014/main" id="{00000000-0008-0000-0200-0000D7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0" name="Text Box 5">
          <a:extLst>
            <a:ext uri="{FF2B5EF4-FFF2-40B4-BE49-F238E27FC236}">
              <a16:creationId xmlns:a16="http://schemas.microsoft.com/office/drawing/2014/main" id="{00000000-0008-0000-0200-0000D8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1" name="Text Box 6">
          <a:extLst>
            <a:ext uri="{FF2B5EF4-FFF2-40B4-BE49-F238E27FC236}">
              <a16:creationId xmlns:a16="http://schemas.microsoft.com/office/drawing/2014/main" id="{00000000-0008-0000-0200-0000D9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2" name="Text Box 7">
          <a:extLst>
            <a:ext uri="{FF2B5EF4-FFF2-40B4-BE49-F238E27FC236}">
              <a16:creationId xmlns:a16="http://schemas.microsoft.com/office/drawing/2014/main" id="{00000000-0008-0000-0200-0000DA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3" name="Text Box 8">
          <a:extLst>
            <a:ext uri="{FF2B5EF4-FFF2-40B4-BE49-F238E27FC236}">
              <a16:creationId xmlns:a16="http://schemas.microsoft.com/office/drawing/2014/main" id="{00000000-0008-0000-0200-0000DB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4" name="Text Box 5">
          <a:extLst>
            <a:ext uri="{FF2B5EF4-FFF2-40B4-BE49-F238E27FC236}">
              <a16:creationId xmlns:a16="http://schemas.microsoft.com/office/drawing/2014/main" id="{00000000-0008-0000-0200-0000DC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5" name="Text Box 6">
          <a:extLst>
            <a:ext uri="{FF2B5EF4-FFF2-40B4-BE49-F238E27FC236}">
              <a16:creationId xmlns:a16="http://schemas.microsoft.com/office/drawing/2014/main" id="{00000000-0008-0000-0200-0000DD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6" name="Text Box 7">
          <a:extLst>
            <a:ext uri="{FF2B5EF4-FFF2-40B4-BE49-F238E27FC236}">
              <a16:creationId xmlns:a16="http://schemas.microsoft.com/office/drawing/2014/main" id="{00000000-0008-0000-0200-0000DE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7" name="Text Box 8">
          <a:extLst>
            <a:ext uri="{FF2B5EF4-FFF2-40B4-BE49-F238E27FC236}">
              <a16:creationId xmlns:a16="http://schemas.microsoft.com/office/drawing/2014/main" id="{00000000-0008-0000-0200-0000DF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8" name="Text Box 10">
          <a:extLst>
            <a:ext uri="{FF2B5EF4-FFF2-40B4-BE49-F238E27FC236}">
              <a16:creationId xmlns:a16="http://schemas.microsoft.com/office/drawing/2014/main" id="{00000000-0008-0000-0200-0000E0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49" name="Text Box 11">
          <a:extLst>
            <a:ext uri="{FF2B5EF4-FFF2-40B4-BE49-F238E27FC236}">
              <a16:creationId xmlns:a16="http://schemas.microsoft.com/office/drawing/2014/main" id="{00000000-0008-0000-0200-0000E1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0" name="Text Box 12">
          <a:extLst>
            <a:ext uri="{FF2B5EF4-FFF2-40B4-BE49-F238E27FC236}">
              <a16:creationId xmlns:a16="http://schemas.microsoft.com/office/drawing/2014/main" id="{00000000-0008-0000-0200-0000E2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1" name="Text Box 13">
          <a:extLst>
            <a:ext uri="{FF2B5EF4-FFF2-40B4-BE49-F238E27FC236}">
              <a16:creationId xmlns:a16="http://schemas.microsoft.com/office/drawing/2014/main" id="{00000000-0008-0000-0200-0000E3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2" name="Text Box 5">
          <a:extLst>
            <a:ext uri="{FF2B5EF4-FFF2-40B4-BE49-F238E27FC236}">
              <a16:creationId xmlns:a16="http://schemas.microsoft.com/office/drawing/2014/main" id="{00000000-0008-0000-0200-0000E4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3" name="Text Box 6">
          <a:extLst>
            <a:ext uri="{FF2B5EF4-FFF2-40B4-BE49-F238E27FC236}">
              <a16:creationId xmlns:a16="http://schemas.microsoft.com/office/drawing/2014/main" id="{00000000-0008-0000-0200-0000E5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4" name="Text Box 7">
          <a:extLst>
            <a:ext uri="{FF2B5EF4-FFF2-40B4-BE49-F238E27FC236}">
              <a16:creationId xmlns:a16="http://schemas.microsoft.com/office/drawing/2014/main" id="{00000000-0008-0000-0200-0000E6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5" name="Text Box 8">
          <a:extLst>
            <a:ext uri="{FF2B5EF4-FFF2-40B4-BE49-F238E27FC236}">
              <a16:creationId xmlns:a16="http://schemas.microsoft.com/office/drawing/2014/main" id="{00000000-0008-0000-0200-0000E7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6" name="Text Box 5">
          <a:extLst>
            <a:ext uri="{FF2B5EF4-FFF2-40B4-BE49-F238E27FC236}">
              <a16:creationId xmlns:a16="http://schemas.microsoft.com/office/drawing/2014/main" id="{00000000-0008-0000-0200-0000E8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7" name="Text Box 6">
          <a:extLst>
            <a:ext uri="{FF2B5EF4-FFF2-40B4-BE49-F238E27FC236}">
              <a16:creationId xmlns:a16="http://schemas.microsoft.com/office/drawing/2014/main" id="{00000000-0008-0000-0200-0000E9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8" name="Text Box 7">
          <a:extLst>
            <a:ext uri="{FF2B5EF4-FFF2-40B4-BE49-F238E27FC236}">
              <a16:creationId xmlns:a16="http://schemas.microsoft.com/office/drawing/2014/main" id="{00000000-0008-0000-0200-0000EA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259" name="Text Box 8">
          <a:extLst>
            <a:ext uri="{FF2B5EF4-FFF2-40B4-BE49-F238E27FC236}">
              <a16:creationId xmlns:a16="http://schemas.microsoft.com/office/drawing/2014/main" id="{00000000-0008-0000-0200-0000EB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0" name="Text Box 20">
          <a:extLst>
            <a:ext uri="{FF2B5EF4-FFF2-40B4-BE49-F238E27FC236}">
              <a16:creationId xmlns:a16="http://schemas.microsoft.com/office/drawing/2014/main" id="{00000000-0008-0000-0200-0000EC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1" name="Text Box 21">
          <a:extLst>
            <a:ext uri="{FF2B5EF4-FFF2-40B4-BE49-F238E27FC236}">
              <a16:creationId xmlns:a16="http://schemas.microsoft.com/office/drawing/2014/main" id="{00000000-0008-0000-0200-0000ED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2" name="Text Box 20">
          <a:extLst>
            <a:ext uri="{FF2B5EF4-FFF2-40B4-BE49-F238E27FC236}">
              <a16:creationId xmlns:a16="http://schemas.microsoft.com/office/drawing/2014/main" id="{00000000-0008-0000-0200-0000EE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3" name="Text Box 21">
          <a:extLst>
            <a:ext uri="{FF2B5EF4-FFF2-40B4-BE49-F238E27FC236}">
              <a16:creationId xmlns:a16="http://schemas.microsoft.com/office/drawing/2014/main" id="{00000000-0008-0000-0200-0000EF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4" name="Text Box 20">
          <a:extLst>
            <a:ext uri="{FF2B5EF4-FFF2-40B4-BE49-F238E27FC236}">
              <a16:creationId xmlns:a16="http://schemas.microsoft.com/office/drawing/2014/main" id="{00000000-0008-0000-0200-0000F0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5" name="Text Box 21">
          <a:extLst>
            <a:ext uri="{FF2B5EF4-FFF2-40B4-BE49-F238E27FC236}">
              <a16:creationId xmlns:a16="http://schemas.microsoft.com/office/drawing/2014/main" id="{00000000-0008-0000-0200-0000F1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6" name="Text Box 20">
          <a:extLst>
            <a:ext uri="{FF2B5EF4-FFF2-40B4-BE49-F238E27FC236}">
              <a16:creationId xmlns:a16="http://schemas.microsoft.com/office/drawing/2014/main" id="{00000000-0008-0000-0200-0000F2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7" name="Text Box 21">
          <a:extLst>
            <a:ext uri="{FF2B5EF4-FFF2-40B4-BE49-F238E27FC236}">
              <a16:creationId xmlns:a16="http://schemas.microsoft.com/office/drawing/2014/main" id="{00000000-0008-0000-0200-0000F3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8" name="Text Box 20">
          <a:extLst>
            <a:ext uri="{FF2B5EF4-FFF2-40B4-BE49-F238E27FC236}">
              <a16:creationId xmlns:a16="http://schemas.microsoft.com/office/drawing/2014/main" id="{00000000-0008-0000-0200-0000F4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69" name="Text Box 21">
          <a:extLst>
            <a:ext uri="{FF2B5EF4-FFF2-40B4-BE49-F238E27FC236}">
              <a16:creationId xmlns:a16="http://schemas.microsoft.com/office/drawing/2014/main" id="{00000000-0008-0000-0200-0000F5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0" name="Text Box 20">
          <a:extLst>
            <a:ext uri="{FF2B5EF4-FFF2-40B4-BE49-F238E27FC236}">
              <a16:creationId xmlns:a16="http://schemas.microsoft.com/office/drawing/2014/main" id="{00000000-0008-0000-0200-0000F6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1" name="Text Box 21">
          <a:extLst>
            <a:ext uri="{FF2B5EF4-FFF2-40B4-BE49-F238E27FC236}">
              <a16:creationId xmlns:a16="http://schemas.microsoft.com/office/drawing/2014/main" id="{00000000-0008-0000-0200-0000F7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2" name="Text Box 20">
          <a:extLst>
            <a:ext uri="{FF2B5EF4-FFF2-40B4-BE49-F238E27FC236}">
              <a16:creationId xmlns:a16="http://schemas.microsoft.com/office/drawing/2014/main" id="{00000000-0008-0000-0200-0000F8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3" name="Text Box 21">
          <a:extLst>
            <a:ext uri="{FF2B5EF4-FFF2-40B4-BE49-F238E27FC236}">
              <a16:creationId xmlns:a16="http://schemas.microsoft.com/office/drawing/2014/main" id="{00000000-0008-0000-0200-0000F9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4" name="Text Box 20">
          <a:extLst>
            <a:ext uri="{FF2B5EF4-FFF2-40B4-BE49-F238E27FC236}">
              <a16:creationId xmlns:a16="http://schemas.microsoft.com/office/drawing/2014/main" id="{00000000-0008-0000-0200-0000FA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5" name="Text Box 21">
          <a:extLst>
            <a:ext uri="{FF2B5EF4-FFF2-40B4-BE49-F238E27FC236}">
              <a16:creationId xmlns:a16="http://schemas.microsoft.com/office/drawing/2014/main" id="{00000000-0008-0000-0200-0000FB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6" name="Text Box 20">
          <a:extLst>
            <a:ext uri="{FF2B5EF4-FFF2-40B4-BE49-F238E27FC236}">
              <a16:creationId xmlns:a16="http://schemas.microsoft.com/office/drawing/2014/main" id="{00000000-0008-0000-0200-0000FC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7" name="Text Box 21">
          <a:extLst>
            <a:ext uri="{FF2B5EF4-FFF2-40B4-BE49-F238E27FC236}">
              <a16:creationId xmlns:a16="http://schemas.microsoft.com/office/drawing/2014/main" id="{00000000-0008-0000-0200-0000FD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8" name="Text Box 20">
          <a:extLst>
            <a:ext uri="{FF2B5EF4-FFF2-40B4-BE49-F238E27FC236}">
              <a16:creationId xmlns:a16="http://schemas.microsoft.com/office/drawing/2014/main" id="{00000000-0008-0000-0200-0000FE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79" name="Text Box 21">
          <a:extLst>
            <a:ext uri="{FF2B5EF4-FFF2-40B4-BE49-F238E27FC236}">
              <a16:creationId xmlns:a16="http://schemas.microsoft.com/office/drawing/2014/main" id="{00000000-0008-0000-0200-0000FF04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0" name="Text Box 20">
          <a:extLst>
            <a:ext uri="{FF2B5EF4-FFF2-40B4-BE49-F238E27FC236}">
              <a16:creationId xmlns:a16="http://schemas.microsoft.com/office/drawing/2014/main" id="{00000000-0008-0000-0200-000000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1" name="Text Box 21">
          <a:extLst>
            <a:ext uri="{FF2B5EF4-FFF2-40B4-BE49-F238E27FC236}">
              <a16:creationId xmlns:a16="http://schemas.microsoft.com/office/drawing/2014/main" id="{00000000-0008-0000-0200-000001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2" name="Text Box 20">
          <a:extLst>
            <a:ext uri="{FF2B5EF4-FFF2-40B4-BE49-F238E27FC236}">
              <a16:creationId xmlns:a16="http://schemas.microsoft.com/office/drawing/2014/main" id="{00000000-0008-0000-0200-000002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3" name="Text Box 21">
          <a:extLst>
            <a:ext uri="{FF2B5EF4-FFF2-40B4-BE49-F238E27FC236}">
              <a16:creationId xmlns:a16="http://schemas.microsoft.com/office/drawing/2014/main" id="{00000000-0008-0000-0200-000003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4" name="Text Box 20">
          <a:extLst>
            <a:ext uri="{FF2B5EF4-FFF2-40B4-BE49-F238E27FC236}">
              <a16:creationId xmlns:a16="http://schemas.microsoft.com/office/drawing/2014/main" id="{00000000-0008-0000-0200-000004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5" name="Text Box 21">
          <a:extLst>
            <a:ext uri="{FF2B5EF4-FFF2-40B4-BE49-F238E27FC236}">
              <a16:creationId xmlns:a16="http://schemas.microsoft.com/office/drawing/2014/main" id="{00000000-0008-0000-0200-000005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6" name="Text Box 20">
          <a:extLst>
            <a:ext uri="{FF2B5EF4-FFF2-40B4-BE49-F238E27FC236}">
              <a16:creationId xmlns:a16="http://schemas.microsoft.com/office/drawing/2014/main" id="{00000000-0008-0000-0200-000006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7" name="Text Box 21">
          <a:extLst>
            <a:ext uri="{FF2B5EF4-FFF2-40B4-BE49-F238E27FC236}">
              <a16:creationId xmlns:a16="http://schemas.microsoft.com/office/drawing/2014/main" id="{00000000-0008-0000-0200-000007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8" name="Text Box 20">
          <a:extLst>
            <a:ext uri="{FF2B5EF4-FFF2-40B4-BE49-F238E27FC236}">
              <a16:creationId xmlns:a16="http://schemas.microsoft.com/office/drawing/2014/main" id="{00000000-0008-0000-0200-000008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89" name="Text Box 21">
          <a:extLst>
            <a:ext uri="{FF2B5EF4-FFF2-40B4-BE49-F238E27FC236}">
              <a16:creationId xmlns:a16="http://schemas.microsoft.com/office/drawing/2014/main" id="{00000000-0008-0000-0200-000009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0" name="Text Box 20">
          <a:extLst>
            <a:ext uri="{FF2B5EF4-FFF2-40B4-BE49-F238E27FC236}">
              <a16:creationId xmlns:a16="http://schemas.microsoft.com/office/drawing/2014/main" id="{00000000-0008-0000-0200-00000A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1" name="Text Box 21">
          <a:extLst>
            <a:ext uri="{FF2B5EF4-FFF2-40B4-BE49-F238E27FC236}">
              <a16:creationId xmlns:a16="http://schemas.microsoft.com/office/drawing/2014/main" id="{00000000-0008-0000-0200-00000B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2" name="Text Box 20">
          <a:extLst>
            <a:ext uri="{FF2B5EF4-FFF2-40B4-BE49-F238E27FC236}">
              <a16:creationId xmlns:a16="http://schemas.microsoft.com/office/drawing/2014/main" id="{00000000-0008-0000-0200-00000C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3" name="Text Box 21">
          <a:extLst>
            <a:ext uri="{FF2B5EF4-FFF2-40B4-BE49-F238E27FC236}">
              <a16:creationId xmlns:a16="http://schemas.microsoft.com/office/drawing/2014/main" id="{00000000-0008-0000-0200-00000D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4" name="Text Box 20">
          <a:extLst>
            <a:ext uri="{FF2B5EF4-FFF2-40B4-BE49-F238E27FC236}">
              <a16:creationId xmlns:a16="http://schemas.microsoft.com/office/drawing/2014/main" id="{00000000-0008-0000-0200-00000E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5" name="Text Box 21">
          <a:extLst>
            <a:ext uri="{FF2B5EF4-FFF2-40B4-BE49-F238E27FC236}">
              <a16:creationId xmlns:a16="http://schemas.microsoft.com/office/drawing/2014/main" id="{00000000-0008-0000-0200-00000F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6" name="Text Box 20">
          <a:extLst>
            <a:ext uri="{FF2B5EF4-FFF2-40B4-BE49-F238E27FC236}">
              <a16:creationId xmlns:a16="http://schemas.microsoft.com/office/drawing/2014/main" id="{00000000-0008-0000-0200-000010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7" name="Text Box 21">
          <a:extLst>
            <a:ext uri="{FF2B5EF4-FFF2-40B4-BE49-F238E27FC236}">
              <a16:creationId xmlns:a16="http://schemas.microsoft.com/office/drawing/2014/main" id="{00000000-0008-0000-0200-000011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8" name="Text Box 20">
          <a:extLst>
            <a:ext uri="{FF2B5EF4-FFF2-40B4-BE49-F238E27FC236}">
              <a16:creationId xmlns:a16="http://schemas.microsoft.com/office/drawing/2014/main" id="{00000000-0008-0000-0200-000012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299" name="Text Box 21">
          <a:extLst>
            <a:ext uri="{FF2B5EF4-FFF2-40B4-BE49-F238E27FC236}">
              <a16:creationId xmlns:a16="http://schemas.microsoft.com/office/drawing/2014/main" id="{00000000-0008-0000-0200-000013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300" name="Text Box 20">
          <a:extLst>
            <a:ext uri="{FF2B5EF4-FFF2-40B4-BE49-F238E27FC236}">
              <a16:creationId xmlns:a16="http://schemas.microsoft.com/office/drawing/2014/main" id="{00000000-0008-0000-0200-000014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301" name="Text Box 21">
          <a:extLst>
            <a:ext uri="{FF2B5EF4-FFF2-40B4-BE49-F238E27FC236}">
              <a16:creationId xmlns:a16="http://schemas.microsoft.com/office/drawing/2014/main" id="{00000000-0008-0000-0200-000015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02" name="Text Box 5">
          <a:extLst>
            <a:ext uri="{FF2B5EF4-FFF2-40B4-BE49-F238E27FC236}">
              <a16:creationId xmlns:a16="http://schemas.microsoft.com/office/drawing/2014/main" id="{00000000-0008-0000-0200-000016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03" name="Text Box 6">
          <a:extLst>
            <a:ext uri="{FF2B5EF4-FFF2-40B4-BE49-F238E27FC236}">
              <a16:creationId xmlns:a16="http://schemas.microsoft.com/office/drawing/2014/main" id="{00000000-0008-0000-0200-000017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04" name="Text Box 7">
          <a:extLst>
            <a:ext uri="{FF2B5EF4-FFF2-40B4-BE49-F238E27FC236}">
              <a16:creationId xmlns:a16="http://schemas.microsoft.com/office/drawing/2014/main" id="{00000000-0008-0000-0200-000018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05" name="Text Box 8">
          <a:extLst>
            <a:ext uri="{FF2B5EF4-FFF2-40B4-BE49-F238E27FC236}">
              <a16:creationId xmlns:a16="http://schemas.microsoft.com/office/drawing/2014/main" id="{00000000-0008-0000-0200-000019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06" name="Text Box 10">
          <a:extLst>
            <a:ext uri="{FF2B5EF4-FFF2-40B4-BE49-F238E27FC236}">
              <a16:creationId xmlns:a16="http://schemas.microsoft.com/office/drawing/2014/main" id="{00000000-0008-0000-0200-00001A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07" name="Text Box 11">
          <a:extLst>
            <a:ext uri="{FF2B5EF4-FFF2-40B4-BE49-F238E27FC236}">
              <a16:creationId xmlns:a16="http://schemas.microsoft.com/office/drawing/2014/main" id="{00000000-0008-0000-0200-00001B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08" name="Text Box 12">
          <a:extLst>
            <a:ext uri="{FF2B5EF4-FFF2-40B4-BE49-F238E27FC236}">
              <a16:creationId xmlns:a16="http://schemas.microsoft.com/office/drawing/2014/main" id="{00000000-0008-0000-0200-00001C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09" name="Text Box 13">
          <a:extLst>
            <a:ext uri="{FF2B5EF4-FFF2-40B4-BE49-F238E27FC236}">
              <a16:creationId xmlns:a16="http://schemas.microsoft.com/office/drawing/2014/main" id="{00000000-0008-0000-0200-00001D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0" name="Text Box 5">
          <a:extLst>
            <a:ext uri="{FF2B5EF4-FFF2-40B4-BE49-F238E27FC236}">
              <a16:creationId xmlns:a16="http://schemas.microsoft.com/office/drawing/2014/main" id="{00000000-0008-0000-0200-00001E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1" name="Text Box 6">
          <a:extLst>
            <a:ext uri="{FF2B5EF4-FFF2-40B4-BE49-F238E27FC236}">
              <a16:creationId xmlns:a16="http://schemas.microsoft.com/office/drawing/2014/main" id="{00000000-0008-0000-0200-00001F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2" name="Text Box 7">
          <a:extLst>
            <a:ext uri="{FF2B5EF4-FFF2-40B4-BE49-F238E27FC236}">
              <a16:creationId xmlns:a16="http://schemas.microsoft.com/office/drawing/2014/main" id="{00000000-0008-0000-0200-000020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3" name="Text Box 8">
          <a:extLst>
            <a:ext uri="{FF2B5EF4-FFF2-40B4-BE49-F238E27FC236}">
              <a16:creationId xmlns:a16="http://schemas.microsoft.com/office/drawing/2014/main" id="{00000000-0008-0000-0200-000021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4" name="Text Box 5">
          <a:extLst>
            <a:ext uri="{FF2B5EF4-FFF2-40B4-BE49-F238E27FC236}">
              <a16:creationId xmlns:a16="http://schemas.microsoft.com/office/drawing/2014/main" id="{00000000-0008-0000-0200-000022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5" name="Text Box 6">
          <a:extLst>
            <a:ext uri="{FF2B5EF4-FFF2-40B4-BE49-F238E27FC236}">
              <a16:creationId xmlns:a16="http://schemas.microsoft.com/office/drawing/2014/main" id="{00000000-0008-0000-0200-000023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6" name="Text Box 7">
          <a:extLst>
            <a:ext uri="{FF2B5EF4-FFF2-40B4-BE49-F238E27FC236}">
              <a16:creationId xmlns:a16="http://schemas.microsoft.com/office/drawing/2014/main" id="{00000000-0008-0000-0200-000024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7" name="Text Box 8">
          <a:extLst>
            <a:ext uri="{FF2B5EF4-FFF2-40B4-BE49-F238E27FC236}">
              <a16:creationId xmlns:a16="http://schemas.microsoft.com/office/drawing/2014/main" id="{00000000-0008-0000-0200-000025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8" name="Text Box 5">
          <a:extLst>
            <a:ext uri="{FF2B5EF4-FFF2-40B4-BE49-F238E27FC236}">
              <a16:creationId xmlns:a16="http://schemas.microsoft.com/office/drawing/2014/main" id="{00000000-0008-0000-0200-000026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19" name="Text Box 6">
          <a:extLst>
            <a:ext uri="{FF2B5EF4-FFF2-40B4-BE49-F238E27FC236}">
              <a16:creationId xmlns:a16="http://schemas.microsoft.com/office/drawing/2014/main" id="{00000000-0008-0000-0200-000027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0" name="Text Box 7">
          <a:extLst>
            <a:ext uri="{FF2B5EF4-FFF2-40B4-BE49-F238E27FC236}">
              <a16:creationId xmlns:a16="http://schemas.microsoft.com/office/drawing/2014/main" id="{00000000-0008-0000-0200-000028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1" name="Text Box 8">
          <a:extLst>
            <a:ext uri="{FF2B5EF4-FFF2-40B4-BE49-F238E27FC236}">
              <a16:creationId xmlns:a16="http://schemas.microsoft.com/office/drawing/2014/main" id="{00000000-0008-0000-0200-000029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2" name="Text Box 10">
          <a:extLst>
            <a:ext uri="{FF2B5EF4-FFF2-40B4-BE49-F238E27FC236}">
              <a16:creationId xmlns:a16="http://schemas.microsoft.com/office/drawing/2014/main" id="{00000000-0008-0000-0200-00002A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3" name="Text Box 11">
          <a:extLst>
            <a:ext uri="{FF2B5EF4-FFF2-40B4-BE49-F238E27FC236}">
              <a16:creationId xmlns:a16="http://schemas.microsoft.com/office/drawing/2014/main" id="{00000000-0008-0000-0200-00002B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4" name="Text Box 12">
          <a:extLst>
            <a:ext uri="{FF2B5EF4-FFF2-40B4-BE49-F238E27FC236}">
              <a16:creationId xmlns:a16="http://schemas.microsoft.com/office/drawing/2014/main" id="{00000000-0008-0000-0200-00002C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5" name="Text Box 13">
          <a:extLst>
            <a:ext uri="{FF2B5EF4-FFF2-40B4-BE49-F238E27FC236}">
              <a16:creationId xmlns:a16="http://schemas.microsoft.com/office/drawing/2014/main" id="{00000000-0008-0000-0200-00002D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6" name="Text Box 5">
          <a:extLst>
            <a:ext uri="{FF2B5EF4-FFF2-40B4-BE49-F238E27FC236}">
              <a16:creationId xmlns:a16="http://schemas.microsoft.com/office/drawing/2014/main" id="{00000000-0008-0000-0200-00002E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7" name="Text Box 6">
          <a:extLst>
            <a:ext uri="{FF2B5EF4-FFF2-40B4-BE49-F238E27FC236}">
              <a16:creationId xmlns:a16="http://schemas.microsoft.com/office/drawing/2014/main" id="{00000000-0008-0000-0200-00002F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8" name="Text Box 7">
          <a:extLst>
            <a:ext uri="{FF2B5EF4-FFF2-40B4-BE49-F238E27FC236}">
              <a16:creationId xmlns:a16="http://schemas.microsoft.com/office/drawing/2014/main" id="{00000000-0008-0000-0200-000030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29" name="Text Box 8">
          <a:extLst>
            <a:ext uri="{FF2B5EF4-FFF2-40B4-BE49-F238E27FC236}">
              <a16:creationId xmlns:a16="http://schemas.microsoft.com/office/drawing/2014/main" id="{00000000-0008-0000-0200-000031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30" name="Text Box 5">
          <a:extLst>
            <a:ext uri="{FF2B5EF4-FFF2-40B4-BE49-F238E27FC236}">
              <a16:creationId xmlns:a16="http://schemas.microsoft.com/office/drawing/2014/main" id="{00000000-0008-0000-0200-000032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31" name="Text Box 6">
          <a:extLst>
            <a:ext uri="{FF2B5EF4-FFF2-40B4-BE49-F238E27FC236}">
              <a16:creationId xmlns:a16="http://schemas.microsoft.com/office/drawing/2014/main" id="{00000000-0008-0000-0200-000033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32" name="Text Box 7">
          <a:extLst>
            <a:ext uri="{FF2B5EF4-FFF2-40B4-BE49-F238E27FC236}">
              <a16:creationId xmlns:a16="http://schemas.microsoft.com/office/drawing/2014/main" id="{00000000-0008-0000-0200-000034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333" name="Text Box 8">
          <a:extLst>
            <a:ext uri="{FF2B5EF4-FFF2-40B4-BE49-F238E27FC236}">
              <a16:creationId xmlns:a16="http://schemas.microsoft.com/office/drawing/2014/main" id="{00000000-0008-0000-0200-000035050000}"/>
            </a:ext>
          </a:extLst>
        </xdr:cNvPr>
        <xdr:cNvSpPr txBox="1">
          <a:spLocks noChangeArrowheads="1"/>
        </xdr:cNvSpPr>
      </xdr:nvSpPr>
      <xdr:spPr bwMode="auto">
        <a:xfrm>
          <a:off x="0" y="120205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34" name="Text Box 20">
          <a:extLst>
            <a:ext uri="{FF2B5EF4-FFF2-40B4-BE49-F238E27FC236}">
              <a16:creationId xmlns:a16="http://schemas.microsoft.com/office/drawing/2014/main" id="{00000000-0008-0000-0200-000036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35" name="Text Box 21">
          <a:extLst>
            <a:ext uri="{FF2B5EF4-FFF2-40B4-BE49-F238E27FC236}">
              <a16:creationId xmlns:a16="http://schemas.microsoft.com/office/drawing/2014/main" id="{00000000-0008-0000-0200-000037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36" name="Text Box 20">
          <a:extLst>
            <a:ext uri="{FF2B5EF4-FFF2-40B4-BE49-F238E27FC236}">
              <a16:creationId xmlns:a16="http://schemas.microsoft.com/office/drawing/2014/main" id="{00000000-0008-0000-0200-000038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37" name="Text Box 21">
          <a:extLst>
            <a:ext uri="{FF2B5EF4-FFF2-40B4-BE49-F238E27FC236}">
              <a16:creationId xmlns:a16="http://schemas.microsoft.com/office/drawing/2014/main" id="{00000000-0008-0000-0200-000039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38" name="Text Box 20">
          <a:extLst>
            <a:ext uri="{FF2B5EF4-FFF2-40B4-BE49-F238E27FC236}">
              <a16:creationId xmlns:a16="http://schemas.microsoft.com/office/drawing/2014/main" id="{00000000-0008-0000-0200-00003A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39" name="Text Box 21">
          <a:extLst>
            <a:ext uri="{FF2B5EF4-FFF2-40B4-BE49-F238E27FC236}">
              <a16:creationId xmlns:a16="http://schemas.microsoft.com/office/drawing/2014/main" id="{00000000-0008-0000-0200-00003B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0" name="Text Box 20">
          <a:extLst>
            <a:ext uri="{FF2B5EF4-FFF2-40B4-BE49-F238E27FC236}">
              <a16:creationId xmlns:a16="http://schemas.microsoft.com/office/drawing/2014/main" id="{00000000-0008-0000-0200-00003C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1" name="Text Box 21">
          <a:extLst>
            <a:ext uri="{FF2B5EF4-FFF2-40B4-BE49-F238E27FC236}">
              <a16:creationId xmlns:a16="http://schemas.microsoft.com/office/drawing/2014/main" id="{00000000-0008-0000-0200-00003D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2" name="Text Box 20">
          <a:extLst>
            <a:ext uri="{FF2B5EF4-FFF2-40B4-BE49-F238E27FC236}">
              <a16:creationId xmlns:a16="http://schemas.microsoft.com/office/drawing/2014/main" id="{00000000-0008-0000-0200-00003E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3" name="Text Box 21">
          <a:extLst>
            <a:ext uri="{FF2B5EF4-FFF2-40B4-BE49-F238E27FC236}">
              <a16:creationId xmlns:a16="http://schemas.microsoft.com/office/drawing/2014/main" id="{00000000-0008-0000-0200-00003F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4" name="Text Box 20">
          <a:extLst>
            <a:ext uri="{FF2B5EF4-FFF2-40B4-BE49-F238E27FC236}">
              <a16:creationId xmlns:a16="http://schemas.microsoft.com/office/drawing/2014/main" id="{00000000-0008-0000-0200-000040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5" name="Text Box 21">
          <a:extLst>
            <a:ext uri="{FF2B5EF4-FFF2-40B4-BE49-F238E27FC236}">
              <a16:creationId xmlns:a16="http://schemas.microsoft.com/office/drawing/2014/main" id="{00000000-0008-0000-0200-000041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6" name="Text Box 20">
          <a:extLst>
            <a:ext uri="{FF2B5EF4-FFF2-40B4-BE49-F238E27FC236}">
              <a16:creationId xmlns:a16="http://schemas.microsoft.com/office/drawing/2014/main" id="{00000000-0008-0000-0200-000042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7" name="Text Box 21">
          <a:extLst>
            <a:ext uri="{FF2B5EF4-FFF2-40B4-BE49-F238E27FC236}">
              <a16:creationId xmlns:a16="http://schemas.microsoft.com/office/drawing/2014/main" id="{00000000-0008-0000-0200-000043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8" name="Text Box 20">
          <a:extLst>
            <a:ext uri="{FF2B5EF4-FFF2-40B4-BE49-F238E27FC236}">
              <a16:creationId xmlns:a16="http://schemas.microsoft.com/office/drawing/2014/main" id="{00000000-0008-0000-0200-000044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49" name="Text Box 21">
          <a:extLst>
            <a:ext uri="{FF2B5EF4-FFF2-40B4-BE49-F238E27FC236}">
              <a16:creationId xmlns:a16="http://schemas.microsoft.com/office/drawing/2014/main" id="{00000000-0008-0000-0200-000045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0" name="Text Box 20">
          <a:extLst>
            <a:ext uri="{FF2B5EF4-FFF2-40B4-BE49-F238E27FC236}">
              <a16:creationId xmlns:a16="http://schemas.microsoft.com/office/drawing/2014/main" id="{00000000-0008-0000-0200-000046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1" name="Text Box 21">
          <a:extLst>
            <a:ext uri="{FF2B5EF4-FFF2-40B4-BE49-F238E27FC236}">
              <a16:creationId xmlns:a16="http://schemas.microsoft.com/office/drawing/2014/main" id="{00000000-0008-0000-0200-000047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2" name="Text Box 20">
          <a:extLst>
            <a:ext uri="{FF2B5EF4-FFF2-40B4-BE49-F238E27FC236}">
              <a16:creationId xmlns:a16="http://schemas.microsoft.com/office/drawing/2014/main" id="{00000000-0008-0000-0200-000048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3" name="Text Box 21">
          <a:extLst>
            <a:ext uri="{FF2B5EF4-FFF2-40B4-BE49-F238E27FC236}">
              <a16:creationId xmlns:a16="http://schemas.microsoft.com/office/drawing/2014/main" id="{00000000-0008-0000-0200-000049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4" name="Text Box 20">
          <a:extLst>
            <a:ext uri="{FF2B5EF4-FFF2-40B4-BE49-F238E27FC236}">
              <a16:creationId xmlns:a16="http://schemas.microsoft.com/office/drawing/2014/main" id="{00000000-0008-0000-0200-00004A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5" name="Text Box 21">
          <a:extLst>
            <a:ext uri="{FF2B5EF4-FFF2-40B4-BE49-F238E27FC236}">
              <a16:creationId xmlns:a16="http://schemas.microsoft.com/office/drawing/2014/main" id="{00000000-0008-0000-0200-00004B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6" name="Text Box 20">
          <a:extLst>
            <a:ext uri="{FF2B5EF4-FFF2-40B4-BE49-F238E27FC236}">
              <a16:creationId xmlns:a16="http://schemas.microsoft.com/office/drawing/2014/main" id="{00000000-0008-0000-0200-00004C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7" name="Text Box 21">
          <a:extLst>
            <a:ext uri="{FF2B5EF4-FFF2-40B4-BE49-F238E27FC236}">
              <a16:creationId xmlns:a16="http://schemas.microsoft.com/office/drawing/2014/main" id="{00000000-0008-0000-0200-00004D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8" name="Text Box 20">
          <a:extLst>
            <a:ext uri="{FF2B5EF4-FFF2-40B4-BE49-F238E27FC236}">
              <a16:creationId xmlns:a16="http://schemas.microsoft.com/office/drawing/2014/main" id="{00000000-0008-0000-0200-00004E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59" name="Text Box 21">
          <a:extLst>
            <a:ext uri="{FF2B5EF4-FFF2-40B4-BE49-F238E27FC236}">
              <a16:creationId xmlns:a16="http://schemas.microsoft.com/office/drawing/2014/main" id="{00000000-0008-0000-0200-00004F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0" name="Text Box 20">
          <a:extLst>
            <a:ext uri="{FF2B5EF4-FFF2-40B4-BE49-F238E27FC236}">
              <a16:creationId xmlns:a16="http://schemas.microsoft.com/office/drawing/2014/main" id="{00000000-0008-0000-0200-000050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1" name="Text Box 21">
          <a:extLst>
            <a:ext uri="{FF2B5EF4-FFF2-40B4-BE49-F238E27FC236}">
              <a16:creationId xmlns:a16="http://schemas.microsoft.com/office/drawing/2014/main" id="{00000000-0008-0000-0200-000051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2" name="Text Box 20">
          <a:extLst>
            <a:ext uri="{FF2B5EF4-FFF2-40B4-BE49-F238E27FC236}">
              <a16:creationId xmlns:a16="http://schemas.microsoft.com/office/drawing/2014/main" id="{00000000-0008-0000-0200-000052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3" name="Text Box 21">
          <a:extLst>
            <a:ext uri="{FF2B5EF4-FFF2-40B4-BE49-F238E27FC236}">
              <a16:creationId xmlns:a16="http://schemas.microsoft.com/office/drawing/2014/main" id="{00000000-0008-0000-0200-000053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4" name="Text Box 20">
          <a:extLst>
            <a:ext uri="{FF2B5EF4-FFF2-40B4-BE49-F238E27FC236}">
              <a16:creationId xmlns:a16="http://schemas.microsoft.com/office/drawing/2014/main" id="{00000000-0008-0000-0200-000054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5" name="Text Box 21">
          <a:extLst>
            <a:ext uri="{FF2B5EF4-FFF2-40B4-BE49-F238E27FC236}">
              <a16:creationId xmlns:a16="http://schemas.microsoft.com/office/drawing/2014/main" id="{00000000-0008-0000-0200-000055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6" name="Text Box 20">
          <a:extLst>
            <a:ext uri="{FF2B5EF4-FFF2-40B4-BE49-F238E27FC236}">
              <a16:creationId xmlns:a16="http://schemas.microsoft.com/office/drawing/2014/main" id="{00000000-0008-0000-0200-000056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7" name="Text Box 21">
          <a:extLst>
            <a:ext uri="{FF2B5EF4-FFF2-40B4-BE49-F238E27FC236}">
              <a16:creationId xmlns:a16="http://schemas.microsoft.com/office/drawing/2014/main" id="{00000000-0008-0000-0200-000057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8" name="Text Box 20">
          <a:extLst>
            <a:ext uri="{FF2B5EF4-FFF2-40B4-BE49-F238E27FC236}">
              <a16:creationId xmlns:a16="http://schemas.microsoft.com/office/drawing/2014/main" id="{00000000-0008-0000-0200-000058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69" name="Text Box 21">
          <a:extLst>
            <a:ext uri="{FF2B5EF4-FFF2-40B4-BE49-F238E27FC236}">
              <a16:creationId xmlns:a16="http://schemas.microsoft.com/office/drawing/2014/main" id="{00000000-0008-0000-0200-000059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70" name="Text Box 20">
          <a:extLst>
            <a:ext uri="{FF2B5EF4-FFF2-40B4-BE49-F238E27FC236}">
              <a16:creationId xmlns:a16="http://schemas.microsoft.com/office/drawing/2014/main" id="{00000000-0008-0000-0200-00005A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71" name="Text Box 21">
          <a:extLst>
            <a:ext uri="{FF2B5EF4-FFF2-40B4-BE49-F238E27FC236}">
              <a16:creationId xmlns:a16="http://schemas.microsoft.com/office/drawing/2014/main" id="{00000000-0008-0000-0200-00005B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72" name="Text Box 20">
          <a:extLst>
            <a:ext uri="{FF2B5EF4-FFF2-40B4-BE49-F238E27FC236}">
              <a16:creationId xmlns:a16="http://schemas.microsoft.com/office/drawing/2014/main" id="{00000000-0008-0000-0200-00005C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73" name="Text Box 21">
          <a:extLst>
            <a:ext uri="{FF2B5EF4-FFF2-40B4-BE49-F238E27FC236}">
              <a16:creationId xmlns:a16="http://schemas.microsoft.com/office/drawing/2014/main" id="{00000000-0008-0000-0200-00005D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74" name="Text Box 20">
          <a:extLst>
            <a:ext uri="{FF2B5EF4-FFF2-40B4-BE49-F238E27FC236}">
              <a16:creationId xmlns:a16="http://schemas.microsoft.com/office/drawing/2014/main" id="{00000000-0008-0000-0200-00005E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375" name="Text Box 21">
          <a:extLst>
            <a:ext uri="{FF2B5EF4-FFF2-40B4-BE49-F238E27FC236}">
              <a16:creationId xmlns:a16="http://schemas.microsoft.com/office/drawing/2014/main" id="{00000000-0008-0000-0200-00005F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76" name="Text Box 5">
          <a:extLst>
            <a:ext uri="{FF2B5EF4-FFF2-40B4-BE49-F238E27FC236}">
              <a16:creationId xmlns:a16="http://schemas.microsoft.com/office/drawing/2014/main" id="{00000000-0008-0000-0200-000060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77" name="Text Box 6">
          <a:extLst>
            <a:ext uri="{FF2B5EF4-FFF2-40B4-BE49-F238E27FC236}">
              <a16:creationId xmlns:a16="http://schemas.microsoft.com/office/drawing/2014/main" id="{00000000-0008-0000-0200-000061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78" name="Text Box 7">
          <a:extLst>
            <a:ext uri="{FF2B5EF4-FFF2-40B4-BE49-F238E27FC236}">
              <a16:creationId xmlns:a16="http://schemas.microsoft.com/office/drawing/2014/main" id="{00000000-0008-0000-0200-000062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79" name="Text Box 8">
          <a:extLst>
            <a:ext uri="{FF2B5EF4-FFF2-40B4-BE49-F238E27FC236}">
              <a16:creationId xmlns:a16="http://schemas.microsoft.com/office/drawing/2014/main" id="{00000000-0008-0000-0200-000063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0" name="Text Box 10">
          <a:extLst>
            <a:ext uri="{FF2B5EF4-FFF2-40B4-BE49-F238E27FC236}">
              <a16:creationId xmlns:a16="http://schemas.microsoft.com/office/drawing/2014/main" id="{00000000-0008-0000-0200-000064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1" name="Text Box 11">
          <a:extLst>
            <a:ext uri="{FF2B5EF4-FFF2-40B4-BE49-F238E27FC236}">
              <a16:creationId xmlns:a16="http://schemas.microsoft.com/office/drawing/2014/main" id="{00000000-0008-0000-0200-000065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2" name="Text Box 12">
          <a:extLst>
            <a:ext uri="{FF2B5EF4-FFF2-40B4-BE49-F238E27FC236}">
              <a16:creationId xmlns:a16="http://schemas.microsoft.com/office/drawing/2014/main" id="{00000000-0008-0000-0200-000066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3" name="Text Box 13">
          <a:extLst>
            <a:ext uri="{FF2B5EF4-FFF2-40B4-BE49-F238E27FC236}">
              <a16:creationId xmlns:a16="http://schemas.microsoft.com/office/drawing/2014/main" id="{00000000-0008-0000-0200-000067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4" name="Text Box 5">
          <a:extLst>
            <a:ext uri="{FF2B5EF4-FFF2-40B4-BE49-F238E27FC236}">
              <a16:creationId xmlns:a16="http://schemas.microsoft.com/office/drawing/2014/main" id="{00000000-0008-0000-0200-000068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5" name="Text Box 6">
          <a:extLst>
            <a:ext uri="{FF2B5EF4-FFF2-40B4-BE49-F238E27FC236}">
              <a16:creationId xmlns:a16="http://schemas.microsoft.com/office/drawing/2014/main" id="{00000000-0008-0000-0200-000069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6" name="Text Box 7">
          <a:extLst>
            <a:ext uri="{FF2B5EF4-FFF2-40B4-BE49-F238E27FC236}">
              <a16:creationId xmlns:a16="http://schemas.microsoft.com/office/drawing/2014/main" id="{00000000-0008-0000-0200-00006A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7" name="Text Box 8">
          <a:extLst>
            <a:ext uri="{FF2B5EF4-FFF2-40B4-BE49-F238E27FC236}">
              <a16:creationId xmlns:a16="http://schemas.microsoft.com/office/drawing/2014/main" id="{00000000-0008-0000-0200-00006B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8" name="Text Box 5">
          <a:extLst>
            <a:ext uri="{FF2B5EF4-FFF2-40B4-BE49-F238E27FC236}">
              <a16:creationId xmlns:a16="http://schemas.microsoft.com/office/drawing/2014/main" id="{00000000-0008-0000-0200-00006C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89" name="Text Box 6">
          <a:extLst>
            <a:ext uri="{FF2B5EF4-FFF2-40B4-BE49-F238E27FC236}">
              <a16:creationId xmlns:a16="http://schemas.microsoft.com/office/drawing/2014/main" id="{00000000-0008-0000-0200-00006D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0" name="Text Box 7">
          <a:extLst>
            <a:ext uri="{FF2B5EF4-FFF2-40B4-BE49-F238E27FC236}">
              <a16:creationId xmlns:a16="http://schemas.microsoft.com/office/drawing/2014/main" id="{00000000-0008-0000-0200-00006E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1" name="Text Box 8">
          <a:extLst>
            <a:ext uri="{FF2B5EF4-FFF2-40B4-BE49-F238E27FC236}">
              <a16:creationId xmlns:a16="http://schemas.microsoft.com/office/drawing/2014/main" id="{00000000-0008-0000-0200-00006F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2" name="Text Box 5">
          <a:extLst>
            <a:ext uri="{FF2B5EF4-FFF2-40B4-BE49-F238E27FC236}">
              <a16:creationId xmlns:a16="http://schemas.microsoft.com/office/drawing/2014/main" id="{00000000-0008-0000-0200-000070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3" name="Text Box 6">
          <a:extLst>
            <a:ext uri="{FF2B5EF4-FFF2-40B4-BE49-F238E27FC236}">
              <a16:creationId xmlns:a16="http://schemas.microsoft.com/office/drawing/2014/main" id="{00000000-0008-0000-0200-000071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4" name="Text Box 7">
          <a:extLst>
            <a:ext uri="{FF2B5EF4-FFF2-40B4-BE49-F238E27FC236}">
              <a16:creationId xmlns:a16="http://schemas.microsoft.com/office/drawing/2014/main" id="{00000000-0008-0000-0200-000072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5" name="Text Box 8">
          <a:extLst>
            <a:ext uri="{FF2B5EF4-FFF2-40B4-BE49-F238E27FC236}">
              <a16:creationId xmlns:a16="http://schemas.microsoft.com/office/drawing/2014/main" id="{00000000-0008-0000-0200-000073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6" name="Text Box 10">
          <a:extLst>
            <a:ext uri="{FF2B5EF4-FFF2-40B4-BE49-F238E27FC236}">
              <a16:creationId xmlns:a16="http://schemas.microsoft.com/office/drawing/2014/main" id="{00000000-0008-0000-0200-000074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7" name="Text Box 11">
          <a:extLst>
            <a:ext uri="{FF2B5EF4-FFF2-40B4-BE49-F238E27FC236}">
              <a16:creationId xmlns:a16="http://schemas.microsoft.com/office/drawing/2014/main" id="{00000000-0008-0000-0200-000075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8" name="Text Box 12">
          <a:extLst>
            <a:ext uri="{FF2B5EF4-FFF2-40B4-BE49-F238E27FC236}">
              <a16:creationId xmlns:a16="http://schemas.microsoft.com/office/drawing/2014/main" id="{00000000-0008-0000-0200-000076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399" name="Text Box 13">
          <a:extLst>
            <a:ext uri="{FF2B5EF4-FFF2-40B4-BE49-F238E27FC236}">
              <a16:creationId xmlns:a16="http://schemas.microsoft.com/office/drawing/2014/main" id="{00000000-0008-0000-0200-000077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00" name="Text Box 5">
          <a:extLst>
            <a:ext uri="{FF2B5EF4-FFF2-40B4-BE49-F238E27FC236}">
              <a16:creationId xmlns:a16="http://schemas.microsoft.com/office/drawing/2014/main" id="{00000000-0008-0000-0200-000078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01" name="Text Box 6">
          <a:extLst>
            <a:ext uri="{FF2B5EF4-FFF2-40B4-BE49-F238E27FC236}">
              <a16:creationId xmlns:a16="http://schemas.microsoft.com/office/drawing/2014/main" id="{00000000-0008-0000-0200-000079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02" name="Text Box 7">
          <a:extLst>
            <a:ext uri="{FF2B5EF4-FFF2-40B4-BE49-F238E27FC236}">
              <a16:creationId xmlns:a16="http://schemas.microsoft.com/office/drawing/2014/main" id="{00000000-0008-0000-0200-00007A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03" name="Text Box 8">
          <a:extLst>
            <a:ext uri="{FF2B5EF4-FFF2-40B4-BE49-F238E27FC236}">
              <a16:creationId xmlns:a16="http://schemas.microsoft.com/office/drawing/2014/main" id="{00000000-0008-0000-0200-00007B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04" name="Text Box 5">
          <a:extLst>
            <a:ext uri="{FF2B5EF4-FFF2-40B4-BE49-F238E27FC236}">
              <a16:creationId xmlns:a16="http://schemas.microsoft.com/office/drawing/2014/main" id="{00000000-0008-0000-0200-00007C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05" name="Text Box 6">
          <a:extLst>
            <a:ext uri="{FF2B5EF4-FFF2-40B4-BE49-F238E27FC236}">
              <a16:creationId xmlns:a16="http://schemas.microsoft.com/office/drawing/2014/main" id="{00000000-0008-0000-0200-00007D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06" name="Text Box 7">
          <a:extLst>
            <a:ext uri="{FF2B5EF4-FFF2-40B4-BE49-F238E27FC236}">
              <a16:creationId xmlns:a16="http://schemas.microsoft.com/office/drawing/2014/main" id="{00000000-0008-0000-0200-00007E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07" name="Text Box 8">
          <a:extLst>
            <a:ext uri="{FF2B5EF4-FFF2-40B4-BE49-F238E27FC236}">
              <a16:creationId xmlns:a16="http://schemas.microsoft.com/office/drawing/2014/main" id="{00000000-0008-0000-0200-00007F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08" name="Text Box 20">
          <a:extLst>
            <a:ext uri="{FF2B5EF4-FFF2-40B4-BE49-F238E27FC236}">
              <a16:creationId xmlns:a16="http://schemas.microsoft.com/office/drawing/2014/main" id="{00000000-0008-0000-0200-000080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09" name="Text Box 21">
          <a:extLst>
            <a:ext uri="{FF2B5EF4-FFF2-40B4-BE49-F238E27FC236}">
              <a16:creationId xmlns:a16="http://schemas.microsoft.com/office/drawing/2014/main" id="{00000000-0008-0000-0200-000081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0" name="Text Box 20">
          <a:extLst>
            <a:ext uri="{FF2B5EF4-FFF2-40B4-BE49-F238E27FC236}">
              <a16:creationId xmlns:a16="http://schemas.microsoft.com/office/drawing/2014/main" id="{00000000-0008-0000-0200-000082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1" name="Text Box 21">
          <a:extLst>
            <a:ext uri="{FF2B5EF4-FFF2-40B4-BE49-F238E27FC236}">
              <a16:creationId xmlns:a16="http://schemas.microsoft.com/office/drawing/2014/main" id="{00000000-0008-0000-0200-000083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2" name="Text Box 20">
          <a:extLst>
            <a:ext uri="{FF2B5EF4-FFF2-40B4-BE49-F238E27FC236}">
              <a16:creationId xmlns:a16="http://schemas.microsoft.com/office/drawing/2014/main" id="{00000000-0008-0000-0200-000084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3" name="Text Box 21">
          <a:extLst>
            <a:ext uri="{FF2B5EF4-FFF2-40B4-BE49-F238E27FC236}">
              <a16:creationId xmlns:a16="http://schemas.microsoft.com/office/drawing/2014/main" id="{00000000-0008-0000-0200-000085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4" name="Text Box 20">
          <a:extLst>
            <a:ext uri="{FF2B5EF4-FFF2-40B4-BE49-F238E27FC236}">
              <a16:creationId xmlns:a16="http://schemas.microsoft.com/office/drawing/2014/main" id="{00000000-0008-0000-0200-000086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5" name="Text Box 21">
          <a:extLst>
            <a:ext uri="{FF2B5EF4-FFF2-40B4-BE49-F238E27FC236}">
              <a16:creationId xmlns:a16="http://schemas.microsoft.com/office/drawing/2014/main" id="{00000000-0008-0000-0200-000087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6" name="Text Box 20">
          <a:extLst>
            <a:ext uri="{FF2B5EF4-FFF2-40B4-BE49-F238E27FC236}">
              <a16:creationId xmlns:a16="http://schemas.microsoft.com/office/drawing/2014/main" id="{00000000-0008-0000-0200-000088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7" name="Text Box 21">
          <a:extLst>
            <a:ext uri="{FF2B5EF4-FFF2-40B4-BE49-F238E27FC236}">
              <a16:creationId xmlns:a16="http://schemas.microsoft.com/office/drawing/2014/main" id="{00000000-0008-0000-0200-000089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8" name="Text Box 20">
          <a:extLst>
            <a:ext uri="{FF2B5EF4-FFF2-40B4-BE49-F238E27FC236}">
              <a16:creationId xmlns:a16="http://schemas.microsoft.com/office/drawing/2014/main" id="{00000000-0008-0000-0200-00008A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19" name="Text Box 21">
          <a:extLst>
            <a:ext uri="{FF2B5EF4-FFF2-40B4-BE49-F238E27FC236}">
              <a16:creationId xmlns:a16="http://schemas.microsoft.com/office/drawing/2014/main" id="{00000000-0008-0000-0200-00008B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0" name="Text Box 20">
          <a:extLst>
            <a:ext uri="{FF2B5EF4-FFF2-40B4-BE49-F238E27FC236}">
              <a16:creationId xmlns:a16="http://schemas.microsoft.com/office/drawing/2014/main" id="{00000000-0008-0000-0200-00008C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1" name="Text Box 21">
          <a:extLst>
            <a:ext uri="{FF2B5EF4-FFF2-40B4-BE49-F238E27FC236}">
              <a16:creationId xmlns:a16="http://schemas.microsoft.com/office/drawing/2014/main" id="{00000000-0008-0000-0200-00008D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2" name="Text Box 20">
          <a:extLst>
            <a:ext uri="{FF2B5EF4-FFF2-40B4-BE49-F238E27FC236}">
              <a16:creationId xmlns:a16="http://schemas.microsoft.com/office/drawing/2014/main" id="{00000000-0008-0000-0200-00008E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3" name="Text Box 21">
          <a:extLst>
            <a:ext uri="{FF2B5EF4-FFF2-40B4-BE49-F238E27FC236}">
              <a16:creationId xmlns:a16="http://schemas.microsoft.com/office/drawing/2014/main" id="{00000000-0008-0000-0200-00008F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4" name="Text Box 20">
          <a:extLst>
            <a:ext uri="{FF2B5EF4-FFF2-40B4-BE49-F238E27FC236}">
              <a16:creationId xmlns:a16="http://schemas.microsoft.com/office/drawing/2014/main" id="{00000000-0008-0000-0200-000090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5" name="Text Box 21">
          <a:extLst>
            <a:ext uri="{FF2B5EF4-FFF2-40B4-BE49-F238E27FC236}">
              <a16:creationId xmlns:a16="http://schemas.microsoft.com/office/drawing/2014/main" id="{00000000-0008-0000-0200-000091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6" name="Text Box 20">
          <a:extLst>
            <a:ext uri="{FF2B5EF4-FFF2-40B4-BE49-F238E27FC236}">
              <a16:creationId xmlns:a16="http://schemas.microsoft.com/office/drawing/2014/main" id="{00000000-0008-0000-0200-000092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7" name="Text Box 21">
          <a:extLst>
            <a:ext uri="{FF2B5EF4-FFF2-40B4-BE49-F238E27FC236}">
              <a16:creationId xmlns:a16="http://schemas.microsoft.com/office/drawing/2014/main" id="{00000000-0008-0000-0200-000093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8" name="Text Box 20">
          <a:extLst>
            <a:ext uri="{FF2B5EF4-FFF2-40B4-BE49-F238E27FC236}">
              <a16:creationId xmlns:a16="http://schemas.microsoft.com/office/drawing/2014/main" id="{00000000-0008-0000-0200-000094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29" name="Text Box 21">
          <a:extLst>
            <a:ext uri="{FF2B5EF4-FFF2-40B4-BE49-F238E27FC236}">
              <a16:creationId xmlns:a16="http://schemas.microsoft.com/office/drawing/2014/main" id="{00000000-0008-0000-0200-000095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0" name="Text Box 20">
          <a:extLst>
            <a:ext uri="{FF2B5EF4-FFF2-40B4-BE49-F238E27FC236}">
              <a16:creationId xmlns:a16="http://schemas.microsoft.com/office/drawing/2014/main" id="{00000000-0008-0000-0200-000096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1" name="Text Box 21">
          <a:extLst>
            <a:ext uri="{FF2B5EF4-FFF2-40B4-BE49-F238E27FC236}">
              <a16:creationId xmlns:a16="http://schemas.microsoft.com/office/drawing/2014/main" id="{00000000-0008-0000-0200-000097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2" name="Text Box 20">
          <a:extLst>
            <a:ext uri="{FF2B5EF4-FFF2-40B4-BE49-F238E27FC236}">
              <a16:creationId xmlns:a16="http://schemas.microsoft.com/office/drawing/2014/main" id="{00000000-0008-0000-0200-000098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3" name="Text Box 21">
          <a:extLst>
            <a:ext uri="{FF2B5EF4-FFF2-40B4-BE49-F238E27FC236}">
              <a16:creationId xmlns:a16="http://schemas.microsoft.com/office/drawing/2014/main" id="{00000000-0008-0000-0200-000099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4" name="Text Box 20">
          <a:extLst>
            <a:ext uri="{FF2B5EF4-FFF2-40B4-BE49-F238E27FC236}">
              <a16:creationId xmlns:a16="http://schemas.microsoft.com/office/drawing/2014/main" id="{00000000-0008-0000-0200-00009A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5" name="Text Box 21">
          <a:extLst>
            <a:ext uri="{FF2B5EF4-FFF2-40B4-BE49-F238E27FC236}">
              <a16:creationId xmlns:a16="http://schemas.microsoft.com/office/drawing/2014/main" id="{00000000-0008-0000-0200-00009B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6" name="Text Box 20">
          <a:extLst>
            <a:ext uri="{FF2B5EF4-FFF2-40B4-BE49-F238E27FC236}">
              <a16:creationId xmlns:a16="http://schemas.microsoft.com/office/drawing/2014/main" id="{00000000-0008-0000-0200-00009C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7" name="Text Box 21">
          <a:extLst>
            <a:ext uri="{FF2B5EF4-FFF2-40B4-BE49-F238E27FC236}">
              <a16:creationId xmlns:a16="http://schemas.microsoft.com/office/drawing/2014/main" id="{00000000-0008-0000-0200-00009D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8" name="Text Box 20">
          <a:extLst>
            <a:ext uri="{FF2B5EF4-FFF2-40B4-BE49-F238E27FC236}">
              <a16:creationId xmlns:a16="http://schemas.microsoft.com/office/drawing/2014/main" id="{00000000-0008-0000-0200-00009E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39" name="Text Box 21">
          <a:extLst>
            <a:ext uri="{FF2B5EF4-FFF2-40B4-BE49-F238E27FC236}">
              <a16:creationId xmlns:a16="http://schemas.microsoft.com/office/drawing/2014/main" id="{00000000-0008-0000-0200-00009F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0" name="Text Box 20">
          <a:extLst>
            <a:ext uri="{FF2B5EF4-FFF2-40B4-BE49-F238E27FC236}">
              <a16:creationId xmlns:a16="http://schemas.microsoft.com/office/drawing/2014/main" id="{00000000-0008-0000-0200-0000A0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1" name="Text Box 21">
          <a:extLst>
            <a:ext uri="{FF2B5EF4-FFF2-40B4-BE49-F238E27FC236}">
              <a16:creationId xmlns:a16="http://schemas.microsoft.com/office/drawing/2014/main" id="{00000000-0008-0000-0200-0000A1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2" name="Text Box 20">
          <a:extLst>
            <a:ext uri="{FF2B5EF4-FFF2-40B4-BE49-F238E27FC236}">
              <a16:creationId xmlns:a16="http://schemas.microsoft.com/office/drawing/2014/main" id="{00000000-0008-0000-0200-0000A2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3" name="Text Box 21">
          <a:extLst>
            <a:ext uri="{FF2B5EF4-FFF2-40B4-BE49-F238E27FC236}">
              <a16:creationId xmlns:a16="http://schemas.microsoft.com/office/drawing/2014/main" id="{00000000-0008-0000-0200-0000A3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4" name="Text Box 20">
          <a:extLst>
            <a:ext uri="{FF2B5EF4-FFF2-40B4-BE49-F238E27FC236}">
              <a16:creationId xmlns:a16="http://schemas.microsoft.com/office/drawing/2014/main" id="{00000000-0008-0000-0200-0000A4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5" name="Text Box 21">
          <a:extLst>
            <a:ext uri="{FF2B5EF4-FFF2-40B4-BE49-F238E27FC236}">
              <a16:creationId xmlns:a16="http://schemas.microsoft.com/office/drawing/2014/main" id="{00000000-0008-0000-0200-0000A5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6" name="Text Box 20">
          <a:extLst>
            <a:ext uri="{FF2B5EF4-FFF2-40B4-BE49-F238E27FC236}">
              <a16:creationId xmlns:a16="http://schemas.microsoft.com/office/drawing/2014/main" id="{00000000-0008-0000-0200-0000A6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7" name="Text Box 21">
          <a:extLst>
            <a:ext uri="{FF2B5EF4-FFF2-40B4-BE49-F238E27FC236}">
              <a16:creationId xmlns:a16="http://schemas.microsoft.com/office/drawing/2014/main" id="{00000000-0008-0000-0200-0000A7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8" name="Text Box 20">
          <a:extLst>
            <a:ext uri="{FF2B5EF4-FFF2-40B4-BE49-F238E27FC236}">
              <a16:creationId xmlns:a16="http://schemas.microsoft.com/office/drawing/2014/main" id="{00000000-0008-0000-0200-0000A8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449" name="Text Box 21">
          <a:extLst>
            <a:ext uri="{FF2B5EF4-FFF2-40B4-BE49-F238E27FC236}">
              <a16:creationId xmlns:a16="http://schemas.microsoft.com/office/drawing/2014/main" id="{00000000-0008-0000-0200-0000A9050000}"/>
            </a:ext>
          </a:extLst>
        </xdr:cNvPr>
        <xdr:cNvSpPr txBox="1">
          <a:spLocks noChangeArrowheads="1"/>
        </xdr:cNvSpPr>
      </xdr:nvSpPr>
      <xdr:spPr bwMode="auto">
        <a:xfrm>
          <a:off x="1476375" y="416528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0" name="Text Box 5">
          <a:extLst>
            <a:ext uri="{FF2B5EF4-FFF2-40B4-BE49-F238E27FC236}">
              <a16:creationId xmlns:a16="http://schemas.microsoft.com/office/drawing/2014/main" id="{00000000-0008-0000-0200-0000AA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1" name="Text Box 6">
          <a:extLst>
            <a:ext uri="{FF2B5EF4-FFF2-40B4-BE49-F238E27FC236}">
              <a16:creationId xmlns:a16="http://schemas.microsoft.com/office/drawing/2014/main" id="{00000000-0008-0000-0200-0000AB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2" name="Text Box 7">
          <a:extLst>
            <a:ext uri="{FF2B5EF4-FFF2-40B4-BE49-F238E27FC236}">
              <a16:creationId xmlns:a16="http://schemas.microsoft.com/office/drawing/2014/main" id="{00000000-0008-0000-0200-0000AC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3" name="Text Box 8">
          <a:extLst>
            <a:ext uri="{FF2B5EF4-FFF2-40B4-BE49-F238E27FC236}">
              <a16:creationId xmlns:a16="http://schemas.microsoft.com/office/drawing/2014/main" id="{00000000-0008-0000-0200-0000AD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4" name="Text Box 10">
          <a:extLst>
            <a:ext uri="{FF2B5EF4-FFF2-40B4-BE49-F238E27FC236}">
              <a16:creationId xmlns:a16="http://schemas.microsoft.com/office/drawing/2014/main" id="{00000000-0008-0000-0200-0000AE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5" name="Text Box 11">
          <a:extLst>
            <a:ext uri="{FF2B5EF4-FFF2-40B4-BE49-F238E27FC236}">
              <a16:creationId xmlns:a16="http://schemas.microsoft.com/office/drawing/2014/main" id="{00000000-0008-0000-0200-0000AF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6" name="Text Box 12">
          <a:extLst>
            <a:ext uri="{FF2B5EF4-FFF2-40B4-BE49-F238E27FC236}">
              <a16:creationId xmlns:a16="http://schemas.microsoft.com/office/drawing/2014/main" id="{00000000-0008-0000-0200-0000B0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7" name="Text Box 13">
          <a:extLst>
            <a:ext uri="{FF2B5EF4-FFF2-40B4-BE49-F238E27FC236}">
              <a16:creationId xmlns:a16="http://schemas.microsoft.com/office/drawing/2014/main" id="{00000000-0008-0000-0200-0000B1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8" name="Text Box 5">
          <a:extLst>
            <a:ext uri="{FF2B5EF4-FFF2-40B4-BE49-F238E27FC236}">
              <a16:creationId xmlns:a16="http://schemas.microsoft.com/office/drawing/2014/main" id="{00000000-0008-0000-0200-0000B2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59" name="Text Box 6">
          <a:extLst>
            <a:ext uri="{FF2B5EF4-FFF2-40B4-BE49-F238E27FC236}">
              <a16:creationId xmlns:a16="http://schemas.microsoft.com/office/drawing/2014/main" id="{00000000-0008-0000-0200-0000B3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0" name="Text Box 7">
          <a:extLst>
            <a:ext uri="{FF2B5EF4-FFF2-40B4-BE49-F238E27FC236}">
              <a16:creationId xmlns:a16="http://schemas.microsoft.com/office/drawing/2014/main" id="{00000000-0008-0000-0200-0000B4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1" name="Text Box 8">
          <a:extLst>
            <a:ext uri="{FF2B5EF4-FFF2-40B4-BE49-F238E27FC236}">
              <a16:creationId xmlns:a16="http://schemas.microsoft.com/office/drawing/2014/main" id="{00000000-0008-0000-0200-0000B5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2" name="Text Box 5">
          <a:extLst>
            <a:ext uri="{FF2B5EF4-FFF2-40B4-BE49-F238E27FC236}">
              <a16:creationId xmlns:a16="http://schemas.microsoft.com/office/drawing/2014/main" id="{00000000-0008-0000-0200-0000B6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3" name="Text Box 6">
          <a:extLst>
            <a:ext uri="{FF2B5EF4-FFF2-40B4-BE49-F238E27FC236}">
              <a16:creationId xmlns:a16="http://schemas.microsoft.com/office/drawing/2014/main" id="{00000000-0008-0000-0200-0000B7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4" name="Text Box 7">
          <a:extLst>
            <a:ext uri="{FF2B5EF4-FFF2-40B4-BE49-F238E27FC236}">
              <a16:creationId xmlns:a16="http://schemas.microsoft.com/office/drawing/2014/main" id="{00000000-0008-0000-0200-0000B8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5" name="Text Box 8">
          <a:extLst>
            <a:ext uri="{FF2B5EF4-FFF2-40B4-BE49-F238E27FC236}">
              <a16:creationId xmlns:a16="http://schemas.microsoft.com/office/drawing/2014/main" id="{00000000-0008-0000-0200-0000B9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6" name="Text Box 5">
          <a:extLst>
            <a:ext uri="{FF2B5EF4-FFF2-40B4-BE49-F238E27FC236}">
              <a16:creationId xmlns:a16="http://schemas.microsoft.com/office/drawing/2014/main" id="{00000000-0008-0000-0200-0000BA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7" name="Text Box 6">
          <a:extLst>
            <a:ext uri="{FF2B5EF4-FFF2-40B4-BE49-F238E27FC236}">
              <a16:creationId xmlns:a16="http://schemas.microsoft.com/office/drawing/2014/main" id="{00000000-0008-0000-0200-0000BB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8" name="Text Box 7">
          <a:extLst>
            <a:ext uri="{FF2B5EF4-FFF2-40B4-BE49-F238E27FC236}">
              <a16:creationId xmlns:a16="http://schemas.microsoft.com/office/drawing/2014/main" id="{00000000-0008-0000-0200-0000BC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69" name="Text Box 8">
          <a:extLst>
            <a:ext uri="{FF2B5EF4-FFF2-40B4-BE49-F238E27FC236}">
              <a16:creationId xmlns:a16="http://schemas.microsoft.com/office/drawing/2014/main" id="{00000000-0008-0000-0200-0000BD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0" name="Text Box 10">
          <a:extLst>
            <a:ext uri="{FF2B5EF4-FFF2-40B4-BE49-F238E27FC236}">
              <a16:creationId xmlns:a16="http://schemas.microsoft.com/office/drawing/2014/main" id="{00000000-0008-0000-0200-0000BE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1" name="Text Box 11">
          <a:extLst>
            <a:ext uri="{FF2B5EF4-FFF2-40B4-BE49-F238E27FC236}">
              <a16:creationId xmlns:a16="http://schemas.microsoft.com/office/drawing/2014/main" id="{00000000-0008-0000-0200-0000BF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2" name="Text Box 12">
          <a:extLst>
            <a:ext uri="{FF2B5EF4-FFF2-40B4-BE49-F238E27FC236}">
              <a16:creationId xmlns:a16="http://schemas.microsoft.com/office/drawing/2014/main" id="{00000000-0008-0000-0200-0000C0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3" name="Text Box 13">
          <a:extLst>
            <a:ext uri="{FF2B5EF4-FFF2-40B4-BE49-F238E27FC236}">
              <a16:creationId xmlns:a16="http://schemas.microsoft.com/office/drawing/2014/main" id="{00000000-0008-0000-0200-0000C1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4" name="Text Box 5">
          <a:extLst>
            <a:ext uri="{FF2B5EF4-FFF2-40B4-BE49-F238E27FC236}">
              <a16:creationId xmlns:a16="http://schemas.microsoft.com/office/drawing/2014/main" id="{00000000-0008-0000-0200-0000C2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5" name="Text Box 6">
          <a:extLst>
            <a:ext uri="{FF2B5EF4-FFF2-40B4-BE49-F238E27FC236}">
              <a16:creationId xmlns:a16="http://schemas.microsoft.com/office/drawing/2014/main" id="{00000000-0008-0000-0200-0000C3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6" name="Text Box 7">
          <a:extLst>
            <a:ext uri="{FF2B5EF4-FFF2-40B4-BE49-F238E27FC236}">
              <a16:creationId xmlns:a16="http://schemas.microsoft.com/office/drawing/2014/main" id="{00000000-0008-0000-0200-0000C4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7" name="Text Box 8">
          <a:extLst>
            <a:ext uri="{FF2B5EF4-FFF2-40B4-BE49-F238E27FC236}">
              <a16:creationId xmlns:a16="http://schemas.microsoft.com/office/drawing/2014/main" id="{00000000-0008-0000-0200-0000C5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8" name="Text Box 5">
          <a:extLst>
            <a:ext uri="{FF2B5EF4-FFF2-40B4-BE49-F238E27FC236}">
              <a16:creationId xmlns:a16="http://schemas.microsoft.com/office/drawing/2014/main" id="{00000000-0008-0000-0200-0000C6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79" name="Text Box 6">
          <a:extLst>
            <a:ext uri="{FF2B5EF4-FFF2-40B4-BE49-F238E27FC236}">
              <a16:creationId xmlns:a16="http://schemas.microsoft.com/office/drawing/2014/main" id="{00000000-0008-0000-0200-0000C7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80" name="Text Box 7">
          <a:extLst>
            <a:ext uri="{FF2B5EF4-FFF2-40B4-BE49-F238E27FC236}">
              <a16:creationId xmlns:a16="http://schemas.microsoft.com/office/drawing/2014/main" id="{00000000-0008-0000-0200-0000C8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481" name="Text Box 8">
          <a:extLst>
            <a:ext uri="{FF2B5EF4-FFF2-40B4-BE49-F238E27FC236}">
              <a16:creationId xmlns:a16="http://schemas.microsoft.com/office/drawing/2014/main" id="{00000000-0008-0000-0200-0000C9050000}"/>
            </a:ext>
          </a:extLst>
        </xdr:cNvPr>
        <xdr:cNvSpPr txBox="1">
          <a:spLocks noChangeArrowheads="1"/>
        </xdr:cNvSpPr>
      </xdr:nvSpPr>
      <xdr:spPr bwMode="auto">
        <a:xfrm>
          <a:off x="3648075" y="416528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82" name="Text Box 20">
          <a:extLst>
            <a:ext uri="{FF2B5EF4-FFF2-40B4-BE49-F238E27FC236}">
              <a16:creationId xmlns:a16="http://schemas.microsoft.com/office/drawing/2014/main" id="{00000000-0008-0000-0200-0000CA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83" name="Text Box 21">
          <a:extLst>
            <a:ext uri="{FF2B5EF4-FFF2-40B4-BE49-F238E27FC236}">
              <a16:creationId xmlns:a16="http://schemas.microsoft.com/office/drawing/2014/main" id="{00000000-0008-0000-0200-0000CB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84" name="Text Box 20">
          <a:extLst>
            <a:ext uri="{FF2B5EF4-FFF2-40B4-BE49-F238E27FC236}">
              <a16:creationId xmlns:a16="http://schemas.microsoft.com/office/drawing/2014/main" id="{00000000-0008-0000-0200-0000CC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85" name="Text Box 21">
          <a:extLst>
            <a:ext uri="{FF2B5EF4-FFF2-40B4-BE49-F238E27FC236}">
              <a16:creationId xmlns:a16="http://schemas.microsoft.com/office/drawing/2014/main" id="{00000000-0008-0000-0200-0000CD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86" name="Text Box 20">
          <a:extLst>
            <a:ext uri="{FF2B5EF4-FFF2-40B4-BE49-F238E27FC236}">
              <a16:creationId xmlns:a16="http://schemas.microsoft.com/office/drawing/2014/main" id="{00000000-0008-0000-0200-0000CE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87" name="Text Box 21">
          <a:extLst>
            <a:ext uri="{FF2B5EF4-FFF2-40B4-BE49-F238E27FC236}">
              <a16:creationId xmlns:a16="http://schemas.microsoft.com/office/drawing/2014/main" id="{00000000-0008-0000-0200-0000CF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88" name="Text Box 20">
          <a:extLst>
            <a:ext uri="{FF2B5EF4-FFF2-40B4-BE49-F238E27FC236}">
              <a16:creationId xmlns:a16="http://schemas.microsoft.com/office/drawing/2014/main" id="{00000000-0008-0000-0200-0000D0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89" name="Text Box 21">
          <a:extLst>
            <a:ext uri="{FF2B5EF4-FFF2-40B4-BE49-F238E27FC236}">
              <a16:creationId xmlns:a16="http://schemas.microsoft.com/office/drawing/2014/main" id="{00000000-0008-0000-0200-0000D1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0" name="Text Box 20">
          <a:extLst>
            <a:ext uri="{FF2B5EF4-FFF2-40B4-BE49-F238E27FC236}">
              <a16:creationId xmlns:a16="http://schemas.microsoft.com/office/drawing/2014/main" id="{00000000-0008-0000-0200-0000D2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1" name="Text Box 21">
          <a:extLst>
            <a:ext uri="{FF2B5EF4-FFF2-40B4-BE49-F238E27FC236}">
              <a16:creationId xmlns:a16="http://schemas.microsoft.com/office/drawing/2014/main" id="{00000000-0008-0000-0200-0000D3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2" name="Text Box 20">
          <a:extLst>
            <a:ext uri="{FF2B5EF4-FFF2-40B4-BE49-F238E27FC236}">
              <a16:creationId xmlns:a16="http://schemas.microsoft.com/office/drawing/2014/main" id="{00000000-0008-0000-0200-0000D4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3" name="Text Box 21">
          <a:extLst>
            <a:ext uri="{FF2B5EF4-FFF2-40B4-BE49-F238E27FC236}">
              <a16:creationId xmlns:a16="http://schemas.microsoft.com/office/drawing/2014/main" id="{00000000-0008-0000-0200-0000D5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4" name="Text Box 20">
          <a:extLst>
            <a:ext uri="{FF2B5EF4-FFF2-40B4-BE49-F238E27FC236}">
              <a16:creationId xmlns:a16="http://schemas.microsoft.com/office/drawing/2014/main" id="{00000000-0008-0000-0200-0000D6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5" name="Text Box 21">
          <a:extLst>
            <a:ext uri="{FF2B5EF4-FFF2-40B4-BE49-F238E27FC236}">
              <a16:creationId xmlns:a16="http://schemas.microsoft.com/office/drawing/2014/main" id="{00000000-0008-0000-0200-0000D7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6" name="Text Box 20">
          <a:extLst>
            <a:ext uri="{FF2B5EF4-FFF2-40B4-BE49-F238E27FC236}">
              <a16:creationId xmlns:a16="http://schemas.microsoft.com/office/drawing/2014/main" id="{00000000-0008-0000-0200-0000D8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7" name="Text Box 21">
          <a:extLst>
            <a:ext uri="{FF2B5EF4-FFF2-40B4-BE49-F238E27FC236}">
              <a16:creationId xmlns:a16="http://schemas.microsoft.com/office/drawing/2014/main" id="{00000000-0008-0000-0200-0000D9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8" name="Text Box 20">
          <a:extLst>
            <a:ext uri="{FF2B5EF4-FFF2-40B4-BE49-F238E27FC236}">
              <a16:creationId xmlns:a16="http://schemas.microsoft.com/office/drawing/2014/main" id="{00000000-0008-0000-0200-0000DA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499" name="Text Box 21">
          <a:extLst>
            <a:ext uri="{FF2B5EF4-FFF2-40B4-BE49-F238E27FC236}">
              <a16:creationId xmlns:a16="http://schemas.microsoft.com/office/drawing/2014/main" id="{00000000-0008-0000-0200-0000DB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0" name="Text Box 20">
          <a:extLst>
            <a:ext uri="{FF2B5EF4-FFF2-40B4-BE49-F238E27FC236}">
              <a16:creationId xmlns:a16="http://schemas.microsoft.com/office/drawing/2014/main" id="{00000000-0008-0000-0200-0000DC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1" name="Text Box 21">
          <a:extLst>
            <a:ext uri="{FF2B5EF4-FFF2-40B4-BE49-F238E27FC236}">
              <a16:creationId xmlns:a16="http://schemas.microsoft.com/office/drawing/2014/main" id="{00000000-0008-0000-0200-0000DD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2" name="Text Box 20">
          <a:extLst>
            <a:ext uri="{FF2B5EF4-FFF2-40B4-BE49-F238E27FC236}">
              <a16:creationId xmlns:a16="http://schemas.microsoft.com/office/drawing/2014/main" id="{00000000-0008-0000-0200-0000DE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3" name="Text Box 21">
          <a:extLst>
            <a:ext uri="{FF2B5EF4-FFF2-40B4-BE49-F238E27FC236}">
              <a16:creationId xmlns:a16="http://schemas.microsoft.com/office/drawing/2014/main" id="{00000000-0008-0000-0200-0000DF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4" name="Text Box 20">
          <a:extLst>
            <a:ext uri="{FF2B5EF4-FFF2-40B4-BE49-F238E27FC236}">
              <a16:creationId xmlns:a16="http://schemas.microsoft.com/office/drawing/2014/main" id="{00000000-0008-0000-0200-0000E0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5" name="Text Box 21">
          <a:extLst>
            <a:ext uri="{FF2B5EF4-FFF2-40B4-BE49-F238E27FC236}">
              <a16:creationId xmlns:a16="http://schemas.microsoft.com/office/drawing/2014/main" id="{00000000-0008-0000-0200-0000E1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6" name="Text Box 20">
          <a:extLst>
            <a:ext uri="{FF2B5EF4-FFF2-40B4-BE49-F238E27FC236}">
              <a16:creationId xmlns:a16="http://schemas.microsoft.com/office/drawing/2014/main" id="{00000000-0008-0000-0200-0000E2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7" name="Text Box 21">
          <a:extLst>
            <a:ext uri="{FF2B5EF4-FFF2-40B4-BE49-F238E27FC236}">
              <a16:creationId xmlns:a16="http://schemas.microsoft.com/office/drawing/2014/main" id="{00000000-0008-0000-0200-0000E3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8" name="Text Box 20">
          <a:extLst>
            <a:ext uri="{FF2B5EF4-FFF2-40B4-BE49-F238E27FC236}">
              <a16:creationId xmlns:a16="http://schemas.microsoft.com/office/drawing/2014/main" id="{00000000-0008-0000-0200-0000E4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09" name="Text Box 21">
          <a:extLst>
            <a:ext uri="{FF2B5EF4-FFF2-40B4-BE49-F238E27FC236}">
              <a16:creationId xmlns:a16="http://schemas.microsoft.com/office/drawing/2014/main" id="{00000000-0008-0000-0200-0000E5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0" name="Text Box 20">
          <a:extLst>
            <a:ext uri="{FF2B5EF4-FFF2-40B4-BE49-F238E27FC236}">
              <a16:creationId xmlns:a16="http://schemas.microsoft.com/office/drawing/2014/main" id="{00000000-0008-0000-0200-0000E6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1" name="Text Box 21">
          <a:extLst>
            <a:ext uri="{FF2B5EF4-FFF2-40B4-BE49-F238E27FC236}">
              <a16:creationId xmlns:a16="http://schemas.microsoft.com/office/drawing/2014/main" id="{00000000-0008-0000-0200-0000E7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2" name="Text Box 20">
          <a:extLst>
            <a:ext uri="{FF2B5EF4-FFF2-40B4-BE49-F238E27FC236}">
              <a16:creationId xmlns:a16="http://schemas.microsoft.com/office/drawing/2014/main" id="{00000000-0008-0000-0200-0000E8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3" name="Text Box 21">
          <a:extLst>
            <a:ext uri="{FF2B5EF4-FFF2-40B4-BE49-F238E27FC236}">
              <a16:creationId xmlns:a16="http://schemas.microsoft.com/office/drawing/2014/main" id="{00000000-0008-0000-0200-0000E9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4" name="Text Box 20">
          <a:extLst>
            <a:ext uri="{FF2B5EF4-FFF2-40B4-BE49-F238E27FC236}">
              <a16:creationId xmlns:a16="http://schemas.microsoft.com/office/drawing/2014/main" id="{00000000-0008-0000-0200-0000EA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5" name="Text Box 21">
          <a:extLst>
            <a:ext uri="{FF2B5EF4-FFF2-40B4-BE49-F238E27FC236}">
              <a16:creationId xmlns:a16="http://schemas.microsoft.com/office/drawing/2014/main" id="{00000000-0008-0000-0200-0000EB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6" name="Text Box 20">
          <a:extLst>
            <a:ext uri="{FF2B5EF4-FFF2-40B4-BE49-F238E27FC236}">
              <a16:creationId xmlns:a16="http://schemas.microsoft.com/office/drawing/2014/main" id="{00000000-0008-0000-0200-0000EC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7" name="Text Box 21">
          <a:extLst>
            <a:ext uri="{FF2B5EF4-FFF2-40B4-BE49-F238E27FC236}">
              <a16:creationId xmlns:a16="http://schemas.microsoft.com/office/drawing/2014/main" id="{00000000-0008-0000-0200-0000ED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8" name="Text Box 20">
          <a:extLst>
            <a:ext uri="{FF2B5EF4-FFF2-40B4-BE49-F238E27FC236}">
              <a16:creationId xmlns:a16="http://schemas.microsoft.com/office/drawing/2014/main" id="{00000000-0008-0000-0200-0000EE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19" name="Text Box 21">
          <a:extLst>
            <a:ext uri="{FF2B5EF4-FFF2-40B4-BE49-F238E27FC236}">
              <a16:creationId xmlns:a16="http://schemas.microsoft.com/office/drawing/2014/main" id="{00000000-0008-0000-0200-0000EF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20" name="Text Box 20">
          <a:extLst>
            <a:ext uri="{FF2B5EF4-FFF2-40B4-BE49-F238E27FC236}">
              <a16:creationId xmlns:a16="http://schemas.microsoft.com/office/drawing/2014/main" id="{00000000-0008-0000-0200-0000F0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21" name="Text Box 21">
          <a:extLst>
            <a:ext uri="{FF2B5EF4-FFF2-40B4-BE49-F238E27FC236}">
              <a16:creationId xmlns:a16="http://schemas.microsoft.com/office/drawing/2014/main" id="{00000000-0008-0000-0200-0000F1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22" name="Text Box 20">
          <a:extLst>
            <a:ext uri="{FF2B5EF4-FFF2-40B4-BE49-F238E27FC236}">
              <a16:creationId xmlns:a16="http://schemas.microsoft.com/office/drawing/2014/main" id="{00000000-0008-0000-0200-0000F2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23" name="Text Box 21">
          <a:extLst>
            <a:ext uri="{FF2B5EF4-FFF2-40B4-BE49-F238E27FC236}">
              <a16:creationId xmlns:a16="http://schemas.microsoft.com/office/drawing/2014/main" id="{00000000-0008-0000-0200-0000F3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24" name="Text Box 5">
          <a:extLst>
            <a:ext uri="{FF2B5EF4-FFF2-40B4-BE49-F238E27FC236}">
              <a16:creationId xmlns:a16="http://schemas.microsoft.com/office/drawing/2014/main" id="{00000000-0008-0000-0200-0000F4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25" name="Text Box 6">
          <a:extLst>
            <a:ext uri="{FF2B5EF4-FFF2-40B4-BE49-F238E27FC236}">
              <a16:creationId xmlns:a16="http://schemas.microsoft.com/office/drawing/2014/main" id="{00000000-0008-0000-0200-0000F5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26" name="Text Box 7">
          <a:extLst>
            <a:ext uri="{FF2B5EF4-FFF2-40B4-BE49-F238E27FC236}">
              <a16:creationId xmlns:a16="http://schemas.microsoft.com/office/drawing/2014/main" id="{00000000-0008-0000-0200-0000F6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27" name="Text Box 8">
          <a:extLst>
            <a:ext uri="{FF2B5EF4-FFF2-40B4-BE49-F238E27FC236}">
              <a16:creationId xmlns:a16="http://schemas.microsoft.com/office/drawing/2014/main" id="{00000000-0008-0000-0200-0000F7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28" name="Text Box 10">
          <a:extLst>
            <a:ext uri="{FF2B5EF4-FFF2-40B4-BE49-F238E27FC236}">
              <a16:creationId xmlns:a16="http://schemas.microsoft.com/office/drawing/2014/main" id="{00000000-0008-0000-0200-0000F8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29" name="Text Box 11">
          <a:extLst>
            <a:ext uri="{FF2B5EF4-FFF2-40B4-BE49-F238E27FC236}">
              <a16:creationId xmlns:a16="http://schemas.microsoft.com/office/drawing/2014/main" id="{00000000-0008-0000-0200-0000F9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0" name="Text Box 12">
          <a:extLst>
            <a:ext uri="{FF2B5EF4-FFF2-40B4-BE49-F238E27FC236}">
              <a16:creationId xmlns:a16="http://schemas.microsoft.com/office/drawing/2014/main" id="{00000000-0008-0000-0200-0000FA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1" name="Text Box 13">
          <a:extLst>
            <a:ext uri="{FF2B5EF4-FFF2-40B4-BE49-F238E27FC236}">
              <a16:creationId xmlns:a16="http://schemas.microsoft.com/office/drawing/2014/main" id="{00000000-0008-0000-0200-0000FB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2" name="Text Box 5">
          <a:extLst>
            <a:ext uri="{FF2B5EF4-FFF2-40B4-BE49-F238E27FC236}">
              <a16:creationId xmlns:a16="http://schemas.microsoft.com/office/drawing/2014/main" id="{00000000-0008-0000-0200-0000FC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3" name="Text Box 6">
          <a:extLst>
            <a:ext uri="{FF2B5EF4-FFF2-40B4-BE49-F238E27FC236}">
              <a16:creationId xmlns:a16="http://schemas.microsoft.com/office/drawing/2014/main" id="{00000000-0008-0000-0200-0000FD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4" name="Text Box 7">
          <a:extLst>
            <a:ext uri="{FF2B5EF4-FFF2-40B4-BE49-F238E27FC236}">
              <a16:creationId xmlns:a16="http://schemas.microsoft.com/office/drawing/2014/main" id="{00000000-0008-0000-0200-0000FE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5" name="Text Box 8">
          <a:extLst>
            <a:ext uri="{FF2B5EF4-FFF2-40B4-BE49-F238E27FC236}">
              <a16:creationId xmlns:a16="http://schemas.microsoft.com/office/drawing/2014/main" id="{00000000-0008-0000-0200-0000FF05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6" name="Text Box 5">
          <a:extLst>
            <a:ext uri="{FF2B5EF4-FFF2-40B4-BE49-F238E27FC236}">
              <a16:creationId xmlns:a16="http://schemas.microsoft.com/office/drawing/2014/main" id="{00000000-0008-0000-0200-000000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7" name="Text Box 6">
          <a:extLst>
            <a:ext uri="{FF2B5EF4-FFF2-40B4-BE49-F238E27FC236}">
              <a16:creationId xmlns:a16="http://schemas.microsoft.com/office/drawing/2014/main" id="{00000000-0008-0000-0200-000001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8" name="Text Box 7">
          <a:extLst>
            <a:ext uri="{FF2B5EF4-FFF2-40B4-BE49-F238E27FC236}">
              <a16:creationId xmlns:a16="http://schemas.microsoft.com/office/drawing/2014/main" id="{00000000-0008-0000-0200-000002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39" name="Text Box 8">
          <a:extLst>
            <a:ext uri="{FF2B5EF4-FFF2-40B4-BE49-F238E27FC236}">
              <a16:creationId xmlns:a16="http://schemas.microsoft.com/office/drawing/2014/main" id="{00000000-0008-0000-0200-000003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0" name="Text Box 5">
          <a:extLst>
            <a:ext uri="{FF2B5EF4-FFF2-40B4-BE49-F238E27FC236}">
              <a16:creationId xmlns:a16="http://schemas.microsoft.com/office/drawing/2014/main" id="{00000000-0008-0000-0200-000004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1" name="Text Box 6">
          <a:extLst>
            <a:ext uri="{FF2B5EF4-FFF2-40B4-BE49-F238E27FC236}">
              <a16:creationId xmlns:a16="http://schemas.microsoft.com/office/drawing/2014/main" id="{00000000-0008-0000-0200-000005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2" name="Text Box 7">
          <a:extLst>
            <a:ext uri="{FF2B5EF4-FFF2-40B4-BE49-F238E27FC236}">
              <a16:creationId xmlns:a16="http://schemas.microsoft.com/office/drawing/2014/main" id="{00000000-0008-0000-0200-000006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3" name="Text Box 8">
          <a:extLst>
            <a:ext uri="{FF2B5EF4-FFF2-40B4-BE49-F238E27FC236}">
              <a16:creationId xmlns:a16="http://schemas.microsoft.com/office/drawing/2014/main" id="{00000000-0008-0000-0200-000007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4" name="Text Box 10">
          <a:extLst>
            <a:ext uri="{FF2B5EF4-FFF2-40B4-BE49-F238E27FC236}">
              <a16:creationId xmlns:a16="http://schemas.microsoft.com/office/drawing/2014/main" id="{00000000-0008-0000-0200-000008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5" name="Text Box 11">
          <a:extLst>
            <a:ext uri="{FF2B5EF4-FFF2-40B4-BE49-F238E27FC236}">
              <a16:creationId xmlns:a16="http://schemas.microsoft.com/office/drawing/2014/main" id="{00000000-0008-0000-0200-000009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6" name="Text Box 12">
          <a:extLst>
            <a:ext uri="{FF2B5EF4-FFF2-40B4-BE49-F238E27FC236}">
              <a16:creationId xmlns:a16="http://schemas.microsoft.com/office/drawing/2014/main" id="{00000000-0008-0000-0200-00000A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7" name="Text Box 13">
          <a:extLst>
            <a:ext uri="{FF2B5EF4-FFF2-40B4-BE49-F238E27FC236}">
              <a16:creationId xmlns:a16="http://schemas.microsoft.com/office/drawing/2014/main" id="{00000000-0008-0000-0200-00000B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8" name="Text Box 5">
          <a:extLst>
            <a:ext uri="{FF2B5EF4-FFF2-40B4-BE49-F238E27FC236}">
              <a16:creationId xmlns:a16="http://schemas.microsoft.com/office/drawing/2014/main" id="{00000000-0008-0000-0200-00000C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49" name="Text Box 6">
          <a:extLst>
            <a:ext uri="{FF2B5EF4-FFF2-40B4-BE49-F238E27FC236}">
              <a16:creationId xmlns:a16="http://schemas.microsoft.com/office/drawing/2014/main" id="{00000000-0008-0000-0200-00000D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50" name="Text Box 7">
          <a:extLst>
            <a:ext uri="{FF2B5EF4-FFF2-40B4-BE49-F238E27FC236}">
              <a16:creationId xmlns:a16="http://schemas.microsoft.com/office/drawing/2014/main" id="{00000000-0008-0000-0200-00000E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51" name="Text Box 8">
          <a:extLst>
            <a:ext uri="{FF2B5EF4-FFF2-40B4-BE49-F238E27FC236}">
              <a16:creationId xmlns:a16="http://schemas.microsoft.com/office/drawing/2014/main" id="{00000000-0008-0000-0200-00000F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52" name="Text Box 5">
          <a:extLst>
            <a:ext uri="{FF2B5EF4-FFF2-40B4-BE49-F238E27FC236}">
              <a16:creationId xmlns:a16="http://schemas.microsoft.com/office/drawing/2014/main" id="{00000000-0008-0000-0200-000010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53" name="Text Box 6">
          <a:extLst>
            <a:ext uri="{FF2B5EF4-FFF2-40B4-BE49-F238E27FC236}">
              <a16:creationId xmlns:a16="http://schemas.microsoft.com/office/drawing/2014/main" id="{00000000-0008-0000-0200-000011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54" name="Text Box 7">
          <a:extLst>
            <a:ext uri="{FF2B5EF4-FFF2-40B4-BE49-F238E27FC236}">
              <a16:creationId xmlns:a16="http://schemas.microsoft.com/office/drawing/2014/main" id="{00000000-0008-0000-0200-000012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55" name="Text Box 8">
          <a:extLst>
            <a:ext uri="{FF2B5EF4-FFF2-40B4-BE49-F238E27FC236}">
              <a16:creationId xmlns:a16="http://schemas.microsoft.com/office/drawing/2014/main" id="{00000000-0008-0000-0200-000013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56" name="Text Box 20">
          <a:extLst>
            <a:ext uri="{FF2B5EF4-FFF2-40B4-BE49-F238E27FC236}">
              <a16:creationId xmlns:a16="http://schemas.microsoft.com/office/drawing/2014/main" id="{00000000-0008-0000-0200-000014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57" name="Text Box 21">
          <a:extLst>
            <a:ext uri="{FF2B5EF4-FFF2-40B4-BE49-F238E27FC236}">
              <a16:creationId xmlns:a16="http://schemas.microsoft.com/office/drawing/2014/main" id="{00000000-0008-0000-0200-000015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58" name="Text Box 20">
          <a:extLst>
            <a:ext uri="{FF2B5EF4-FFF2-40B4-BE49-F238E27FC236}">
              <a16:creationId xmlns:a16="http://schemas.microsoft.com/office/drawing/2014/main" id="{00000000-0008-0000-0200-000016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59" name="Text Box 21">
          <a:extLst>
            <a:ext uri="{FF2B5EF4-FFF2-40B4-BE49-F238E27FC236}">
              <a16:creationId xmlns:a16="http://schemas.microsoft.com/office/drawing/2014/main" id="{00000000-0008-0000-0200-000017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0" name="Text Box 20">
          <a:extLst>
            <a:ext uri="{FF2B5EF4-FFF2-40B4-BE49-F238E27FC236}">
              <a16:creationId xmlns:a16="http://schemas.microsoft.com/office/drawing/2014/main" id="{00000000-0008-0000-0200-000018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1" name="Text Box 21">
          <a:extLst>
            <a:ext uri="{FF2B5EF4-FFF2-40B4-BE49-F238E27FC236}">
              <a16:creationId xmlns:a16="http://schemas.microsoft.com/office/drawing/2014/main" id="{00000000-0008-0000-0200-000019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2" name="Text Box 20">
          <a:extLst>
            <a:ext uri="{FF2B5EF4-FFF2-40B4-BE49-F238E27FC236}">
              <a16:creationId xmlns:a16="http://schemas.microsoft.com/office/drawing/2014/main" id="{00000000-0008-0000-0200-00001A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3" name="Text Box 21">
          <a:extLst>
            <a:ext uri="{FF2B5EF4-FFF2-40B4-BE49-F238E27FC236}">
              <a16:creationId xmlns:a16="http://schemas.microsoft.com/office/drawing/2014/main" id="{00000000-0008-0000-0200-00001B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4" name="Text Box 20">
          <a:extLst>
            <a:ext uri="{FF2B5EF4-FFF2-40B4-BE49-F238E27FC236}">
              <a16:creationId xmlns:a16="http://schemas.microsoft.com/office/drawing/2014/main" id="{00000000-0008-0000-0200-00001C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5" name="Text Box 21">
          <a:extLst>
            <a:ext uri="{FF2B5EF4-FFF2-40B4-BE49-F238E27FC236}">
              <a16:creationId xmlns:a16="http://schemas.microsoft.com/office/drawing/2014/main" id="{00000000-0008-0000-0200-00001D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6" name="Text Box 20">
          <a:extLst>
            <a:ext uri="{FF2B5EF4-FFF2-40B4-BE49-F238E27FC236}">
              <a16:creationId xmlns:a16="http://schemas.microsoft.com/office/drawing/2014/main" id="{00000000-0008-0000-0200-00001E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7" name="Text Box 21">
          <a:extLst>
            <a:ext uri="{FF2B5EF4-FFF2-40B4-BE49-F238E27FC236}">
              <a16:creationId xmlns:a16="http://schemas.microsoft.com/office/drawing/2014/main" id="{00000000-0008-0000-0200-00001F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8" name="Text Box 20">
          <a:extLst>
            <a:ext uri="{FF2B5EF4-FFF2-40B4-BE49-F238E27FC236}">
              <a16:creationId xmlns:a16="http://schemas.microsoft.com/office/drawing/2014/main" id="{00000000-0008-0000-0200-000020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69" name="Text Box 21">
          <a:extLst>
            <a:ext uri="{FF2B5EF4-FFF2-40B4-BE49-F238E27FC236}">
              <a16:creationId xmlns:a16="http://schemas.microsoft.com/office/drawing/2014/main" id="{00000000-0008-0000-0200-000021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0" name="Text Box 20">
          <a:extLst>
            <a:ext uri="{FF2B5EF4-FFF2-40B4-BE49-F238E27FC236}">
              <a16:creationId xmlns:a16="http://schemas.microsoft.com/office/drawing/2014/main" id="{00000000-0008-0000-0200-000022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1" name="Text Box 21">
          <a:extLst>
            <a:ext uri="{FF2B5EF4-FFF2-40B4-BE49-F238E27FC236}">
              <a16:creationId xmlns:a16="http://schemas.microsoft.com/office/drawing/2014/main" id="{00000000-0008-0000-0200-000023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2" name="Text Box 20">
          <a:extLst>
            <a:ext uri="{FF2B5EF4-FFF2-40B4-BE49-F238E27FC236}">
              <a16:creationId xmlns:a16="http://schemas.microsoft.com/office/drawing/2014/main" id="{00000000-0008-0000-0200-000024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3" name="Text Box 21">
          <a:extLst>
            <a:ext uri="{FF2B5EF4-FFF2-40B4-BE49-F238E27FC236}">
              <a16:creationId xmlns:a16="http://schemas.microsoft.com/office/drawing/2014/main" id="{00000000-0008-0000-0200-000025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4" name="Text Box 20">
          <a:extLst>
            <a:ext uri="{FF2B5EF4-FFF2-40B4-BE49-F238E27FC236}">
              <a16:creationId xmlns:a16="http://schemas.microsoft.com/office/drawing/2014/main" id="{00000000-0008-0000-0200-000026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5" name="Text Box 21">
          <a:extLst>
            <a:ext uri="{FF2B5EF4-FFF2-40B4-BE49-F238E27FC236}">
              <a16:creationId xmlns:a16="http://schemas.microsoft.com/office/drawing/2014/main" id="{00000000-0008-0000-0200-000027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6" name="Text Box 20">
          <a:extLst>
            <a:ext uri="{FF2B5EF4-FFF2-40B4-BE49-F238E27FC236}">
              <a16:creationId xmlns:a16="http://schemas.microsoft.com/office/drawing/2014/main" id="{00000000-0008-0000-0200-000028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7" name="Text Box 21">
          <a:extLst>
            <a:ext uri="{FF2B5EF4-FFF2-40B4-BE49-F238E27FC236}">
              <a16:creationId xmlns:a16="http://schemas.microsoft.com/office/drawing/2014/main" id="{00000000-0008-0000-0200-000029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8" name="Text Box 20">
          <a:extLst>
            <a:ext uri="{FF2B5EF4-FFF2-40B4-BE49-F238E27FC236}">
              <a16:creationId xmlns:a16="http://schemas.microsoft.com/office/drawing/2014/main" id="{00000000-0008-0000-0200-00002A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79" name="Text Box 21">
          <a:extLst>
            <a:ext uri="{FF2B5EF4-FFF2-40B4-BE49-F238E27FC236}">
              <a16:creationId xmlns:a16="http://schemas.microsoft.com/office/drawing/2014/main" id="{00000000-0008-0000-0200-00002B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0" name="Text Box 20">
          <a:extLst>
            <a:ext uri="{FF2B5EF4-FFF2-40B4-BE49-F238E27FC236}">
              <a16:creationId xmlns:a16="http://schemas.microsoft.com/office/drawing/2014/main" id="{00000000-0008-0000-0200-00002C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1" name="Text Box 21">
          <a:extLst>
            <a:ext uri="{FF2B5EF4-FFF2-40B4-BE49-F238E27FC236}">
              <a16:creationId xmlns:a16="http://schemas.microsoft.com/office/drawing/2014/main" id="{00000000-0008-0000-0200-00002D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2" name="Text Box 20">
          <a:extLst>
            <a:ext uri="{FF2B5EF4-FFF2-40B4-BE49-F238E27FC236}">
              <a16:creationId xmlns:a16="http://schemas.microsoft.com/office/drawing/2014/main" id="{00000000-0008-0000-0200-00002E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3" name="Text Box 21">
          <a:extLst>
            <a:ext uri="{FF2B5EF4-FFF2-40B4-BE49-F238E27FC236}">
              <a16:creationId xmlns:a16="http://schemas.microsoft.com/office/drawing/2014/main" id="{00000000-0008-0000-0200-00002F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4" name="Text Box 20">
          <a:extLst>
            <a:ext uri="{FF2B5EF4-FFF2-40B4-BE49-F238E27FC236}">
              <a16:creationId xmlns:a16="http://schemas.microsoft.com/office/drawing/2014/main" id="{00000000-0008-0000-0200-000030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5" name="Text Box 21">
          <a:extLst>
            <a:ext uri="{FF2B5EF4-FFF2-40B4-BE49-F238E27FC236}">
              <a16:creationId xmlns:a16="http://schemas.microsoft.com/office/drawing/2014/main" id="{00000000-0008-0000-0200-000031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6" name="Text Box 20">
          <a:extLst>
            <a:ext uri="{FF2B5EF4-FFF2-40B4-BE49-F238E27FC236}">
              <a16:creationId xmlns:a16="http://schemas.microsoft.com/office/drawing/2014/main" id="{00000000-0008-0000-0200-000032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7" name="Text Box 21">
          <a:extLst>
            <a:ext uri="{FF2B5EF4-FFF2-40B4-BE49-F238E27FC236}">
              <a16:creationId xmlns:a16="http://schemas.microsoft.com/office/drawing/2014/main" id="{00000000-0008-0000-0200-000033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8" name="Text Box 20">
          <a:extLst>
            <a:ext uri="{FF2B5EF4-FFF2-40B4-BE49-F238E27FC236}">
              <a16:creationId xmlns:a16="http://schemas.microsoft.com/office/drawing/2014/main" id="{00000000-0008-0000-0200-000034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89" name="Text Box 21">
          <a:extLst>
            <a:ext uri="{FF2B5EF4-FFF2-40B4-BE49-F238E27FC236}">
              <a16:creationId xmlns:a16="http://schemas.microsoft.com/office/drawing/2014/main" id="{00000000-0008-0000-0200-000035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90" name="Text Box 20">
          <a:extLst>
            <a:ext uri="{FF2B5EF4-FFF2-40B4-BE49-F238E27FC236}">
              <a16:creationId xmlns:a16="http://schemas.microsoft.com/office/drawing/2014/main" id="{00000000-0008-0000-0200-000036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91" name="Text Box 21">
          <a:extLst>
            <a:ext uri="{FF2B5EF4-FFF2-40B4-BE49-F238E27FC236}">
              <a16:creationId xmlns:a16="http://schemas.microsoft.com/office/drawing/2014/main" id="{00000000-0008-0000-0200-000037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92" name="Text Box 20">
          <a:extLst>
            <a:ext uri="{FF2B5EF4-FFF2-40B4-BE49-F238E27FC236}">
              <a16:creationId xmlns:a16="http://schemas.microsoft.com/office/drawing/2014/main" id="{00000000-0008-0000-0200-000038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93" name="Text Box 21">
          <a:extLst>
            <a:ext uri="{FF2B5EF4-FFF2-40B4-BE49-F238E27FC236}">
              <a16:creationId xmlns:a16="http://schemas.microsoft.com/office/drawing/2014/main" id="{00000000-0008-0000-0200-000039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94" name="Text Box 20">
          <a:extLst>
            <a:ext uri="{FF2B5EF4-FFF2-40B4-BE49-F238E27FC236}">
              <a16:creationId xmlns:a16="http://schemas.microsoft.com/office/drawing/2014/main" id="{00000000-0008-0000-0200-00003A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95" name="Text Box 21">
          <a:extLst>
            <a:ext uri="{FF2B5EF4-FFF2-40B4-BE49-F238E27FC236}">
              <a16:creationId xmlns:a16="http://schemas.microsoft.com/office/drawing/2014/main" id="{00000000-0008-0000-0200-00003B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96" name="Text Box 20">
          <a:extLst>
            <a:ext uri="{FF2B5EF4-FFF2-40B4-BE49-F238E27FC236}">
              <a16:creationId xmlns:a16="http://schemas.microsoft.com/office/drawing/2014/main" id="{00000000-0008-0000-0200-00003C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597" name="Text Box 21">
          <a:extLst>
            <a:ext uri="{FF2B5EF4-FFF2-40B4-BE49-F238E27FC236}">
              <a16:creationId xmlns:a16="http://schemas.microsoft.com/office/drawing/2014/main" id="{00000000-0008-0000-0200-00003D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98" name="Text Box 5">
          <a:extLst>
            <a:ext uri="{FF2B5EF4-FFF2-40B4-BE49-F238E27FC236}">
              <a16:creationId xmlns:a16="http://schemas.microsoft.com/office/drawing/2014/main" id="{00000000-0008-0000-0200-00003E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599" name="Text Box 6">
          <a:extLst>
            <a:ext uri="{FF2B5EF4-FFF2-40B4-BE49-F238E27FC236}">
              <a16:creationId xmlns:a16="http://schemas.microsoft.com/office/drawing/2014/main" id="{00000000-0008-0000-0200-00003F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0" name="Text Box 7">
          <a:extLst>
            <a:ext uri="{FF2B5EF4-FFF2-40B4-BE49-F238E27FC236}">
              <a16:creationId xmlns:a16="http://schemas.microsoft.com/office/drawing/2014/main" id="{00000000-0008-0000-0200-000040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1" name="Text Box 8">
          <a:extLst>
            <a:ext uri="{FF2B5EF4-FFF2-40B4-BE49-F238E27FC236}">
              <a16:creationId xmlns:a16="http://schemas.microsoft.com/office/drawing/2014/main" id="{00000000-0008-0000-0200-000041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2" name="Text Box 10">
          <a:extLst>
            <a:ext uri="{FF2B5EF4-FFF2-40B4-BE49-F238E27FC236}">
              <a16:creationId xmlns:a16="http://schemas.microsoft.com/office/drawing/2014/main" id="{00000000-0008-0000-0200-000042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3" name="Text Box 11">
          <a:extLst>
            <a:ext uri="{FF2B5EF4-FFF2-40B4-BE49-F238E27FC236}">
              <a16:creationId xmlns:a16="http://schemas.microsoft.com/office/drawing/2014/main" id="{00000000-0008-0000-0200-000043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4" name="Text Box 12">
          <a:extLst>
            <a:ext uri="{FF2B5EF4-FFF2-40B4-BE49-F238E27FC236}">
              <a16:creationId xmlns:a16="http://schemas.microsoft.com/office/drawing/2014/main" id="{00000000-0008-0000-0200-000044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5" name="Text Box 13">
          <a:extLst>
            <a:ext uri="{FF2B5EF4-FFF2-40B4-BE49-F238E27FC236}">
              <a16:creationId xmlns:a16="http://schemas.microsoft.com/office/drawing/2014/main" id="{00000000-0008-0000-0200-000045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6" name="Text Box 5">
          <a:extLst>
            <a:ext uri="{FF2B5EF4-FFF2-40B4-BE49-F238E27FC236}">
              <a16:creationId xmlns:a16="http://schemas.microsoft.com/office/drawing/2014/main" id="{00000000-0008-0000-0200-000046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7" name="Text Box 6">
          <a:extLst>
            <a:ext uri="{FF2B5EF4-FFF2-40B4-BE49-F238E27FC236}">
              <a16:creationId xmlns:a16="http://schemas.microsoft.com/office/drawing/2014/main" id="{00000000-0008-0000-0200-000047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8" name="Text Box 7">
          <a:extLst>
            <a:ext uri="{FF2B5EF4-FFF2-40B4-BE49-F238E27FC236}">
              <a16:creationId xmlns:a16="http://schemas.microsoft.com/office/drawing/2014/main" id="{00000000-0008-0000-0200-000048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09" name="Text Box 8">
          <a:extLst>
            <a:ext uri="{FF2B5EF4-FFF2-40B4-BE49-F238E27FC236}">
              <a16:creationId xmlns:a16="http://schemas.microsoft.com/office/drawing/2014/main" id="{00000000-0008-0000-0200-000049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0" name="Text Box 5">
          <a:extLst>
            <a:ext uri="{FF2B5EF4-FFF2-40B4-BE49-F238E27FC236}">
              <a16:creationId xmlns:a16="http://schemas.microsoft.com/office/drawing/2014/main" id="{00000000-0008-0000-0200-00004A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1" name="Text Box 6">
          <a:extLst>
            <a:ext uri="{FF2B5EF4-FFF2-40B4-BE49-F238E27FC236}">
              <a16:creationId xmlns:a16="http://schemas.microsoft.com/office/drawing/2014/main" id="{00000000-0008-0000-0200-00004B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2" name="Text Box 7">
          <a:extLst>
            <a:ext uri="{FF2B5EF4-FFF2-40B4-BE49-F238E27FC236}">
              <a16:creationId xmlns:a16="http://schemas.microsoft.com/office/drawing/2014/main" id="{00000000-0008-0000-0200-00004C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3" name="Text Box 8">
          <a:extLst>
            <a:ext uri="{FF2B5EF4-FFF2-40B4-BE49-F238E27FC236}">
              <a16:creationId xmlns:a16="http://schemas.microsoft.com/office/drawing/2014/main" id="{00000000-0008-0000-0200-00004D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4" name="Text Box 5">
          <a:extLst>
            <a:ext uri="{FF2B5EF4-FFF2-40B4-BE49-F238E27FC236}">
              <a16:creationId xmlns:a16="http://schemas.microsoft.com/office/drawing/2014/main" id="{00000000-0008-0000-0200-00004E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5" name="Text Box 6">
          <a:extLst>
            <a:ext uri="{FF2B5EF4-FFF2-40B4-BE49-F238E27FC236}">
              <a16:creationId xmlns:a16="http://schemas.microsoft.com/office/drawing/2014/main" id="{00000000-0008-0000-0200-00004F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6" name="Text Box 7">
          <a:extLst>
            <a:ext uri="{FF2B5EF4-FFF2-40B4-BE49-F238E27FC236}">
              <a16:creationId xmlns:a16="http://schemas.microsoft.com/office/drawing/2014/main" id="{00000000-0008-0000-0200-000050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7" name="Text Box 8">
          <a:extLst>
            <a:ext uri="{FF2B5EF4-FFF2-40B4-BE49-F238E27FC236}">
              <a16:creationId xmlns:a16="http://schemas.microsoft.com/office/drawing/2014/main" id="{00000000-0008-0000-0200-000051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8" name="Text Box 10">
          <a:extLst>
            <a:ext uri="{FF2B5EF4-FFF2-40B4-BE49-F238E27FC236}">
              <a16:creationId xmlns:a16="http://schemas.microsoft.com/office/drawing/2014/main" id="{00000000-0008-0000-0200-000052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19" name="Text Box 11">
          <a:extLst>
            <a:ext uri="{FF2B5EF4-FFF2-40B4-BE49-F238E27FC236}">
              <a16:creationId xmlns:a16="http://schemas.microsoft.com/office/drawing/2014/main" id="{00000000-0008-0000-0200-000053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0" name="Text Box 12">
          <a:extLst>
            <a:ext uri="{FF2B5EF4-FFF2-40B4-BE49-F238E27FC236}">
              <a16:creationId xmlns:a16="http://schemas.microsoft.com/office/drawing/2014/main" id="{00000000-0008-0000-0200-000054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1" name="Text Box 13">
          <a:extLst>
            <a:ext uri="{FF2B5EF4-FFF2-40B4-BE49-F238E27FC236}">
              <a16:creationId xmlns:a16="http://schemas.microsoft.com/office/drawing/2014/main" id="{00000000-0008-0000-0200-000055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2" name="Text Box 5">
          <a:extLst>
            <a:ext uri="{FF2B5EF4-FFF2-40B4-BE49-F238E27FC236}">
              <a16:creationId xmlns:a16="http://schemas.microsoft.com/office/drawing/2014/main" id="{00000000-0008-0000-0200-000056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3" name="Text Box 6">
          <a:extLst>
            <a:ext uri="{FF2B5EF4-FFF2-40B4-BE49-F238E27FC236}">
              <a16:creationId xmlns:a16="http://schemas.microsoft.com/office/drawing/2014/main" id="{00000000-0008-0000-0200-000057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4" name="Text Box 7">
          <a:extLst>
            <a:ext uri="{FF2B5EF4-FFF2-40B4-BE49-F238E27FC236}">
              <a16:creationId xmlns:a16="http://schemas.microsoft.com/office/drawing/2014/main" id="{00000000-0008-0000-0200-000058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5" name="Text Box 8">
          <a:extLst>
            <a:ext uri="{FF2B5EF4-FFF2-40B4-BE49-F238E27FC236}">
              <a16:creationId xmlns:a16="http://schemas.microsoft.com/office/drawing/2014/main" id="{00000000-0008-0000-0200-000059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6" name="Text Box 5">
          <a:extLst>
            <a:ext uri="{FF2B5EF4-FFF2-40B4-BE49-F238E27FC236}">
              <a16:creationId xmlns:a16="http://schemas.microsoft.com/office/drawing/2014/main" id="{00000000-0008-0000-0200-00005A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7" name="Text Box 6">
          <a:extLst>
            <a:ext uri="{FF2B5EF4-FFF2-40B4-BE49-F238E27FC236}">
              <a16:creationId xmlns:a16="http://schemas.microsoft.com/office/drawing/2014/main" id="{00000000-0008-0000-0200-00005B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8" name="Text Box 7">
          <a:extLst>
            <a:ext uri="{FF2B5EF4-FFF2-40B4-BE49-F238E27FC236}">
              <a16:creationId xmlns:a16="http://schemas.microsoft.com/office/drawing/2014/main" id="{00000000-0008-0000-0200-00005C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629" name="Text Box 8">
          <a:extLst>
            <a:ext uri="{FF2B5EF4-FFF2-40B4-BE49-F238E27FC236}">
              <a16:creationId xmlns:a16="http://schemas.microsoft.com/office/drawing/2014/main" id="{00000000-0008-0000-0200-00005D060000}"/>
            </a:ext>
          </a:extLst>
        </xdr:cNvPr>
        <xdr:cNvSpPr txBox="1">
          <a:spLocks noChangeArrowheads="1"/>
        </xdr:cNvSpPr>
      </xdr:nvSpPr>
      <xdr:spPr bwMode="auto">
        <a:xfrm>
          <a:off x="0" y="397287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0" name="Text Box 20">
          <a:extLst>
            <a:ext uri="{FF2B5EF4-FFF2-40B4-BE49-F238E27FC236}">
              <a16:creationId xmlns:a16="http://schemas.microsoft.com/office/drawing/2014/main" id="{00000000-0008-0000-0200-00005E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1" name="Text Box 21">
          <a:extLst>
            <a:ext uri="{FF2B5EF4-FFF2-40B4-BE49-F238E27FC236}">
              <a16:creationId xmlns:a16="http://schemas.microsoft.com/office/drawing/2014/main" id="{00000000-0008-0000-0200-00005F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2" name="Text Box 20">
          <a:extLst>
            <a:ext uri="{FF2B5EF4-FFF2-40B4-BE49-F238E27FC236}">
              <a16:creationId xmlns:a16="http://schemas.microsoft.com/office/drawing/2014/main" id="{00000000-0008-0000-0200-000060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3" name="Text Box 21">
          <a:extLst>
            <a:ext uri="{FF2B5EF4-FFF2-40B4-BE49-F238E27FC236}">
              <a16:creationId xmlns:a16="http://schemas.microsoft.com/office/drawing/2014/main" id="{00000000-0008-0000-0200-000061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4" name="Text Box 20">
          <a:extLst>
            <a:ext uri="{FF2B5EF4-FFF2-40B4-BE49-F238E27FC236}">
              <a16:creationId xmlns:a16="http://schemas.microsoft.com/office/drawing/2014/main" id="{00000000-0008-0000-0200-000062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5" name="Text Box 21">
          <a:extLst>
            <a:ext uri="{FF2B5EF4-FFF2-40B4-BE49-F238E27FC236}">
              <a16:creationId xmlns:a16="http://schemas.microsoft.com/office/drawing/2014/main" id="{00000000-0008-0000-0200-000063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6" name="Text Box 20">
          <a:extLst>
            <a:ext uri="{FF2B5EF4-FFF2-40B4-BE49-F238E27FC236}">
              <a16:creationId xmlns:a16="http://schemas.microsoft.com/office/drawing/2014/main" id="{00000000-0008-0000-0200-000064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7" name="Text Box 21">
          <a:extLst>
            <a:ext uri="{FF2B5EF4-FFF2-40B4-BE49-F238E27FC236}">
              <a16:creationId xmlns:a16="http://schemas.microsoft.com/office/drawing/2014/main" id="{00000000-0008-0000-0200-000065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8" name="Text Box 20">
          <a:extLst>
            <a:ext uri="{FF2B5EF4-FFF2-40B4-BE49-F238E27FC236}">
              <a16:creationId xmlns:a16="http://schemas.microsoft.com/office/drawing/2014/main" id="{00000000-0008-0000-0200-000066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39" name="Text Box 21">
          <a:extLst>
            <a:ext uri="{FF2B5EF4-FFF2-40B4-BE49-F238E27FC236}">
              <a16:creationId xmlns:a16="http://schemas.microsoft.com/office/drawing/2014/main" id="{00000000-0008-0000-0200-000067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0" name="Text Box 20">
          <a:extLst>
            <a:ext uri="{FF2B5EF4-FFF2-40B4-BE49-F238E27FC236}">
              <a16:creationId xmlns:a16="http://schemas.microsoft.com/office/drawing/2014/main" id="{00000000-0008-0000-0200-000068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1" name="Text Box 21">
          <a:extLst>
            <a:ext uri="{FF2B5EF4-FFF2-40B4-BE49-F238E27FC236}">
              <a16:creationId xmlns:a16="http://schemas.microsoft.com/office/drawing/2014/main" id="{00000000-0008-0000-0200-000069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2" name="Text Box 20">
          <a:extLst>
            <a:ext uri="{FF2B5EF4-FFF2-40B4-BE49-F238E27FC236}">
              <a16:creationId xmlns:a16="http://schemas.microsoft.com/office/drawing/2014/main" id="{00000000-0008-0000-0200-00006A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3" name="Text Box 21">
          <a:extLst>
            <a:ext uri="{FF2B5EF4-FFF2-40B4-BE49-F238E27FC236}">
              <a16:creationId xmlns:a16="http://schemas.microsoft.com/office/drawing/2014/main" id="{00000000-0008-0000-0200-00006B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4" name="Text Box 20">
          <a:extLst>
            <a:ext uri="{FF2B5EF4-FFF2-40B4-BE49-F238E27FC236}">
              <a16:creationId xmlns:a16="http://schemas.microsoft.com/office/drawing/2014/main" id="{00000000-0008-0000-0200-00006C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5" name="Text Box 21">
          <a:extLst>
            <a:ext uri="{FF2B5EF4-FFF2-40B4-BE49-F238E27FC236}">
              <a16:creationId xmlns:a16="http://schemas.microsoft.com/office/drawing/2014/main" id="{00000000-0008-0000-0200-00006D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6" name="Text Box 20">
          <a:extLst>
            <a:ext uri="{FF2B5EF4-FFF2-40B4-BE49-F238E27FC236}">
              <a16:creationId xmlns:a16="http://schemas.microsoft.com/office/drawing/2014/main" id="{00000000-0008-0000-0200-00006E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7" name="Text Box 21">
          <a:extLst>
            <a:ext uri="{FF2B5EF4-FFF2-40B4-BE49-F238E27FC236}">
              <a16:creationId xmlns:a16="http://schemas.microsoft.com/office/drawing/2014/main" id="{00000000-0008-0000-0200-00006F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8" name="Text Box 20">
          <a:extLst>
            <a:ext uri="{FF2B5EF4-FFF2-40B4-BE49-F238E27FC236}">
              <a16:creationId xmlns:a16="http://schemas.microsoft.com/office/drawing/2014/main" id="{00000000-0008-0000-0200-000070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49" name="Text Box 21">
          <a:extLst>
            <a:ext uri="{FF2B5EF4-FFF2-40B4-BE49-F238E27FC236}">
              <a16:creationId xmlns:a16="http://schemas.microsoft.com/office/drawing/2014/main" id="{00000000-0008-0000-0200-000071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0" name="Text Box 20">
          <a:extLst>
            <a:ext uri="{FF2B5EF4-FFF2-40B4-BE49-F238E27FC236}">
              <a16:creationId xmlns:a16="http://schemas.microsoft.com/office/drawing/2014/main" id="{00000000-0008-0000-0200-000072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1" name="Text Box 21">
          <a:extLst>
            <a:ext uri="{FF2B5EF4-FFF2-40B4-BE49-F238E27FC236}">
              <a16:creationId xmlns:a16="http://schemas.microsoft.com/office/drawing/2014/main" id="{00000000-0008-0000-0200-000073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2" name="Text Box 20">
          <a:extLst>
            <a:ext uri="{FF2B5EF4-FFF2-40B4-BE49-F238E27FC236}">
              <a16:creationId xmlns:a16="http://schemas.microsoft.com/office/drawing/2014/main" id="{00000000-0008-0000-0200-000074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3" name="Text Box 21">
          <a:extLst>
            <a:ext uri="{FF2B5EF4-FFF2-40B4-BE49-F238E27FC236}">
              <a16:creationId xmlns:a16="http://schemas.microsoft.com/office/drawing/2014/main" id="{00000000-0008-0000-0200-000075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4" name="Text Box 20">
          <a:extLst>
            <a:ext uri="{FF2B5EF4-FFF2-40B4-BE49-F238E27FC236}">
              <a16:creationId xmlns:a16="http://schemas.microsoft.com/office/drawing/2014/main" id="{00000000-0008-0000-0200-000076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5" name="Text Box 21">
          <a:extLst>
            <a:ext uri="{FF2B5EF4-FFF2-40B4-BE49-F238E27FC236}">
              <a16:creationId xmlns:a16="http://schemas.microsoft.com/office/drawing/2014/main" id="{00000000-0008-0000-0200-000077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6" name="Text Box 20">
          <a:extLst>
            <a:ext uri="{FF2B5EF4-FFF2-40B4-BE49-F238E27FC236}">
              <a16:creationId xmlns:a16="http://schemas.microsoft.com/office/drawing/2014/main" id="{00000000-0008-0000-0200-000078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7" name="Text Box 21">
          <a:extLst>
            <a:ext uri="{FF2B5EF4-FFF2-40B4-BE49-F238E27FC236}">
              <a16:creationId xmlns:a16="http://schemas.microsoft.com/office/drawing/2014/main" id="{00000000-0008-0000-0200-000079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8" name="Text Box 20">
          <a:extLst>
            <a:ext uri="{FF2B5EF4-FFF2-40B4-BE49-F238E27FC236}">
              <a16:creationId xmlns:a16="http://schemas.microsoft.com/office/drawing/2014/main" id="{00000000-0008-0000-0200-00007A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59" name="Text Box 21">
          <a:extLst>
            <a:ext uri="{FF2B5EF4-FFF2-40B4-BE49-F238E27FC236}">
              <a16:creationId xmlns:a16="http://schemas.microsoft.com/office/drawing/2014/main" id="{00000000-0008-0000-0200-00007B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0" name="Text Box 20">
          <a:extLst>
            <a:ext uri="{FF2B5EF4-FFF2-40B4-BE49-F238E27FC236}">
              <a16:creationId xmlns:a16="http://schemas.microsoft.com/office/drawing/2014/main" id="{00000000-0008-0000-0200-00007C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1" name="Text Box 21">
          <a:extLst>
            <a:ext uri="{FF2B5EF4-FFF2-40B4-BE49-F238E27FC236}">
              <a16:creationId xmlns:a16="http://schemas.microsoft.com/office/drawing/2014/main" id="{00000000-0008-0000-0200-00007D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2" name="Text Box 20">
          <a:extLst>
            <a:ext uri="{FF2B5EF4-FFF2-40B4-BE49-F238E27FC236}">
              <a16:creationId xmlns:a16="http://schemas.microsoft.com/office/drawing/2014/main" id="{00000000-0008-0000-0200-00007E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3" name="Text Box 21">
          <a:extLst>
            <a:ext uri="{FF2B5EF4-FFF2-40B4-BE49-F238E27FC236}">
              <a16:creationId xmlns:a16="http://schemas.microsoft.com/office/drawing/2014/main" id="{00000000-0008-0000-0200-00007F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4" name="Text Box 20">
          <a:extLst>
            <a:ext uri="{FF2B5EF4-FFF2-40B4-BE49-F238E27FC236}">
              <a16:creationId xmlns:a16="http://schemas.microsoft.com/office/drawing/2014/main" id="{00000000-0008-0000-0200-000080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5" name="Text Box 21">
          <a:extLst>
            <a:ext uri="{FF2B5EF4-FFF2-40B4-BE49-F238E27FC236}">
              <a16:creationId xmlns:a16="http://schemas.microsoft.com/office/drawing/2014/main" id="{00000000-0008-0000-0200-000081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6" name="Text Box 20">
          <a:extLst>
            <a:ext uri="{FF2B5EF4-FFF2-40B4-BE49-F238E27FC236}">
              <a16:creationId xmlns:a16="http://schemas.microsoft.com/office/drawing/2014/main" id="{00000000-0008-0000-0200-000082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7" name="Text Box 21">
          <a:extLst>
            <a:ext uri="{FF2B5EF4-FFF2-40B4-BE49-F238E27FC236}">
              <a16:creationId xmlns:a16="http://schemas.microsoft.com/office/drawing/2014/main" id="{00000000-0008-0000-0200-000083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8" name="Text Box 20">
          <a:extLst>
            <a:ext uri="{FF2B5EF4-FFF2-40B4-BE49-F238E27FC236}">
              <a16:creationId xmlns:a16="http://schemas.microsoft.com/office/drawing/2014/main" id="{00000000-0008-0000-0200-000084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69" name="Text Box 21">
          <a:extLst>
            <a:ext uri="{FF2B5EF4-FFF2-40B4-BE49-F238E27FC236}">
              <a16:creationId xmlns:a16="http://schemas.microsoft.com/office/drawing/2014/main" id="{00000000-0008-0000-0200-000085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70" name="Text Box 20">
          <a:extLst>
            <a:ext uri="{FF2B5EF4-FFF2-40B4-BE49-F238E27FC236}">
              <a16:creationId xmlns:a16="http://schemas.microsoft.com/office/drawing/2014/main" id="{00000000-0008-0000-0200-000086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671" name="Text Box 21">
          <a:extLst>
            <a:ext uri="{FF2B5EF4-FFF2-40B4-BE49-F238E27FC236}">
              <a16:creationId xmlns:a16="http://schemas.microsoft.com/office/drawing/2014/main" id="{00000000-0008-0000-0200-000087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72" name="Text Box 5">
          <a:extLst>
            <a:ext uri="{FF2B5EF4-FFF2-40B4-BE49-F238E27FC236}">
              <a16:creationId xmlns:a16="http://schemas.microsoft.com/office/drawing/2014/main" id="{00000000-0008-0000-0200-000088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73" name="Text Box 6">
          <a:extLst>
            <a:ext uri="{FF2B5EF4-FFF2-40B4-BE49-F238E27FC236}">
              <a16:creationId xmlns:a16="http://schemas.microsoft.com/office/drawing/2014/main" id="{00000000-0008-0000-0200-000089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74" name="Text Box 7">
          <a:extLst>
            <a:ext uri="{FF2B5EF4-FFF2-40B4-BE49-F238E27FC236}">
              <a16:creationId xmlns:a16="http://schemas.microsoft.com/office/drawing/2014/main" id="{00000000-0008-0000-0200-00008A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75" name="Text Box 8">
          <a:extLst>
            <a:ext uri="{FF2B5EF4-FFF2-40B4-BE49-F238E27FC236}">
              <a16:creationId xmlns:a16="http://schemas.microsoft.com/office/drawing/2014/main" id="{00000000-0008-0000-0200-00008B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76" name="Text Box 10">
          <a:extLst>
            <a:ext uri="{FF2B5EF4-FFF2-40B4-BE49-F238E27FC236}">
              <a16:creationId xmlns:a16="http://schemas.microsoft.com/office/drawing/2014/main" id="{00000000-0008-0000-0200-00008C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77" name="Text Box 11">
          <a:extLst>
            <a:ext uri="{FF2B5EF4-FFF2-40B4-BE49-F238E27FC236}">
              <a16:creationId xmlns:a16="http://schemas.microsoft.com/office/drawing/2014/main" id="{00000000-0008-0000-0200-00008D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78" name="Text Box 12">
          <a:extLst>
            <a:ext uri="{FF2B5EF4-FFF2-40B4-BE49-F238E27FC236}">
              <a16:creationId xmlns:a16="http://schemas.microsoft.com/office/drawing/2014/main" id="{00000000-0008-0000-0200-00008E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79" name="Text Box 13">
          <a:extLst>
            <a:ext uri="{FF2B5EF4-FFF2-40B4-BE49-F238E27FC236}">
              <a16:creationId xmlns:a16="http://schemas.microsoft.com/office/drawing/2014/main" id="{00000000-0008-0000-0200-00008F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0" name="Text Box 5">
          <a:extLst>
            <a:ext uri="{FF2B5EF4-FFF2-40B4-BE49-F238E27FC236}">
              <a16:creationId xmlns:a16="http://schemas.microsoft.com/office/drawing/2014/main" id="{00000000-0008-0000-0200-000090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1" name="Text Box 6">
          <a:extLst>
            <a:ext uri="{FF2B5EF4-FFF2-40B4-BE49-F238E27FC236}">
              <a16:creationId xmlns:a16="http://schemas.microsoft.com/office/drawing/2014/main" id="{00000000-0008-0000-0200-000091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2" name="Text Box 7">
          <a:extLst>
            <a:ext uri="{FF2B5EF4-FFF2-40B4-BE49-F238E27FC236}">
              <a16:creationId xmlns:a16="http://schemas.microsoft.com/office/drawing/2014/main" id="{00000000-0008-0000-0200-000092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3" name="Text Box 8">
          <a:extLst>
            <a:ext uri="{FF2B5EF4-FFF2-40B4-BE49-F238E27FC236}">
              <a16:creationId xmlns:a16="http://schemas.microsoft.com/office/drawing/2014/main" id="{00000000-0008-0000-0200-000093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4" name="Text Box 5">
          <a:extLst>
            <a:ext uri="{FF2B5EF4-FFF2-40B4-BE49-F238E27FC236}">
              <a16:creationId xmlns:a16="http://schemas.microsoft.com/office/drawing/2014/main" id="{00000000-0008-0000-0200-000094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5" name="Text Box 6">
          <a:extLst>
            <a:ext uri="{FF2B5EF4-FFF2-40B4-BE49-F238E27FC236}">
              <a16:creationId xmlns:a16="http://schemas.microsoft.com/office/drawing/2014/main" id="{00000000-0008-0000-0200-000095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6" name="Text Box 7">
          <a:extLst>
            <a:ext uri="{FF2B5EF4-FFF2-40B4-BE49-F238E27FC236}">
              <a16:creationId xmlns:a16="http://schemas.microsoft.com/office/drawing/2014/main" id="{00000000-0008-0000-0200-000096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7" name="Text Box 8">
          <a:extLst>
            <a:ext uri="{FF2B5EF4-FFF2-40B4-BE49-F238E27FC236}">
              <a16:creationId xmlns:a16="http://schemas.microsoft.com/office/drawing/2014/main" id="{00000000-0008-0000-0200-000097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8" name="Text Box 5">
          <a:extLst>
            <a:ext uri="{FF2B5EF4-FFF2-40B4-BE49-F238E27FC236}">
              <a16:creationId xmlns:a16="http://schemas.microsoft.com/office/drawing/2014/main" id="{00000000-0008-0000-0200-000098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89" name="Text Box 6">
          <a:extLst>
            <a:ext uri="{FF2B5EF4-FFF2-40B4-BE49-F238E27FC236}">
              <a16:creationId xmlns:a16="http://schemas.microsoft.com/office/drawing/2014/main" id="{00000000-0008-0000-0200-000099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0" name="Text Box 7">
          <a:extLst>
            <a:ext uri="{FF2B5EF4-FFF2-40B4-BE49-F238E27FC236}">
              <a16:creationId xmlns:a16="http://schemas.microsoft.com/office/drawing/2014/main" id="{00000000-0008-0000-0200-00009A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1" name="Text Box 8">
          <a:extLst>
            <a:ext uri="{FF2B5EF4-FFF2-40B4-BE49-F238E27FC236}">
              <a16:creationId xmlns:a16="http://schemas.microsoft.com/office/drawing/2014/main" id="{00000000-0008-0000-0200-00009B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2" name="Text Box 10">
          <a:extLst>
            <a:ext uri="{FF2B5EF4-FFF2-40B4-BE49-F238E27FC236}">
              <a16:creationId xmlns:a16="http://schemas.microsoft.com/office/drawing/2014/main" id="{00000000-0008-0000-0200-00009C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3" name="Text Box 11">
          <a:extLst>
            <a:ext uri="{FF2B5EF4-FFF2-40B4-BE49-F238E27FC236}">
              <a16:creationId xmlns:a16="http://schemas.microsoft.com/office/drawing/2014/main" id="{00000000-0008-0000-0200-00009D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4" name="Text Box 12">
          <a:extLst>
            <a:ext uri="{FF2B5EF4-FFF2-40B4-BE49-F238E27FC236}">
              <a16:creationId xmlns:a16="http://schemas.microsoft.com/office/drawing/2014/main" id="{00000000-0008-0000-0200-00009E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5" name="Text Box 13">
          <a:extLst>
            <a:ext uri="{FF2B5EF4-FFF2-40B4-BE49-F238E27FC236}">
              <a16:creationId xmlns:a16="http://schemas.microsoft.com/office/drawing/2014/main" id="{00000000-0008-0000-0200-00009F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6" name="Text Box 5">
          <a:extLst>
            <a:ext uri="{FF2B5EF4-FFF2-40B4-BE49-F238E27FC236}">
              <a16:creationId xmlns:a16="http://schemas.microsoft.com/office/drawing/2014/main" id="{00000000-0008-0000-0200-0000A0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7" name="Text Box 6">
          <a:extLst>
            <a:ext uri="{FF2B5EF4-FFF2-40B4-BE49-F238E27FC236}">
              <a16:creationId xmlns:a16="http://schemas.microsoft.com/office/drawing/2014/main" id="{00000000-0008-0000-0200-0000A1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8" name="Text Box 7">
          <a:extLst>
            <a:ext uri="{FF2B5EF4-FFF2-40B4-BE49-F238E27FC236}">
              <a16:creationId xmlns:a16="http://schemas.microsoft.com/office/drawing/2014/main" id="{00000000-0008-0000-0200-0000A2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699" name="Text Box 8">
          <a:extLst>
            <a:ext uri="{FF2B5EF4-FFF2-40B4-BE49-F238E27FC236}">
              <a16:creationId xmlns:a16="http://schemas.microsoft.com/office/drawing/2014/main" id="{00000000-0008-0000-0200-0000A3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00" name="Text Box 5">
          <a:extLst>
            <a:ext uri="{FF2B5EF4-FFF2-40B4-BE49-F238E27FC236}">
              <a16:creationId xmlns:a16="http://schemas.microsoft.com/office/drawing/2014/main" id="{00000000-0008-0000-0200-0000A4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01" name="Text Box 6">
          <a:extLst>
            <a:ext uri="{FF2B5EF4-FFF2-40B4-BE49-F238E27FC236}">
              <a16:creationId xmlns:a16="http://schemas.microsoft.com/office/drawing/2014/main" id="{00000000-0008-0000-0200-0000A5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02" name="Text Box 7">
          <a:extLst>
            <a:ext uri="{FF2B5EF4-FFF2-40B4-BE49-F238E27FC236}">
              <a16:creationId xmlns:a16="http://schemas.microsoft.com/office/drawing/2014/main" id="{00000000-0008-0000-0200-0000A6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03" name="Text Box 8">
          <a:extLst>
            <a:ext uri="{FF2B5EF4-FFF2-40B4-BE49-F238E27FC236}">
              <a16:creationId xmlns:a16="http://schemas.microsoft.com/office/drawing/2014/main" id="{00000000-0008-0000-0200-0000A7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04" name="Text Box 20">
          <a:extLst>
            <a:ext uri="{FF2B5EF4-FFF2-40B4-BE49-F238E27FC236}">
              <a16:creationId xmlns:a16="http://schemas.microsoft.com/office/drawing/2014/main" id="{00000000-0008-0000-0200-0000A8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05" name="Text Box 21">
          <a:extLst>
            <a:ext uri="{FF2B5EF4-FFF2-40B4-BE49-F238E27FC236}">
              <a16:creationId xmlns:a16="http://schemas.microsoft.com/office/drawing/2014/main" id="{00000000-0008-0000-0200-0000A9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06" name="Text Box 20">
          <a:extLst>
            <a:ext uri="{FF2B5EF4-FFF2-40B4-BE49-F238E27FC236}">
              <a16:creationId xmlns:a16="http://schemas.microsoft.com/office/drawing/2014/main" id="{00000000-0008-0000-0200-0000AA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07" name="Text Box 21">
          <a:extLst>
            <a:ext uri="{FF2B5EF4-FFF2-40B4-BE49-F238E27FC236}">
              <a16:creationId xmlns:a16="http://schemas.microsoft.com/office/drawing/2014/main" id="{00000000-0008-0000-0200-0000AB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08" name="Text Box 20">
          <a:extLst>
            <a:ext uri="{FF2B5EF4-FFF2-40B4-BE49-F238E27FC236}">
              <a16:creationId xmlns:a16="http://schemas.microsoft.com/office/drawing/2014/main" id="{00000000-0008-0000-0200-0000AC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09" name="Text Box 21">
          <a:extLst>
            <a:ext uri="{FF2B5EF4-FFF2-40B4-BE49-F238E27FC236}">
              <a16:creationId xmlns:a16="http://schemas.microsoft.com/office/drawing/2014/main" id="{00000000-0008-0000-0200-0000AD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0" name="Text Box 20">
          <a:extLst>
            <a:ext uri="{FF2B5EF4-FFF2-40B4-BE49-F238E27FC236}">
              <a16:creationId xmlns:a16="http://schemas.microsoft.com/office/drawing/2014/main" id="{00000000-0008-0000-0200-0000AE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1" name="Text Box 21">
          <a:extLst>
            <a:ext uri="{FF2B5EF4-FFF2-40B4-BE49-F238E27FC236}">
              <a16:creationId xmlns:a16="http://schemas.microsoft.com/office/drawing/2014/main" id="{00000000-0008-0000-0200-0000AF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2" name="Text Box 20">
          <a:extLst>
            <a:ext uri="{FF2B5EF4-FFF2-40B4-BE49-F238E27FC236}">
              <a16:creationId xmlns:a16="http://schemas.microsoft.com/office/drawing/2014/main" id="{00000000-0008-0000-0200-0000B0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3" name="Text Box 21">
          <a:extLst>
            <a:ext uri="{FF2B5EF4-FFF2-40B4-BE49-F238E27FC236}">
              <a16:creationId xmlns:a16="http://schemas.microsoft.com/office/drawing/2014/main" id="{00000000-0008-0000-0200-0000B1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4" name="Text Box 20">
          <a:extLst>
            <a:ext uri="{FF2B5EF4-FFF2-40B4-BE49-F238E27FC236}">
              <a16:creationId xmlns:a16="http://schemas.microsoft.com/office/drawing/2014/main" id="{00000000-0008-0000-0200-0000B2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5" name="Text Box 21">
          <a:extLst>
            <a:ext uri="{FF2B5EF4-FFF2-40B4-BE49-F238E27FC236}">
              <a16:creationId xmlns:a16="http://schemas.microsoft.com/office/drawing/2014/main" id="{00000000-0008-0000-0200-0000B3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6" name="Text Box 20">
          <a:extLst>
            <a:ext uri="{FF2B5EF4-FFF2-40B4-BE49-F238E27FC236}">
              <a16:creationId xmlns:a16="http://schemas.microsoft.com/office/drawing/2014/main" id="{00000000-0008-0000-0200-0000B4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7" name="Text Box 21">
          <a:extLst>
            <a:ext uri="{FF2B5EF4-FFF2-40B4-BE49-F238E27FC236}">
              <a16:creationId xmlns:a16="http://schemas.microsoft.com/office/drawing/2014/main" id="{00000000-0008-0000-0200-0000B5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8" name="Text Box 20">
          <a:extLst>
            <a:ext uri="{FF2B5EF4-FFF2-40B4-BE49-F238E27FC236}">
              <a16:creationId xmlns:a16="http://schemas.microsoft.com/office/drawing/2014/main" id="{00000000-0008-0000-0200-0000B6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19" name="Text Box 21">
          <a:extLst>
            <a:ext uri="{FF2B5EF4-FFF2-40B4-BE49-F238E27FC236}">
              <a16:creationId xmlns:a16="http://schemas.microsoft.com/office/drawing/2014/main" id="{00000000-0008-0000-0200-0000B7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0" name="Text Box 20">
          <a:extLst>
            <a:ext uri="{FF2B5EF4-FFF2-40B4-BE49-F238E27FC236}">
              <a16:creationId xmlns:a16="http://schemas.microsoft.com/office/drawing/2014/main" id="{00000000-0008-0000-0200-0000B8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1" name="Text Box 21">
          <a:extLst>
            <a:ext uri="{FF2B5EF4-FFF2-40B4-BE49-F238E27FC236}">
              <a16:creationId xmlns:a16="http://schemas.microsoft.com/office/drawing/2014/main" id="{00000000-0008-0000-0200-0000B9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2" name="Text Box 20">
          <a:extLst>
            <a:ext uri="{FF2B5EF4-FFF2-40B4-BE49-F238E27FC236}">
              <a16:creationId xmlns:a16="http://schemas.microsoft.com/office/drawing/2014/main" id="{00000000-0008-0000-0200-0000BA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3" name="Text Box 21">
          <a:extLst>
            <a:ext uri="{FF2B5EF4-FFF2-40B4-BE49-F238E27FC236}">
              <a16:creationId xmlns:a16="http://schemas.microsoft.com/office/drawing/2014/main" id="{00000000-0008-0000-0200-0000BB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4" name="Text Box 20">
          <a:extLst>
            <a:ext uri="{FF2B5EF4-FFF2-40B4-BE49-F238E27FC236}">
              <a16:creationId xmlns:a16="http://schemas.microsoft.com/office/drawing/2014/main" id="{00000000-0008-0000-0200-0000BC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5" name="Text Box 21">
          <a:extLst>
            <a:ext uri="{FF2B5EF4-FFF2-40B4-BE49-F238E27FC236}">
              <a16:creationId xmlns:a16="http://schemas.microsoft.com/office/drawing/2014/main" id="{00000000-0008-0000-0200-0000BD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6" name="Text Box 20">
          <a:extLst>
            <a:ext uri="{FF2B5EF4-FFF2-40B4-BE49-F238E27FC236}">
              <a16:creationId xmlns:a16="http://schemas.microsoft.com/office/drawing/2014/main" id="{00000000-0008-0000-0200-0000BE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7" name="Text Box 21">
          <a:extLst>
            <a:ext uri="{FF2B5EF4-FFF2-40B4-BE49-F238E27FC236}">
              <a16:creationId xmlns:a16="http://schemas.microsoft.com/office/drawing/2014/main" id="{00000000-0008-0000-0200-0000BF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8" name="Text Box 20">
          <a:extLst>
            <a:ext uri="{FF2B5EF4-FFF2-40B4-BE49-F238E27FC236}">
              <a16:creationId xmlns:a16="http://schemas.microsoft.com/office/drawing/2014/main" id="{00000000-0008-0000-0200-0000C0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29" name="Text Box 21">
          <a:extLst>
            <a:ext uri="{FF2B5EF4-FFF2-40B4-BE49-F238E27FC236}">
              <a16:creationId xmlns:a16="http://schemas.microsoft.com/office/drawing/2014/main" id="{00000000-0008-0000-0200-0000C1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0" name="Text Box 20">
          <a:extLst>
            <a:ext uri="{FF2B5EF4-FFF2-40B4-BE49-F238E27FC236}">
              <a16:creationId xmlns:a16="http://schemas.microsoft.com/office/drawing/2014/main" id="{00000000-0008-0000-0200-0000C2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1" name="Text Box 21">
          <a:extLst>
            <a:ext uri="{FF2B5EF4-FFF2-40B4-BE49-F238E27FC236}">
              <a16:creationId xmlns:a16="http://schemas.microsoft.com/office/drawing/2014/main" id="{00000000-0008-0000-0200-0000C3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2" name="Text Box 20">
          <a:extLst>
            <a:ext uri="{FF2B5EF4-FFF2-40B4-BE49-F238E27FC236}">
              <a16:creationId xmlns:a16="http://schemas.microsoft.com/office/drawing/2014/main" id="{00000000-0008-0000-0200-0000C4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3" name="Text Box 21">
          <a:extLst>
            <a:ext uri="{FF2B5EF4-FFF2-40B4-BE49-F238E27FC236}">
              <a16:creationId xmlns:a16="http://schemas.microsoft.com/office/drawing/2014/main" id="{00000000-0008-0000-0200-0000C5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4" name="Text Box 20">
          <a:extLst>
            <a:ext uri="{FF2B5EF4-FFF2-40B4-BE49-F238E27FC236}">
              <a16:creationId xmlns:a16="http://schemas.microsoft.com/office/drawing/2014/main" id="{00000000-0008-0000-0200-0000C6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5" name="Text Box 21">
          <a:extLst>
            <a:ext uri="{FF2B5EF4-FFF2-40B4-BE49-F238E27FC236}">
              <a16:creationId xmlns:a16="http://schemas.microsoft.com/office/drawing/2014/main" id="{00000000-0008-0000-0200-0000C7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6" name="Text Box 20">
          <a:extLst>
            <a:ext uri="{FF2B5EF4-FFF2-40B4-BE49-F238E27FC236}">
              <a16:creationId xmlns:a16="http://schemas.microsoft.com/office/drawing/2014/main" id="{00000000-0008-0000-0200-0000C8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7" name="Text Box 21">
          <a:extLst>
            <a:ext uri="{FF2B5EF4-FFF2-40B4-BE49-F238E27FC236}">
              <a16:creationId xmlns:a16="http://schemas.microsoft.com/office/drawing/2014/main" id="{00000000-0008-0000-0200-0000C9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8" name="Text Box 20">
          <a:extLst>
            <a:ext uri="{FF2B5EF4-FFF2-40B4-BE49-F238E27FC236}">
              <a16:creationId xmlns:a16="http://schemas.microsoft.com/office/drawing/2014/main" id="{00000000-0008-0000-0200-0000CA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39" name="Text Box 21">
          <a:extLst>
            <a:ext uri="{FF2B5EF4-FFF2-40B4-BE49-F238E27FC236}">
              <a16:creationId xmlns:a16="http://schemas.microsoft.com/office/drawing/2014/main" id="{00000000-0008-0000-0200-0000CB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40" name="Text Box 20">
          <a:extLst>
            <a:ext uri="{FF2B5EF4-FFF2-40B4-BE49-F238E27FC236}">
              <a16:creationId xmlns:a16="http://schemas.microsoft.com/office/drawing/2014/main" id="{00000000-0008-0000-0200-0000CC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41" name="Text Box 21">
          <a:extLst>
            <a:ext uri="{FF2B5EF4-FFF2-40B4-BE49-F238E27FC236}">
              <a16:creationId xmlns:a16="http://schemas.microsoft.com/office/drawing/2014/main" id="{00000000-0008-0000-0200-0000CD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42" name="Text Box 20">
          <a:extLst>
            <a:ext uri="{FF2B5EF4-FFF2-40B4-BE49-F238E27FC236}">
              <a16:creationId xmlns:a16="http://schemas.microsoft.com/office/drawing/2014/main" id="{00000000-0008-0000-0200-0000CE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43" name="Text Box 21">
          <a:extLst>
            <a:ext uri="{FF2B5EF4-FFF2-40B4-BE49-F238E27FC236}">
              <a16:creationId xmlns:a16="http://schemas.microsoft.com/office/drawing/2014/main" id="{00000000-0008-0000-0200-0000CF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44" name="Text Box 20">
          <a:extLst>
            <a:ext uri="{FF2B5EF4-FFF2-40B4-BE49-F238E27FC236}">
              <a16:creationId xmlns:a16="http://schemas.microsoft.com/office/drawing/2014/main" id="{00000000-0008-0000-0200-0000D0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745" name="Text Box 21">
          <a:extLst>
            <a:ext uri="{FF2B5EF4-FFF2-40B4-BE49-F238E27FC236}">
              <a16:creationId xmlns:a16="http://schemas.microsoft.com/office/drawing/2014/main" id="{00000000-0008-0000-0200-0000D1060000}"/>
            </a:ext>
          </a:extLst>
        </xdr:cNvPr>
        <xdr:cNvSpPr txBox="1">
          <a:spLocks noChangeArrowheads="1"/>
        </xdr:cNvSpPr>
      </xdr:nvSpPr>
      <xdr:spPr bwMode="auto">
        <a:xfrm>
          <a:off x="1476375" y="383952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46" name="Text Box 5">
          <a:extLst>
            <a:ext uri="{FF2B5EF4-FFF2-40B4-BE49-F238E27FC236}">
              <a16:creationId xmlns:a16="http://schemas.microsoft.com/office/drawing/2014/main" id="{00000000-0008-0000-0200-0000D2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47" name="Text Box 6">
          <a:extLst>
            <a:ext uri="{FF2B5EF4-FFF2-40B4-BE49-F238E27FC236}">
              <a16:creationId xmlns:a16="http://schemas.microsoft.com/office/drawing/2014/main" id="{00000000-0008-0000-0200-0000D3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48" name="Text Box 7">
          <a:extLst>
            <a:ext uri="{FF2B5EF4-FFF2-40B4-BE49-F238E27FC236}">
              <a16:creationId xmlns:a16="http://schemas.microsoft.com/office/drawing/2014/main" id="{00000000-0008-0000-0200-0000D4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49" name="Text Box 8">
          <a:extLst>
            <a:ext uri="{FF2B5EF4-FFF2-40B4-BE49-F238E27FC236}">
              <a16:creationId xmlns:a16="http://schemas.microsoft.com/office/drawing/2014/main" id="{00000000-0008-0000-0200-0000D5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0" name="Text Box 10">
          <a:extLst>
            <a:ext uri="{FF2B5EF4-FFF2-40B4-BE49-F238E27FC236}">
              <a16:creationId xmlns:a16="http://schemas.microsoft.com/office/drawing/2014/main" id="{00000000-0008-0000-0200-0000D6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1" name="Text Box 11">
          <a:extLst>
            <a:ext uri="{FF2B5EF4-FFF2-40B4-BE49-F238E27FC236}">
              <a16:creationId xmlns:a16="http://schemas.microsoft.com/office/drawing/2014/main" id="{00000000-0008-0000-0200-0000D7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2" name="Text Box 12">
          <a:extLst>
            <a:ext uri="{FF2B5EF4-FFF2-40B4-BE49-F238E27FC236}">
              <a16:creationId xmlns:a16="http://schemas.microsoft.com/office/drawing/2014/main" id="{00000000-0008-0000-0200-0000D8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3" name="Text Box 13">
          <a:extLst>
            <a:ext uri="{FF2B5EF4-FFF2-40B4-BE49-F238E27FC236}">
              <a16:creationId xmlns:a16="http://schemas.microsoft.com/office/drawing/2014/main" id="{00000000-0008-0000-0200-0000D9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4" name="Text Box 5">
          <a:extLst>
            <a:ext uri="{FF2B5EF4-FFF2-40B4-BE49-F238E27FC236}">
              <a16:creationId xmlns:a16="http://schemas.microsoft.com/office/drawing/2014/main" id="{00000000-0008-0000-0200-0000DA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5" name="Text Box 6">
          <a:extLst>
            <a:ext uri="{FF2B5EF4-FFF2-40B4-BE49-F238E27FC236}">
              <a16:creationId xmlns:a16="http://schemas.microsoft.com/office/drawing/2014/main" id="{00000000-0008-0000-0200-0000DB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6" name="Text Box 7">
          <a:extLst>
            <a:ext uri="{FF2B5EF4-FFF2-40B4-BE49-F238E27FC236}">
              <a16:creationId xmlns:a16="http://schemas.microsoft.com/office/drawing/2014/main" id="{00000000-0008-0000-0200-0000DC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7" name="Text Box 8">
          <a:extLst>
            <a:ext uri="{FF2B5EF4-FFF2-40B4-BE49-F238E27FC236}">
              <a16:creationId xmlns:a16="http://schemas.microsoft.com/office/drawing/2014/main" id="{00000000-0008-0000-0200-0000DD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8" name="Text Box 5">
          <a:extLst>
            <a:ext uri="{FF2B5EF4-FFF2-40B4-BE49-F238E27FC236}">
              <a16:creationId xmlns:a16="http://schemas.microsoft.com/office/drawing/2014/main" id="{00000000-0008-0000-0200-0000DE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59" name="Text Box 6">
          <a:extLst>
            <a:ext uri="{FF2B5EF4-FFF2-40B4-BE49-F238E27FC236}">
              <a16:creationId xmlns:a16="http://schemas.microsoft.com/office/drawing/2014/main" id="{00000000-0008-0000-0200-0000DF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0" name="Text Box 7">
          <a:extLst>
            <a:ext uri="{FF2B5EF4-FFF2-40B4-BE49-F238E27FC236}">
              <a16:creationId xmlns:a16="http://schemas.microsoft.com/office/drawing/2014/main" id="{00000000-0008-0000-0200-0000E0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1" name="Text Box 8">
          <a:extLst>
            <a:ext uri="{FF2B5EF4-FFF2-40B4-BE49-F238E27FC236}">
              <a16:creationId xmlns:a16="http://schemas.microsoft.com/office/drawing/2014/main" id="{00000000-0008-0000-0200-0000E1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2" name="Text Box 5">
          <a:extLst>
            <a:ext uri="{FF2B5EF4-FFF2-40B4-BE49-F238E27FC236}">
              <a16:creationId xmlns:a16="http://schemas.microsoft.com/office/drawing/2014/main" id="{00000000-0008-0000-0200-0000E2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3" name="Text Box 6">
          <a:extLst>
            <a:ext uri="{FF2B5EF4-FFF2-40B4-BE49-F238E27FC236}">
              <a16:creationId xmlns:a16="http://schemas.microsoft.com/office/drawing/2014/main" id="{00000000-0008-0000-0200-0000E3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4" name="Text Box 7">
          <a:extLst>
            <a:ext uri="{FF2B5EF4-FFF2-40B4-BE49-F238E27FC236}">
              <a16:creationId xmlns:a16="http://schemas.microsoft.com/office/drawing/2014/main" id="{00000000-0008-0000-0200-0000E4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5" name="Text Box 8">
          <a:extLst>
            <a:ext uri="{FF2B5EF4-FFF2-40B4-BE49-F238E27FC236}">
              <a16:creationId xmlns:a16="http://schemas.microsoft.com/office/drawing/2014/main" id="{00000000-0008-0000-0200-0000E5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6" name="Text Box 10">
          <a:extLst>
            <a:ext uri="{FF2B5EF4-FFF2-40B4-BE49-F238E27FC236}">
              <a16:creationId xmlns:a16="http://schemas.microsoft.com/office/drawing/2014/main" id="{00000000-0008-0000-0200-0000E6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7" name="Text Box 11">
          <a:extLst>
            <a:ext uri="{FF2B5EF4-FFF2-40B4-BE49-F238E27FC236}">
              <a16:creationId xmlns:a16="http://schemas.microsoft.com/office/drawing/2014/main" id="{00000000-0008-0000-0200-0000E7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8" name="Text Box 12">
          <a:extLst>
            <a:ext uri="{FF2B5EF4-FFF2-40B4-BE49-F238E27FC236}">
              <a16:creationId xmlns:a16="http://schemas.microsoft.com/office/drawing/2014/main" id="{00000000-0008-0000-0200-0000E8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69" name="Text Box 13">
          <a:extLst>
            <a:ext uri="{FF2B5EF4-FFF2-40B4-BE49-F238E27FC236}">
              <a16:creationId xmlns:a16="http://schemas.microsoft.com/office/drawing/2014/main" id="{00000000-0008-0000-0200-0000E9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70" name="Text Box 5">
          <a:extLst>
            <a:ext uri="{FF2B5EF4-FFF2-40B4-BE49-F238E27FC236}">
              <a16:creationId xmlns:a16="http://schemas.microsoft.com/office/drawing/2014/main" id="{00000000-0008-0000-0200-0000EA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71" name="Text Box 6">
          <a:extLst>
            <a:ext uri="{FF2B5EF4-FFF2-40B4-BE49-F238E27FC236}">
              <a16:creationId xmlns:a16="http://schemas.microsoft.com/office/drawing/2014/main" id="{00000000-0008-0000-0200-0000EB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72" name="Text Box 7">
          <a:extLst>
            <a:ext uri="{FF2B5EF4-FFF2-40B4-BE49-F238E27FC236}">
              <a16:creationId xmlns:a16="http://schemas.microsoft.com/office/drawing/2014/main" id="{00000000-0008-0000-0200-0000EC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73" name="Text Box 8">
          <a:extLst>
            <a:ext uri="{FF2B5EF4-FFF2-40B4-BE49-F238E27FC236}">
              <a16:creationId xmlns:a16="http://schemas.microsoft.com/office/drawing/2014/main" id="{00000000-0008-0000-0200-0000ED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74" name="Text Box 5">
          <a:extLst>
            <a:ext uri="{FF2B5EF4-FFF2-40B4-BE49-F238E27FC236}">
              <a16:creationId xmlns:a16="http://schemas.microsoft.com/office/drawing/2014/main" id="{00000000-0008-0000-0200-0000EE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75" name="Text Box 6">
          <a:extLst>
            <a:ext uri="{FF2B5EF4-FFF2-40B4-BE49-F238E27FC236}">
              <a16:creationId xmlns:a16="http://schemas.microsoft.com/office/drawing/2014/main" id="{00000000-0008-0000-0200-0000EF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76" name="Text Box 7">
          <a:extLst>
            <a:ext uri="{FF2B5EF4-FFF2-40B4-BE49-F238E27FC236}">
              <a16:creationId xmlns:a16="http://schemas.microsoft.com/office/drawing/2014/main" id="{00000000-0008-0000-0200-0000F0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777" name="Text Box 8">
          <a:extLst>
            <a:ext uri="{FF2B5EF4-FFF2-40B4-BE49-F238E27FC236}">
              <a16:creationId xmlns:a16="http://schemas.microsoft.com/office/drawing/2014/main" id="{00000000-0008-0000-0200-0000F1060000}"/>
            </a:ext>
          </a:extLst>
        </xdr:cNvPr>
        <xdr:cNvSpPr txBox="1">
          <a:spLocks noChangeArrowheads="1"/>
        </xdr:cNvSpPr>
      </xdr:nvSpPr>
      <xdr:spPr bwMode="auto">
        <a:xfrm>
          <a:off x="3648075" y="383952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78" name="Text Box 20">
          <a:extLst>
            <a:ext uri="{FF2B5EF4-FFF2-40B4-BE49-F238E27FC236}">
              <a16:creationId xmlns:a16="http://schemas.microsoft.com/office/drawing/2014/main" id="{00000000-0008-0000-0200-0000F2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79" name="Text Box 21">
          <a:extLst>
            <a:ext uri="{FF2B5EF4-FFF2-40B4-BE49-F238E27FC236}">
              <a16:creationId xmlns:a16="http://schemas.microsoft.com/office/drawing/2014/main" id="{00000000-0008-0000-0200-0000F3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0" name="Text Box 20">
          <a:extLst>
            <a:ext uri="{FF2B5EF4-FFF2-40B4-BE49-F238E27FC236}">
              <a16:creationId xmlns:a16="http://schemas.microsoft.com/office/drawing/2014/main" id="{00000000-0008-0000-0200-0000F4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1" name="Text Box 21">
          <a:extLst>
            <a:ext uri="{FF2B5EF4-FFF2-40B4-BE49-F238E27FC236}">
              <a16:creationId xmlns:a16="http://schemas.microsoft.com/office/drawing/2014/main" id="{00000000-0008-0000-0200-0000F5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2" name="Text Box 20">
          <a:extLst>
            <a:ext uri="{FF2B5EF4-FFF2-40B4-BE49-F238E27FC236}">
              <a16:creationId xmlns:a16="http://schemas.microsoft.com/office/drawing/2014/main" id="{00000000-0008-0000-0200-0000F6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3" name="Text Box 21">
          <a:extLst>
            <a:ext uri="{FF2B5EF4-FFF2-40B4-BE49-F238E27FC236}">
              <a16:creationId xmlns:a16="http://schemas.microsoft.com/office/drawing/2014/main" id="{00000000-0008-0000-0200-0000F7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4" name="Text Box 20">
          <a:extLst>
            <a:ext uri="{FF2B5EF4-FFF2-40B4-BE49-F238E27FC236}">
              <a16:creationId xmlns:a16="http://schemas.microsoft.com/office/drawing/2014/main" id="{00000000-0008-0000-0200-0000F8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5" name="Text Box 21">
          <a:extLst>
            <a:ext uri="{FF2B5EF4-FFF2-40B4-BE49-F238E27FC236}">
              <a16:creationId xmlns:a16="http://schemas.microsoft.com/office/drawing/2014/main" id="{00000000-0008-0000-0200-0000F9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6" name="Text Box 20">
          <a:extLst>
            <a:ext uri="{FF2B5EF4-FFF2-40B4-BE49-F238E27FC236}">
              <a16:creationId xmlns:a16="http://schemas.microsoft.com/office/drawing/2014/main" id="{00000000-0008-0000-0200-0000FA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7" name="Text Box 21">
          <a:extLst>
            <a:ext uri="{FF2B5EF4-FFF2-40B4-BE49-F238E27FC236}">
              <a16:creationId xmlns:a16="http://schemas.microsoft.com/office/drawing/2014/main" id="{00000000-0008-0000-0200-0000FB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8" name="Text Box 20">
          <a:extLst>
            <a:ext uri="{FF2B5EF4-FFF2-40B4-BE49-F238E27FC236}">
              <a16:creationId xmlns:a16="http://schemas.microsoft.com/office/drawing/2014/main" id="{00000000-0008-0000-0200-0000FC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89" name="Text Box 21">
          <a:extLst>
            <a:ext uri="{FF2B5EF4-FFF2-40B4-BE49-F238E27FC236}">
              <a16:creationId xmlns:a16="http://schemas.microsoft.com/office/drawing/2014/main" id="{00000000-0008-0000-0200-0000FD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0" name="Text Box 20">
          <a:extLst>
            <a:ext uri="{FF2B5EF4-FFF2-40B4-BE49-F238E27FC236}">
              <a16:creationId xmlns:a16="http://schemas.microsoft.com/office/drawing/2014/main" id="{00000000-0008-0000-0200-0000FE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1" name="Text Box 21">
          <a:extLst>
            <a:ext uri="{FF2B5EF4-FFF2-40B4-BE49-F238E27FC236}">
              <a16:creationId xmlns:a16="http://schemas.microsoft.com/office/drawing/2014/main" id="{00000000-0008-0000-0200-0000FF06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2" name="Text Box 20">
          <a:extLst>
            <a:ext uri="{FF2B5EF4-FFF2-40B4-BE49-F238E27FC236}">
              <a16:creationId xmlns:a16="http://schemas.microsoft.com/office/drawing/2014/main" id="{00000000-0008-0000-0200-000000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3" name="Text Box 21">
          <a:extLst>
            <a:ext uri="{FF2B5EF4-FFF2-40B4-BE49-F238E27FC236}">
              <a16:creationId xmlns:a16="http://schemas.microsoft.com/office/drawing/2014/main" id="{00000000-0008-0000-0200-000001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4" name="Text Box 20">
          <a:extLst>
            <a:ext uri="{FF2B5EF4-FFF2-40B4-BE49-F238E27FC236}">
              <a16:creationId xmlns:a16="http://schemas.microsoft.com/office/drawing/2014/main" id="{00000000-0008-0000-0200-000002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5" name="Text Box 21">
          <a:extLst>
            <a:ext uri="{FF2B5EF4-FFF2-40B4-BE49-F238E27FC236}">
              <a16:creationId xmlns:a16="http://schemas.microsoft.com/office/drawing/2014/main" id="{00000000-0008-0000-0200-000003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6" name="Text Box 20">
          <a:extLst>
            <a:ext uri="{FF2B5EF4-FFF2-40B4-BE49-F238E27FC236}">
              <a16:creationId xmlns:a16="http://schemas.microsoft.com/office/drawing/2014/main" id="{00000000-0008-0000-0200-000004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7" name="Text Box 21">
          <a:extLst>
            <a:ext uri="{FF2B5EF4-FFF2-40B4-BE49-F238E27FC236}">
              <a16:creationId xmlns:a16="http://schemas.microsoft.com/office/drawing/2014/main" id="{00000000-0008-0000-0200-000005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8" name="Text Box 20">
          <a:extLst>
            <a:ext uri="{FF2B5EF4-FFF2-40B4-BE49-F238E27FC236}">
              <a16:creationId xmlns:a16="http://schemas.microsoft.com/office/drawing/2014/main" id="{00000000-0008-0000-0200-000006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799" name="Text Box 21">
          <a:extLst>
            <a:ext uri="{FF2B5EF4-FFF2-40B4-BE49-F238E27FC236}">
              <a16:creationId xmlns:a16="http://schemas.microsoft.com/office/drawing/2014/main" id="{00000000-0008-0000-0200-000007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0" name="Text Box 20">
          <a:extLst>
            <a:ext uri="{FF2B5EF4-FFF2-40B4-BE49-F238E27FC236}">
              <a16:creationId xmlns:a16="http://schemas.microsoft.com/office/drawing/2014/main" id="{00000000-0008-0000-0200-000008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1" name="Text Box 21">
          <a:extLst>
            <a:ext uri="{FF2B5EF4-FFF2-40B4-BE49-F238E27FC236}">
              <a16:creationId xmlns:a16="http://schemas.microsoft.com/office/drawing/2014/main" id="{00000000-0008-0000-0200-000009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2" name="Text Box 20">
          <a:extLst>
            <a:ext uri="{FF2B5EF4-FFF2-40B4-BE49-F238E27FC236}">
              <a16:creationId xmlns:a16="http://schemas.microsoft.com/office/drawing/2014/main" id="{00000000-0008-0000-0200-00000A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3" name="Text Box 21">
          <a:extLst>
            <a:ext uri="{FF2B5EF4-FFF2-40B4-BE49-F238E27FC236}">
              <a16:creationId xmlns:a16="http://schemas.microsoft.com/office/drawing/2014/main" id="{00000000-0008-0000-0200-00000B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4" name="Text Box 20">
          <a:extLst>
            <a:ext uri="{FF2B5EF4-FFF2-40B4-BE49-F238E27FC236}">
              <a16:creationId xmlns:a16="http://schemas.microsoft.com/office/drawing/2014/main" id="{00000000-0008-0000-0200-00000C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5" name="Text Box 21">
          <a:extLst>
            <a:ext uri="{FF2B5EF4-FFF2-40B4-BE49-F238E27FC236}">
              <a16:creationId xmlns:a16="http://schemas.microsoft.com/office/drawing/2014/main" id="{00000000-0008-0000-0200-00000D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6" name="Text Box 20">
          <a:extLst>
            <a:ext uri="{FF2B5EF4-FFF2-40B4-BE49-F238E27FC236}">
              <a16:creationId xmlns:a16="http://schemas.microsoft.com/office/drawing/2014/main" id="{00000000-0008-0000-0200-00000E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7" name="Text Box 21">
          <a:extLst>
            <a:ext uri="{FF2B5EF4-FFF2-40B4-BE49-F238E27FC236}">
              <a16:creationId xmlns:a16="http://schemas.microsoft.com/office/drawing/2014/main" id="{00000000-0008-0000-0200-00000F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8" name="Text Box 20">
          <a:extLst>
            <a:ext uri="{FF2B5EF4-FFF2-40B4-BE49-F238E27FC236}">
              <a16:creationId xmlns:a16="http://schemas.microsoft.com/office/drawing/2014/main" id="{00000000-0008-0000-0200-000010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09" name="Text Box 21">
          <a:extLst>
            <a:ext uri="{FF2B5EF4-FFF2-40B4-BE49-F238E27FC236}">
              <a16:creationId xmlns:a16="http://schemas.microsoft.com/office/drawing/2014/main" id="{00000000-0008-0000-0200-000011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0" name="Text Box 20">
          <a:extLst>
            <a:ext uri="{FF2B5EF4-FFF2-40B4-BE49-F238E27FC236}">
              <a16:creationId xmlns:a16="http://schemas.microsoft.com/office/drawing/2014/main" id="{00000000-0008-0000-0200-000012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1" name="Text Box 21">
          <a:extLst>
            <a:ext uri="{FF2B5EF4-FFF2-40B4-BE49-F238E27FC236}">
              <a16:creationId xmlns:a16="http://schemas.microsoft.com/office/drawing/2014/main" id="{00000000-0008-0000-0200-000013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2" name="Text Box 20">
          <a:extLst>
            <a:ext uri="{FF2B5EF4-FFF2-40B4-BE49-F238E27FC236}">
              <a16:creationId xmlns:a16="http://schemas.microsoft.com/office/drawing/2014/main" id="{00000000-0008-0000-0200-000014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3" name="Text Box 21">
          <a:extLst>
            <a:ext uri="{FF2B5EF4-FFF2-40B4-BE49-F238E27FC236}">
              <a16:creationId xmlns:a16="http://schemas.microsoft.com/office/drawing/2014/main" id="{00000000-0008-0000-0200-000015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4" name="Text Box 20">
          <a:extLst>
            <a:ext uri="{FF2B5EF4-FFF2-40B4-BE49-F238E27FC236}">
              <a16:creationId xmlns:a16="http://schemas.microsoft.com/office/drawing/2014/main" id="{00000000-0008-0000-0200-000016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5" name="Text Box 21">
          <a:extLst>
            <a:ext uri="{FF2B5EF4-FFF2-40B4-BE49-F238E27FC236}">
              <a16:creationId xmlns:a16="http://schemas.microsoft.com/office/drawing/2014/main" id="{00000000-0008-0000-0200-000017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6" name="Text Box 20">
          <a:extLst>
            <a:ext uri="{FF2B5EF4-FFF2-40B4-BE49-F238E27FC236}">
              <a16:creationId xmlns:a16="http://schemas.microsoft.com/office/drawing/2014/main" id="{00000000-0008-0000-0200-000018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7" name="Text Box 21">
          <a:extLst>
            <a:ext uri="{FF2B5EF4-FFF2-40B4-BE49-F238E27FC236}">
              <a16:creationId xmlns:a16="http://schemas.microsoft.com/office/drawing/2014/main" id="{00000000-0008-0000-0200-000019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8" name="Text Box 20">
          <a:extLst>
            <a:ext uri="{FF2B5EF4-FFF2-40B4-BE49-F238E27FC236}">
              <a16:creationId xmlns:a16="http://schemas.microsoft.com/office/drawing/2014/main" id="{00000000-0008-0000-0200-00001A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19" name="Text Box 21">
          <a:extLst>
            <a:ext uri="{FF2B5EF4-FFF2-40B4-BE49-F238E27FC236}">
              <a16:creationId xmlns:a16="http://schemas.microsoft.com/office/drawing/2014/main" id="{00000000-0008-0000-0200-00001B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0" name="Text Box 5">
          <a:extLst>
            <a:ext uri="{FF2B5EF4-FFF2-40B4-BE49-F238E27FC236}">
              <a16:creationId xmlns:a16="http://schemas.microsoft.com/office/drawing/2014/main" id="{00000000-0008-0000-0200-00001C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1" name="Text Box 6">
          <a:extLst>
            <a:ext uri="{FF2B5EF4-FFF2-40B4-BE49-F238E27FC236}">
              <a16:creationId xmlns:a16="http://schemas.microsoft.com/office/drawing/2014/main" id="{00000000-0008-0000-0200-00001D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2" name="Text Box 7">
          <a:extLst>
            <a:ext uri="{FF2B5EF4-FFF2-40B4-BE49-F238E27FC236}">
              <a16:creationId xmlns:a16="http://schemas.microsoft.com/office/drawing/2014/main" id="{00000000-0008-0000-0200-00001E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3" name="Text Box 8">
          <a:extLst>
            <a:ext uri="{FF2B5EF4-FFF2-40B4-BE49-F238E27FC236}">
              <a16:creationId xmlns:a16="http://schemas.microsoft.com/office/drawing/2014/main" id="{00000000-0008-0000-0200-00001F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4" name="Text Box 10">
          <a:extLst>
            <a:ext uri="{FF2B5EF4-FFF2-40B4-BE49-F238E27FC236}">
              <a16:creationId xmlns:a16="http://schemas.microsoft.com/office/drawing/2014/main" id="{00000000-0008-0000-0200-000020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5" name="Text Box 11">
          <a:extLst>
            <a:ext uri="{FF2B5EF4-FFF2-40B4-BE49-F238E27FC236}">
              <a16:creationId xmlns:a16="http://schemas.microsoft.com/office/drawing/2014/main" id="{00000000-0008-0000-0200-000021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6" name="Text Box 12">
          <a:extLst>
            <a:ext uri="{FF2B5EF4-FFF2-40B4-BE49-F238E27FC236}">
              <a16:creationId xmlns:a16="http://schemas.microsoft.com/office/drawing/2014/main" id="{00000000-0008-0000-0200-000022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7" name="Text Box 13">
          <a:extLst>
            <a:ext uri="{FF2B5EF4-FFF2-40B4-BE49-F238E27FC236}">
              <a16:creationId xmlns:a16="http://schemas.microsoft.com/office/drawing/2014/main" id="{00000000-0008-0000-0200-000023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8" name="Text Box 5">
          <a:extLst>
            <a:ext uri="{FF2B5EF4-FFF2-40B4-BE49-F238E27FC236}">
              <a16:creationId xmlns:a16="http://schemas.microsoft.com/office/drawing/2014/main" id="{00000000-0008-0000-0200-000024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29" name="Text Box 6">
          <a:extLst>
            <a:ext uri="{FF2B5EF4-FFF2-40B4-BE49-F238E27FC236}">
              <a16:creationId xmlns:a16="http://schemas.microsoft.com/office/drawing/2014/main" id="{00000000-0008-0000-0200-000025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0" name="Text Box 7">
          <a:extLst>
            <a:ext uri="{FF2B5EF4-FFF2-40B4-BE49-F238E27FC236}">
              <a16:creationId xmlns:a16="http://schemas.microsoft.com/office/drawing/2014/main" id="{00000000-0008-0000-0200-000026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1" name="Text Box 8">
          <a:extLst>
            <a:ext uri="{FF2B5EF4-FFF2-40B4-BE49-F238E27FC236}">
              <a16:creationId xmlns:a16="http://schemas.microsoft.com/office/drawing/2014/main" id="{00000000-0008-0000-0200-000027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2" name="Text Box 5">
          <a:extLst>
            <a:ext uri="{FF2B5EF4-FFF2-40B4-BE49-F238E27FC236}">
              <a16:creationId xmlns:a16="http://schemas.microsoft.com/office/drawing/2014/main" id="{00000000-0008-0000-0200-000028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3" name="Text Box 6">
          <a:extLst>
            <a:ext uri="{FF2B5EF4-FFF2-40B4-BE49-F238E27FC236}">
              <a16:creationId xmlns:a16="http://schemas.microsoft.com/office/drawing/2014/main" id="{00000000-0008-0000-0200-000029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4" name="Text Box 7">
          <a:extLst>
            <a:ext uri="{FF2B5EF4-FFF2-40B4-BE49-F238E27FC236}">
              <a16:creationId xmlns:a16="http://schemas.microsoft.com/office/drawing/2014/main" id="{00000000-0008-0000-0200-00002A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5" name="Text Box 8">
          <a:extLst>
            <a:ext uri="{FF2B5EF4-FFF2-40B4-BE49-F238E27FC236}">
              <a16:creationId xmlns:a16="http://schemas.microsoft.com/office/drawing/2014/main" id="{00000000-0008-0000-0200-00002B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6" name="Text Box 5">
          <a:extLst>
            <a:ext uri="{FF2B5EF4-FFF2-40B4-BE49-F238E27FC236}">
              <a16:creationId xmlns:a16="http://schemas.microsoft.com/office/drawing/2014/main" id="{00000000-0008-0000-0200-00002C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7" name="Text Box 6">
          <a:extLst>
            <a:ext uri="{FF2B5EF4-FFF2-40B4-BE49-F238E27FC236}">
              <a16:creationId xmlns:a16="http://schemas.microsoft.com/office/drawing/2014/main" id="{00000000-0008-0000-0200-00002D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8" name="Text Box 7">
          <a:extLst>
            <a:ext uri="{FF2B5EF4-FFF2-40B4-BE49-F238E27FC236}">
              <a16:creationId xmlns:a16="http://schemas.microsoft.com/office/drawing/2014/main" id="{00000000-0008-0000-0200-00002E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39" name="Text Box 8">
          <a:extLst>
            <a:ext uri="{FF2B5EF4-FFF2-40B4-BE49-F238E27FC236}">
              <a16:creationId xmlns:a16="http://schemas.microsoft.com/office/drawing/2014/main" id="{00000000-0008-0000-0200-00002F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0" name="Text Box 10">
          <a:extLst>
            <a:ext uri="{FF2B5EF4-FFF2-40B4-BE49-F238E27FC236}">
              <a16:creationId xmlns:a16="http://schemas.microsoft.com/office/drawing/2014/main" id="{00000000-0008-0000-0200-000030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1" name="Text Box 11">
          <a:extLst>
            <a:ext uri="{FF2B5EF4-FFF2-40B4-BE49-F238E27FC236}">
              <a16:creationId xmlns:a16="http://schemas.microsoft.com/office/drawing/2014/main" id="{00000000-0008-0000-0200-000031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2" name="Text Box 12">
          <a:extLst>
            <a:ext uri="{FF2B5EF4-FFF2-40B4-BE49-F238E27FC236}">
              <a16:creationId xmlns:a16="http://schemas.microsoft.com/office/drawing/2014/main" id="{00000000-0008-0000-0200-000032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3" name="Text Box 13">
          <a:extLst>
            <a:ext uri="{FF2B5EF4-FFF2-40B4-BE49-F238E27FC236}">
              <a16:creationId xmlns:a16="http://schemas.microsoft.com/office/drawing/2014/main" id="{00000000-0008-0000-0200-000033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4" name="Text Box 5">
          <a:extLst>
            <a:ext uri="{FF2B5EF4-FFF2-40B4-BE49-F238E27FC236}">
              <a16:creationId xmlns:a16="http://schemas.microsoft.com/office/drawing/2014/main" id="{00000000-0008-0000-0200-000034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5" name="Text Box 6">
          <a:extLst>
            <a:ext uri="{FF2B5EF4-FFF2-40B4-BE49-F238E27FC236}">
              <a16:creationId xmlns:a16="http://schemas.microsoft.com/office/drawing/2014/main" id="{00000000-0008-0000-0200-000035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6" name="Text Box 7">
          <a:extLst>
            <a:ext uri="{FF2B5EF4-FFF2-40B4-BE49-F238E27FC236}">
              <a16:creationId xmlns:a16="http://schemas.microsoft.com/office/drawing/2014/main" id="{00000000-0008-0000-0200-000036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7" name="Text Box 8">
          <a:extLst>
            <a:ext uri="{FF2B5EF4-FFF2-40B4-BE49-F238E27FC236}">
              <a16:creationId xmlns:a16="http://schemas.microsoft.com/office/drawing/2014/main" id="{00000000-0008-0000-0200-000037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8" name="Text Box 5">
          <a:extLst>
            <a:ext uri="{FF2B5EF4-FFF2-40B4-BE49-F238E27FC236}">
              <a16:creationId xmlns:a16="http://schemas.microsoft.com/office/drawing/2014/main" id="{00000000-0008-0000-0200-000038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49" name="Text Box 6">
          <a:extLst>
            <a:ext uri="{FF2B5EF4-FFF2-40B4-BE49-F238E27FC236}">
              <a16:creationId xmlns:a16="http://schemas.microsoft.com/office/drawing/2014/main" id="{00000000-0008-0000-0200-000039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50" name="Text Box 7">
          <a:extLst>
            <a:ext uri="{FF2B5EF4-FFF2-40B4-BE49-F238E27FC236}">
              <a16:creationId xmlns:a16="http://schemas.microsoft.com/office/drawing/2014/main" id="{00000000-0008-0000-0200-00003A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51" name="Text Box 8">
          <a:extLst>
            <a:ext uri="{FF2B5EF4-FFF2-40B4-BE49-F238E27FC236}">
              <a16:creationId xmlns:a16="http://schemas.microsoft.com/office/drawing/2014/main" id="{00000000-0008-0000-0200-00003B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52" name="Text Box 20">
          <a:extLst>
            <a:ext uri="{FF2B5EF4-FFF2-40B4-BE49-F238E27FC236}">
              <a16:creationId xmlns:a16="http://schemas.microsoft.com/office/drawing/2014/main" id="{00000000-0008-0000-0200-00003C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53" name="Text Box 21">
          <a:extLst>
            <a:ext uri="{FF2B5EF4-FFF2-40B4-BE49-F238E27FC236}">
              <a16:creationId xmlns:a16="http://schemas.microsoft.com/office/drawing/2014/main" id="{00000000-0008-0000-0200-00003D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54" name="Text Box 20">
          <a:extLst>
            <a:ext uri="{FF2B5EF4-FFF2-40B4-BE49-F238E27FC236}">
              <a16:creationId xmlns:a16="http://schemas.microsoft.com/office/drawing/2014/main" id="{00000000-0008-0000-0200-00003E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55" name="Text Box 21">
          <a:extLst>
            <a:ext uri="{FF2B5EF4-FFF2-40B4-BE49-F238E27FC236}">
              <a16:creationId xmlns:a16="http://schemas.microsoft.com/office/drawing/2014/main" id="{00000000-0008-0000-0200-00003F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56" name="Text Box 20">
          <a:extLst>
            <a:ext uri="{FF2B5EF4-FFF2-40B4-BE49-F238E27FC236}">
              <a16:creationId xmlns:a16="http://schemas.microsoft.com/office/drawing/2014/main" id="{00000000-0008-0000-0200-000040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57" name="Text Box 21">
          <a:extLst>
            <a:ext uri="{FF2B5EF4-FFF2-40B4-BE49-F238E27FC236}">
              <a16:creationId xmlns:a16="http://schemas.microsoft.com/office/drawing/2014/main" id="{00000000-0008-0000-0200-000041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58" name="Text Box 20">
          <a:extLst>
            <a:ext uri="{FF2B5EF4-FFF2-40B4-BE49-F238E27FC236}">
              <a16:creationId xmlns:a16="http://schemas.microsoft.com/office/drawing/2014/main" id="{00000000-0008-0000-0200-000042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59" name="Text Box 21">
          <a:extLst>
            <a:ext uri="{FF2B5EF4-FFF2-40B4-BE49-F238E27FC236}">
              <a16:creationId xmlns:a16="http://schemas.microsoft.com/office/drawing/2014/main" id="{00000000-0008-0000-0200-000043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0" name="Text Box 20">
          <a:extLst>
            <a:ext uri="{FF2B5EF4-FFF2-40B4-BE49-F238E27FC236}">
              <a16:creationId xmlns:a16="http://schemas.microsoft.com/office/drawing/2014/main" id="{00000000-0008-0000-0200-000044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1" name="Text Box 21">
          <a:extLst>
            <a:ext uri="{FF2B5EF4-FFF2-40B4-BE49-F238E27FC236}">
              <a16:creationId xmlns:a16="http://schemas.microsoft.com/office/drawing/2014/main" id="{00000000-0008-0000-0200-000045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2" name="Text Box 20">
          <a:extLst>
            <a:ext uri="{FF2B5EF4-FFF2-40B4-BE49-F238E27FC236}">
              <a16:creationId xmlns:a16="http://schemas.microsoft.com/office/drawing/2014/main" id="{00000000-0008-0000-0200-000046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3" name="Text Box 21">
          <a:extLst>
            <a:ext uri="{FF2B5EF4-FFF2-40B4-BE49-F238E27FC236}">
              <a16:creationId xmlns:a16="http://schemas.microsoft.com/office/drawing/2014/main" id="{00000000-0008-0000-0200-000047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4" name="Text Box 20">
          <a:extLst>
            <a:ext uri="{FF2B5EF4-FFF2-40B4-BE49-F238E27FC236}">
              <a16:creationId xmlns:a16="http://schemas.microsoft.com/office/drawing/2014/main" id="{00000000-0008-0000-0200-000048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5" name="Text Box 21">
          <a:extLst>
            <a:ext uri="{FF2B5EF4-FFF2-40B4-BE49-F238E27FC236}">
              <a16:creationId xmlns:a16="http://schemas.microsoft.com/office/drawing/2014/main" id="{00000000-0008-0000-0200-000049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6" name="Text Box 20">
          <a:extLst>
            <a:ext uri="{FF2B5EF4-FFF2-40B4-BE49-F238E27FC236}">
              <a16:creationId xmlns:a16="http://schemas.microsoft.com/office/drawing/2014/main" id="{00000000-0008-0000-0200-00004A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7" name="Text Box 21">
          <a:extLst>
            <a:ext uri="{FF2B5EF4-FFF2-40B4-BE49-F238E27FC236}">
              <a16:creationId xmlns:a16="http://schemas.microsoft.com/office/drawing/2014/main" id="{00000000-0008-0000-0200-00004B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8" name="Text Box 20">
          <a:extLst>
            <a:ext uri="{FF2B5EF4-FFF2-40B4-BE49-F238E27FC236}">
              <a16:creationId xmlns:a16="http://schemas.microsoft.com/office/drawing/2014/main" id="{00000000-0008-0000-0200-00004C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69" name="Text Box 21">
          <a:extLst>
            <a:ext uri="{FF2B5EF4-FFF2-40B4-BE49-F238E27FC236}">
              <a16:creationId xmlns:a16="http://schemas.microsoft.com/office/drawing/2014/main" id="{00000000-0008-0000-0200-00004D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0" name="Text Box 20">
          <a:extLst>
            <a:ext uri="{FF2B5EF4-FFF2-40B4-BE49-F238E27FC236}">
              <a16:creationId xmlns:a16="http://schemas.microsoft.com/office/drawing/2014/main" id="{00000000-0008-0000-0200-00004E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1" name="Text Box 21">
          <a:extLst>
            <a:ext uri="{FF2B5EF4-FFF2-40B4-BE49-F238E27FC236}">
              <a16:creationId xmlns:a16="http://schemas.microsoft.com/office/drawing/2014/main" id="{00000000-0008-0000-0200-00004F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2" name="Text Box 20">
          <a:extLst>
            <a:ext uri="{FF2B5EF4-FFF2-40B4-BE49-F238E27FC236}">
              <a16:creationId xmlns:a16="http://schemas.microsoft.com/office/drawing/2014/main" id="{00000000-0008-0000-0200-000050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3" name="Text Box 21">
          <a:extLst>
            <a:ext uri="{FF2B5EF4-FFF2-40B4-BE49-F238E27FC236}">
              <a16:creationId xmlns:a16="http://schemas.microsoft.com/office/drawing/2014/main" id="{00000000-0008-0000-0200-000051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4" name="Text Box 20">
          <a:extLst>
            <a:ext uri="{FF2B5EF4-FFF2-40B4-BE49-F238E27FC236}">
              <a16:creationId xmlns:a16="http://schemas.microsoft.com/office/drawing/2014/main" id="{00000000-0008-0000-0200-000052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5" name="Text Box 21">
          <a:extLst>
            <a:ext uri="{FF2B5EF4-FFF2-40B4-BE49-F238E27FC236}">
              <a16:creationId xmlns:a16="http://schemas.microsoft.com/office/drawing/2014/main" id="{00000000-0008-0000-0200-000053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6" name="Text Box 20">
          <a:extLst>
            <a:ext uri="{FF2B5EF4-FFF2-40B4-BE49-F238E27FC236}">
              <a16:creationId xmlns:a16="http://schemas.microsoft.com/office/drawing/2014/main" id="{00000000-0008-0000-0200-000054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7" name="Text Box 21">
          <a:extLst>
            <a:ext uri="{FF2B5EF4-FFF2-40B4-BE49-F238E27FC236}">
              <a16:creationId xmlns:a16="http://schemas.microsoft.com/office/drawing/2014/main" id="{00000000-0008-0000-0200-000055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8" name="Text Box 20">
          <a:extLst>
            <a:ext uri="{FF2B5EF4-FFF2-40B4-BE49-F238E27FC236}">
              <a16:creationId xmlns:a16="http://schemas.microsoft.com/office/drawing/2014/main" id="{00000000-0008-0000-0200-000056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79" name="Text Box 21">
          <a:extLst>
            <a:ext uri="{FF2B5EF4-FFF2-40B4-BE49-F238E27FC236}">
              <a16:creationId xmlns:a16="http://schemas.microsoft.com/office/drawing/2014/main" id="{00000000-0008-0000-0200-000057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0" name="Text Box 20">
          <a:extLst>
            <a:ext uri="{FF2B5EF4-FFF2-40B4-BE49-F238E27FC236}">
              <a16:creationId xmlns:a16="http://schemas.microsoft.com/office/drawing/2014/main" id="{00000000-0008-0000-0200-000058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1" name="Text Box 21">
          <a:extLst>
            <a:ext uri="{FF2B5EF4-FFF2-40B4-BE49-F238E27FC236}">
              <a16:creationId xmlns:a16="http://schemas.microsoft.com/office/drawing/2014/main" id="{00000000-0008-0000-0200-000059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2" name="Text Box 20">
          <a:extLst>
            <a:ext uri="{FF2B5EF4-FFF2-40B4-BE49-F238E27FC236}">
              <a16:creationId xmlns:a16="http://schemas.microsoft.com/office/drawing/2014/main" id="{00000000-0008-0000-0200-00005A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3" name="Text Box 21">
          <a:extLst>
            <a:ext uri="{FF2B5EF4-FFF2-40B4-BE49-F238E27FC236}">
              <a16:creationId xmlns:a16="http://schemas.microsoft.com/office/drawing/2014/main" id="{00000000-0008-0000-0200-00005B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4" name="Text Box 20">
          <a:extLst>
            <a:ext uri="{FF2B5EF4-FFF2-40B4-BE49-F238E27FC236}">
              <a16:creationId xmlns:a16="http://schemas.microsoft.com/office/drawing/2014/main" id="{00000000-0008-0000-0200-00005C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5" name="Text Box 21">
          <a:extLst>
            <a:ext uri="{FF2B5EF4-FFF2-40B4-BE49-F238E27FC236}">
              <a16:creationId xmlns:a16="http://schemas.microsoft.com/office/drawing/2014/main" id="{00000000-0008-0000-0200-00005D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6" name="Text Box 20">
          <a:extLst>
            <a:ext uri="{FF2B5EF4-FFF2-40B4-BE49-F238E27FC236}">
              <a16:creationId xmlns:a16="http://schemas.microsoft.com/office/drawing/2014/main" id="{00000000-0008-0000-0200-00005E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7" name="Text Box 21">
          <a:extLst>
            <a:ext uri="{FF2B5EF4-FFF2-40B4-BE49-F238E27FC236}">
              <a16:creationId xmlns:a16="http://schemas.microsoft.com/office/drawing/2014/main" id="{00000000-0008-0000-0200-00005F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8" name="Text Box 20">
          <a:extLst>
            <a:ext uri="{FF2B5EF4-FFF2-40B4-BE49-F238E27FC236}">
              <a16:creationId xmlns:a16="http://schemas.microsoft.com/office/drawing/2014/main" id="{00000000-0008-0000-0200-000060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89" name="Text Box 21">
          <a:extLst>
            <a:ext uri="{FF2B5EF4-FFF2-40B4-BE49-F238E27FC236}">
              <a16:creationId xmlns:a16="http://schemas.microsoft.com/office/drawing/2014/main" id="{00000000-0008-0000-0200-000061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90" name="Text Box 20">
          <a:extLst>
            <a:ext uri="{FF2B5EF4-FFF2-40B4-BE49-F238E27FC236}">
              <a16:creationId xmlns:a16="http://schemas.microsoft.com/office/drawing/2014/main" id="{00000000-0008-0000-0200-000062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91" name="Text Box 21">
          <a:extLst>
            <a:ext uri="{FF2B5EF4-FFF2-40B4-BE49-F238E27FC236}">
              <a16:creationId xmlns:a16="http://schemas.microsoft.com/office/drawing/2014/main" id="{00000000-0008-0000-0200-000063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92" name="Text Box 20">
          <a:extLst>
            <a:ext uri="{FF2B5EF4-FFF2-40B4-BE49-F238E27FC236}">
              <a16:creationId xmlns:a16="http://schemas.microsoft.com/office/drawing/2014/main" id="{00000000-0008-0000-0200-000064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1893" name="Text Box 21">
          <a:extLst>
            <a:ext uri="{FF2B5EF4-FFF2-40B4-BE49-F238E27FC236}">
              <a16:creationId xmlns:a16="http://schemas.microsoft.com/office/drawing/2014/main" id="{00000000-0008-0000-0200-000065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94" name="Text Box 5">
          <a:extLst>
            <a:ext uri="{FF2B5EF4-FFF2-40B4-BE49-F238E27FC236}">
              <a16:creationId xmlns:a16="http://schemas.microsoft.com/office/drawing/2014/main" id="{00000000-0008-0000-0200-000066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95" name="Text Box 6">
          <a:extLst>
            <a:ext uri="{FF2B5EF4-FFF2-40B4-BE49-F238E27FC236}">
              <a16:creationId xmlns:a16="http://schemas.microsoft.com/office/drawing/2014/main" id="{00000000-0008-0000-0200-000067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96" name="Text Box 7">
          <a:extLst>
            <a:ext uri="{FF2B5EF4-FFF2-40B4-BE49-F238E27FC236}">
              <a16:creationId xmlns:a16="http://schemas.microsoft.com/office/drawing/2014/main" id="{00000000-0008-0000-0200-000068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97" name="Text Box 8">
          <a:extLst>
            <a:ext uri="{FF2B5EF4-FFF2-40B4-BE49-F238E27FC236}">
              <a16:creationId xmlns:a16="http://schemas.microsoft.com/office/drawing/2014/main" id="{00000000-0008-0000-0200-000069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98" name="Text Box 10">
          <a:extLst>
            <a:ext uri="{FF2B5EF4-FFF2-40B4-BE49-F238E27FC236}">
              <a16:creationId xmlns:a16="http://schemas.microsoft.com/office/drawing/2014/main" id="{00000000-0008-0000-0200-00006A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899" name="Text Box 11">
          <a:extLst>
            <a:ext uri="{FF2B5EF4-FFF2-40B4-BE49-F238E27FC236}">
              <a16:creationId xmlns:a16="http://schemas.microsoft.com/office/drawing/2014/main" id="{00000000-0008-0000-0200-00006B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0" name="Text Box 12">
          <a:extLst>
            <a:ext uri="{FF2B5EF4-FFF2-40B4-BE49-F238E27FC236}">
              <a16:creationId xmlns:a16="http://schemas.microsoft.com/office/drawing/2014/main" id="{00000000-0008-0000-0200-00006C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1" name="Text Box 13">
          <a:extLst>
            <a:ext uri="{FF2B5EF4-FFF2-40B4-BE49-F238E27FC236}">
              <a16:creationId xmlns:a16="http://schemas.microsoft.com/office/drawing/2014/main" id="{00000000-0008-0000-0200-00006D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2" name="Text Box 5">
          <a:extLst>
            <a:ext uri="{FF2B5EF4-FFF2-40B4-BE49-F238E27FC236}">
              <a16:creationId xmlns:a16="http://schemas.microsoft.com/office/drawing/2014/main" id="{00000000-0008-0000-0200-00006E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3" name="Text Box 6">
          <a:extLst>
            <a:ext uri="{FF2B5EF4-FFF2-40B4-BE49-F238E27FC236}">
              <a16:creationId xmlns:a16="http://schemas.microsoft.com/office/drawing/2014/main" id="{00000000-0008-0000-0200-00006F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4" name="Text Box 7">
          <a:extLst>
            <a:ext uri="{FF2B5EF4-FFF2-40B4-BE49-F238E27FC236}">
              <a16:creationId xmlns:a16="http://schemas.microsoft.com/office/drawing/2014/main" id="{00000000-0008-0000-0200-000070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5" name="Text Box 8">
          <a:extLst>
            <a:ext uri="{FF2B5EF4-FFF2-40B4-BE49-F238E27FC236}">
              <a16:creationId xmlns:a16="http://schemas.microsoft.com/office/drawing/2014/main" id="{00000000-0008-0000-0200-000071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6" name="Text Box 5">
          <a:extLst>
            <a:ext uri="{FF2B5EF4-FFF2-40B4-BE49-F238E27FC236}">
              <a16:creationId xmlns:a16="http://schemas.microsoft.com/office/drawing/2014/main" id="{00000000-0008-0000-0200-000072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7" name="Text Box 6">
          <a:extLst>
            <a:ext uri="{FF2B5EF4-FFF2-40B4-BE49-F238E27FC236}">
              <a16:creationId xmlns:a16="http://schemas.microsoft.com/office/drawing/2014/main" id="{00000000-0008-0000-0200-000073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8" name="Text Box 7">
          <a:extLst>
            <a:ext uri="{FF2B5EF4-FFF2-40B4-BE49-F238E27FC236}">
              <a16:creationId xmlns:a16="http://schemas.microsoft.com/office/drawing/2014/main" id="{00000000-0008-0000-0200-000074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09" name="Text Box 8">
          <a:extLst>
            <a:ext uri="{FF2B5EF4-FFF2-40B4-BE49-F238E27FC236}">
              <a16:creationId xmlns:a16="http://schemas.microsoft.com/office/drawing/2014/main" id="{00000000-0008-0000-0200-000075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0" name="Text Box 5">
          <a:extLst>
            <a:ext uri="{FF2B5EF4-FFF2-40B4-BE49-F238E27FC236}">
              <a16:creationId xmlns:a16="http://schemas.microsoft.com/office/drawing/2014/main" id="{00000000-0008-0000-0200-000076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1" name="Text Box 6">
          <a:extLst>
            <a:ext uri="{FF2B5EF4-FFF2-40B4-BE49-F238E27FC236}">
              <a16:creationId xmlns:a16="http://schemas.microsoft.com/office/drawing/2014/main" id="{00000000-0008-0000-0200-000077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2" name="Text Box 7">
          <a:extLst>
            <a:ext uri="{FF2B5EF4-FFF2-40B4-BE49-F238E27FC236}">
              <a16:creationId xmlns:a16="http://schemas.microsoft.com/office/drawing/2014/main" id="{00000000-0008-0000-0200-000078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3" name="Text Box 8">
          <a:extLst>
            <a:ext uri="{FF2B5EF4-FFF2-40B4-BE49-F238E27FC236}">
              <a16:creationId xmlns:a16="http://schemas.microsoft.com/office/drawing/2014/main" id="{00000000-0008-0000-0200-000079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4" name="Text Box 10">
          <a:extLst>
            <a:ext uri="{FF2B5EF4-FFF2-40B4-BE49-F238E27FC236}">
              <a16:creationId xmlns:a16="http://schemas.microsoft.com/office/drawing/2014/main" id="{00000000-0008-0000-0200-00007A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5" name="Text Box 11">
          <a:extLst>
            <a:ext uri="{FF2B5EF4-FFF2-40B4-BE49-F238E27FC236}">
              <a16:creationId xmlns:a16="http://schemas.microsoft.com/office/drawing/2014/main" id="{00000000-0008-0000-0200-00007B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6" name="Text Box 12">
          <a:extLst>
            <a:ext uri="{FF2B5EF4-FFF2-40B4-BE49-F238E27FC236}">
              <a16:creationId xmlns:a16="http://schemas.microsoft.com/office/drawing/2014/main" id="{00000000-0008-0000-0200-00007C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7" name="Text Box 13">
          <a:extLst>
            <a:ext uri="{FF2B5EF4-FFF2-40B4-BE49-F238E27FC236}">
              <a16:creationId xmlns:a16="http://schemas.microsoft.com/office/drawing/2014/main" id="{00000000-0008-0000-0200-00007D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8" name="Text Box 5">
          <a:extLst>
            <a:ext uri="{FF2B5EF4-FFF2-40B4-BE49-F238E27FC236}">
              <a16:creationId xmlns:a16="http://schemas.microsoft.com/office/drawing/2014/main" id="{00000000-0008-0000-0200-00007E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19" name="Text Box 6">
          <a:extLst>
            <a:ext uri="{FF2B5EF4-FFF2-40B4-BE49-F238E27FC236}">
              <a16:creationId xmlns:a16="http://schemas.microsoft.com/office/drawing/2014/main" id="{00000000-0008-0000-0200-00007F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20" name="Text Box 7">
          <a:extLst>
            <a:ext uri="{FF2B5EF4-FFF2-40B4-BE49-F238E27FC236}">
              <a16:creationId xmlns:a16="http://schemas.microsoft.com/office/drawing/2014/main" id="{00000000-0008-0000-0200-000080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21" name="Text Box 8">
          <a:extLst>
            <a:ext uri="{FF2B5EF4-FFF2-40B4-BE49-F238E27FC236}">
              <a16:creationId xmlns:a16="http://schemas.microsoft.com/office/drawing/2014/main" id="{00000000-0008-0000-0200-000081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22" name="Text Box 5">
          <a:extLst>
            <a:ext uri="{FF2B5EF4-FFF2-40B4-BE49-F238E27FC236}">
              <a16:creationId xmlns:a16="http://schemas.microsoft.com/office/drawing/2014/main" id="{00000000-0008-0000-0200-000082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23" name="Text Box 6">
          <a:extLst>
            <a:ext uri="{FF2B5EF4-FFF2-40B4-BE49-F238E27FC236}">
              <a16:creationId xmlns:a16="http://schemas.microsoft.com/office/drawing/2014/main" id="{00000000-0008-0000-0200-000083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24" name="Text Box 7">
          <a:extLst>
            <a:ext uri="{FF2B5EF4-FFF2-40B4-BE49-F238E27FC236}">
              <a16:creationId xmlns:a16="http://schemas.microsoft.com/office/drawing/2014/main" id="{00000000-0008-0000-0200-000084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1925" name="Text Box 8">
          <a:extLst>
            <a:ext uri="{FF2B5EF4-FFF2-40B4-BE49-F238E27FC236}">
              <a16:creationId xmlns:a16="http://schemas.microsoft.com/office/drawing/2014/main" id="{00000000-0008-0000-0200-000085070000}"/>
            </a:ext>
          </a:extLst>
        </xdr:cNvPr>
        <xdr:cNvSpPr txBox="1">
          <a:spLocks noChangeArrowheads="1"/>
        </xdr:cNvSpPr>
      </xdr:nvSpPr>
      <xdr:spPr bwMode="auto">
        <a:xfrm>
          <a:off x="0" y="381190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26" name="Text Box 20">
          <a:extLst>
            <a:ext uri="{FF2B5EF4-FFF2-40B4-BE49-F238E27FC236}">
              <a16:creationId xmlns:a16="http://schemas.microsoft.com/office/drawing/2014/main" id="{00000000-0008-0000-0200-000086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27" name="Text Box 21">
          <a:extLst>
            <a:ext uri="{FF2B5EF4-FFF2-40B4-BE49-F238E27FC236}">
              <a16:creationId xmlns:a16="http://schemas.microsoft.com/office/drawing/2014/main" id="{00000000-0008-0000-0200-000087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28" name="Text Box 20">
          <a:extLst>
            <a:ext uri="{FF2B5EF4-FFF2-40B4-BE49-F238E27FC236}">
              <a16:creationId xmlns:a16="http://schemas.microsoft.com/office/drawing/2014/main" id="{00000000-0008-0000-0200-000088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29" name="Text Box 21">
          <a:extLst>
            <a:ext uri="{FF2B5EF4-FFF2-40B4-BE49-F238E27FC236}">
              <a16:creationId xmlns:a16="http://schemas.microsoft.com/office/drawing/2014/main" id="{00000000-0008-0000-0200-000089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0" name="Text Box 20">
          <a:extLst>
            <a:ext uri="{FF2B5EF4-FFF2-40B4-BE49-F238E27FC236}">
              <a16:creationId xmlns:a16="http://schemas.microsoft.com/office/drawing/2014/main" id="{00000000-0008-0000-0200-00008A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1" name="Text Box 21">
          <a:extLst>
            <a:ext uri="{FF2B5EF4-FFF2-40B4-BE49-F238E27FC236}">
              <a16:creationId xmlns:a16="http://schemas.microsoft.com/office/drawing/2014/main" id="{00000000-0008-0000-0200-00008B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2" name="Text Box 20">
          <a:extLst>
            <a:ext uri="{FF2B5EF4-FFF2-40B4-BE49-F238E27FC236}">
              <a16:creationId xmlns:a16="http://schemas.microsoft.com/office/drawing/2014/main" id="{00000000-0008-0000-0200-00008C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3" name="Text Box 21">
          <a:extLst>
            <a:ext uri="{FF2B5EF4-FFF2-40B4-BE49-F238E27FC236}">
              <a16:creationId xmlns:a16="http://schemas.microsoft.com/office/drawing/2014/main" id="{00000000-0008-0000-0200-00008D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4" name="Text Box 20">
          <a:extLst>
            <a:ext uri="{FF2B5EF4-FFF2-40B4-BE49-F238E27FC236}">
              <a16:creationId xmlns:a16="http://schemas.microsoft.com/office/drawing/2014/main" id="{00000000-0008-0000-0200-00008E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5" name="Text Box 21">
          <a:extLst>
            <a:ext uri="{FF2B5EF4-FFF2-40B4-BE49-F238E27FC236}">
              <a16:creationId xmlns:a16="http://schemas.microsoft.com/office/drawing/2014/main" id="{00000000-0008-0000-0200-00008F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6" name="Text Box 20">
          <a:extLst>
            <a:ext uri="{FF2B5EF4-FFF2-40B4-BE49-F238E27FC236}">
              <a16:creationId xmlns:a16="http://schemas.microsoft.com/office/drawing/2014/main" id="{00000000-0008-0000-0200-000090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7" name="Text Box 21">
          <a:extLst>
            <a:ext uri="{FF2B5EF4-FFF2-40B4-BE49-F238E27FC236}">
              <a16:creationId xmlns:a16="http://schemas.microsoft.com/office/drawing/2014/main" id="{00000000-0008-0000-0200-000091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8" name="Text Box 20">
          <a:extLst>
            <a:ext uri="{FF2B5EF4-FFF2-40B4-BE49-F238E27FC236}">
              <a16:creationId xmlns:a16="http://schemas.microsoft.com/office/drawing/2014/main" id="{00000000-0008-0000-0200-000092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39" name="Text Box 21">
          <a:extLst>
            <a:ext uri="{FF2B5EF4-FFF2-40B4-BE49-F238E27FC236}">
              <a16:creationId xmlns:a16="http://schemas.microsoft.com/office/drawing/2014/main" id="{00000000-0008-0000-0200-000093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0" name="Text Box 20">
          <a:extLst>
            <a:ext uri="{FF2B5EF4-FFF2-40B4-BE49-F238E27FC236}">
              <a16:creationId xmlns:a16="http://schemas.microsoft.com/office/drawing/2014/main" id="{00000000-0008-0000-0200-000094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1" name="Text Box 21">
          <a:extLst>
            <a:ext uri="{FF2B5EF4-FFF2-40B4-BE49-F238E27FC236}">
              <a16:creationId xmlns:a16="http://schemas.microsoft.com/office/drawing/2014/main" id="{00000000-0008-0000-0200-000095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2" name="Text Box 20">
          <a:extLst>
            <a:ext uri="{FF2B5EF4-FFF2-40B4-BE49-F238E27FC236}">
              <a16:creationId xmlns:a16="http://schemas.microsoft.com/office/drawing/2014/main" id="{00000000-0008-0000-0200-000096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3" name="Text Box 21">
          <a:extLst>
            <a:ext uri="{FF2B5EF4-FFF2-40B4-BE49-F238E27FC236}">
              <a16:creationId xmlns:a16="http://schemas.microsoft.com/office/drawing/2014/main" id="{00000000-0008-0000-0200-000097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4" name="Text Box 20">
          <a:extLst>
            <a:ext uri="{FF2B5EF4-FFF2-40B4-BE49-F238E27FC236}">
              <a16:creationId xmlns:a16="http://schemas.microsoft.com/office/drawing/2014/main" id="{00000000-0008-0000-0200-000098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5" name="Text Box 21">
          <a:extLst>
            <a:ext uri="{FF2B5EF4-FFF2-40B4-BE49-F238E27FC236}">
              <a16:creationId xmlns:a16="http://schemas.microsoft.com/office/drawing/2014/main" id="{00000000-0008-0000-0200-000099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6" name="Text Box 20">
          <a:extLst>
            <a:ext uri="{FF2B5EF4-FFF2-40B4-BE49-F238E27FC236}">
              <a16:creationId xmlns:a16="http://schemas.microsoft.com/office/drawing/2014/main" id="{00000000-0008-0000-0200-00009A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7" name="Text Box 21">
          <a:extLst>
            <a:ext uri="{FF2B5EF4-FFF2-40B4-BE49-F238E27FC236}">
              <a16:creationId xmlns:a16="http://schemas.microsoft.com/office/drawing/2014/main" id="{00000000-0008-0000-0200-00009B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8" name="Text Box 20">
          <a:extLst>
            <a:ext uri="{FF2B5EF4-FFF2-40B4-BE49-F238E27FC236}">
              <a16:creationId xmlns:a16="http://schemas.microsoft.com/office/drawing/2014/main" id="{00000000-0008-0000-0200-00009C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49" name="Text Box 21">
          <a:extLst>
            <a:ext uri="{FF2B5EF4-FFF2-40B4-BE49-F238E27FC236}">
              <a16:creationId xmlns:a16="http://schemas.microsoft.com/office/drawing/2014/main" id="{00000000-0008-0000-0200-00009D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0" name="Text Box 20">
          <a:extLst>
            <a:ext uri="{FF2B5EF4-FFF2-40B4-BE49-F238E27FC236}">
              <a16:creationId xmlns:a16="http://schemas.microsoft.com/office/drawing/2014/main" id="{00000000-0008-0000-0200-00009E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1" name="Text Box 21">
          <a:extLst>
            <a:ext uri="{FF2B5EF4-FFF2-40B4-BE49-F238E27FC236}">
              <a16:creationId xmlns:a16="http://schemas.microsoft.com/office/drawing/2014/main" id="{00000000-0008-0000-0200-00009F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2" name="Text Box 20">
          <a:extLst>
            <a:ext uri="{FF2B5EF4-FFF2-40B4-BE49-F238E27FC236}">
              <a16:creationId xmlns:a16="http://schemas.microsoft.com/office/drawing/2014/main" id="{00000000-0008-0000-0200-0000A0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3" name="Text Box 21">
          <a:extLst>
            <a:ext uri="{FF2B5EF4-FFF2-40B4-BE49-F238E27FC236}">
              <a16:creationId xmlns:a16="http://schemas.microsoft.com/office/drawing/2014/main" id="{00000000-0008-0000-0200-0000A1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4" name="Text Box 20">
          <a:extLst>
            <a:ext uri="{FF2B5EF4-FFF2-40B4-BE49-F238E27FC236}">
              <a16:creationId xmlns:a16="http://schemas.microsoft.com/office/drawing/2014/main" id="{00000000-0008-0000-0200-0000A2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5" name="Text Box 21">
          <a:extLst>
            <a:ext uri="{FF2B5EF4-FFF2-40B4-BE49-F238E27FC236}">
              <a16:creationId xmlns:a16="http://schemas.microsoft.com/office/drawing/2014/main" id="{00000000-0008-0000-0200-0000A3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6" name="Text Box 20">
          <a:extLst>
            <a:ext uri="{FF2B5EF4-FFF2-40B4-BE49-F238E27FC236}">
              <a16:creationId xmlns:a16="http://schemas.microsoft.com/office/drawing/2014/main" id="{00000000-0008-0000-0200-0000A4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7" name="Text Box 21">
          <a:extLst>
            <a:ext uri="{FF2B5EF4-FFF2-40B4-BE49-F238E27FC236}">
              <a16:creationId xmlns:a16="http://schemas.microsoft.com/office/drawing/2014/main" id="{00000000-0008-0000-0200-0000A5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8" name="Text Box 20">
          <a:extLst>
            <a:ext uri="{FF2B5EF4-FFF2-40B4-BE49-F238E27FC236}">
              <a16:creationId xmlns:a16="http://schemas.microsoft.com/office/drawing/2014/main" id="{00000000-0008-0000-0200-0000A6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59" name="Text Box 21">
          <a:extLst>
            <a:ext uri="{FF2B5EF4-FFF2-40B4-BE49-F238E27FC236}">
              <a16:creationId xmlns:a16="http://schemas.microsoft.com/office/drawing/2014/main" id="{00000000-0008-0000-0200-0000A7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60" name="Text Box 20">
          <a:extLst>
            <a:ext uri="{FF2B5EF4-FFF2-40B4-BE49-F238E27FC236}">
              <a16:creationId xmlns:a16="http://schemas.microsoft.com/office/drawing/2014/main" id="{00000000-0008-0000-0200-0000A8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61" name="Text Box 21">
          <a:extLst>
            <a:ext uri="{FF2B5EF4-FFF2-40B4-BE49-F238E27FC236}">
              <a16:creationId xmlns:a16="http://schemas.microsoft.com/office/drawing/2014/main" id="{00000000-0008-0000-0200-0000A9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62" name="Text Box 20">
          <a:extLst>
            <a:ext uri="{FF2B5EF4-FFF2-40B4-BE49-F238E27FC236}">
              <a16:creationId xmlns:a16="http://schemas.microsoft.com/office/drawing/2014/main" id="{00000000-0008-0000-0200-0000AA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63" name="Text Box 21">
          <a:extLst>
            <a:ext uri="{FF2B5EF4-FFF2-40B4-BE49-F238E27FC236}">
              <a16:creationId xmlns:a16="http://schemas.microsoft.com/office/drawing/2014/main" id="{00000000-0008-0000-0200-0000AB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64" name="Text Box 20">
          <a:extLst>
            <a:ext uri="{FF2B5EF4-FFF2-40B4-BE49-F238E27FC236}">
              <a16:creationId xmlns:a16="http://schemas.microsoft.com/office/drawing/2014/main" id="{00000000-0008-0000-0200-0000AC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65" name="Text Box 21">
          <a:extLst>
            <a:ext uri="{FF2B5EF4-FFF2-40B4-BE49-F238E27FC236}">
              <a16:creationId xmlns:a16="http://schemas.microsoft.com/office/drawing/2014/main" id="{00000000-0008-0000-0200-0000AD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66" name="Text Box 20">
          <a:extLst>
            <a:ext uri="{FF2B5EF4-FFF2-40B4-BE49-F238E27FC236}">
              <a16:creationId xmlns:a16="http://schemas.microsoft.com/office/drawing/2014/main" id="{00000000-0008-0000-0200-0000AE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1967" name="Text Box 21">
          <a:extLst>
            <a:ext uri="{FF2B5EF4-FFF2-40B4-BE49-F238E27FC236}">
              <a16:creationId xmlns:a16="http://schemas.microsoft.com/office/drawing/2014/main" id="{00000000-0008-0000-0200-0000AF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68" name="Text Box 5">
          <a:extLst>
            <a:ext uri="{FF2B5EF4-FFF2-40B4-BE49-F238E27FC236}">
              <a16:creationId xmlns:a16="http://schemas.microsoft.com/office/drawing/2014/main" id="{00000000-0008-0000-0200-0000B0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69" name="Text Box 6">
          <a:extLst>
            <a:ext uri="{FF2B5EF4-FFF2-40B4-BE49-F238E27FC236}">
              <a16:creationId xmlns:a16="http://schemas.microsoft.com/office/drawing/2014/main" id="{00000000-0008-0000-0200-0000B1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0" name="Text Box 7">
          <a:extLst>
            <a:ext uri="{FF2B5EF4-FFF2-40B4-BE49-F238E27FC236}">
              <a16:creationId xmlns:a16="http://schemas.microsoft.com/office/drawing/2014/main" id="{00000000-0008-0000-0200-0000B2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1" name="Text Box 8">
          <a:extLst>
            <a:ext uri="{FF2B5EF4-FFF2-40B4-BE49-F238E27FC236}">
              <a16:creationId xmlns:a16="http://schemas.microsoft.com/office/drawing/2014/main" id="{00000000-0008-0000-0200-0000B3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2" name="Text Box 10">
          <a:extLst>
            <a:ext uri="{FF2B5EF4-FFF2-40B4-BE49-F238E27FC236}">
              <a16:creationId xmlns:a16="http://schemas.microsoft.com/office/drawing/2014/main" id="{00000000-0008-0000-0200-0000B4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3" name="Text Box 11">
          <a:extLst>
            <a:ext uri="{FF2B5EF4-FFF2-40B4-BE49-F238E27FC236}">
              <a16:creationId xmlns:a16="http://schemas.microsoft.com/office/drawing/2014/main" id="{00000000-0008-0000-0200-0000B5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4" name="Text Box 12">
          <a:extLst>
            <a:ext uri="{FF2B5EF4-FFF2-40B4-BE49-F238E27FC236}">
              <a16:creationId xmlns:a16="http://schemas.microsoft.com/office/drawing/2014/main" id="{00000000-0008-0000-0200-0000B6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5" name="Text Box 13">
          <a:extLst>
            <a:ext uri="{FF2B5EF4-FFF2-40B4-BE49-F238E27FC236}">
              <a16:creationId xmlns:a16="http://schemas.microsoft.com/office/drawing/2014/main" id="{00000000-0008-0000-0200-0000B7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6" name="Text Box 5">
          <a:extLst>
            <a:ext uri="{FF2B5EF4-FFF2-40B4-BE49-F238E27FC236}">
              <a16:creationId xmlns:a16="http://schemas.microsoft.com/office/drawing/2014/main" id="{00000000-0008-0000-0200-0000B8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7" name="Text Box 6">
          <a:extLst>
            <a:ext uri="{FF2B5EF4-FFF2-40B4-BE49-F238E27FC236}">
              <a16:creationId xmlns:a16="http://schemas.microsoft.com/office/drawing/2014/main" id="{00000000-0008-0000-0200-0000B9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8" name="Text Box 7">
          <a:extLst>
            <a:ext uri="{FF2B5EF4-FFF2-40B4-BE49-F238E27FC236}">
              <a16:creationId xmlns:a16="http://schemas.microsoft.com/office/drawing/2014/main" id="{00000000-0008-0000-0200-0000BA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79" name="Text Box 8">
          <a:extLst>
            <a:ext uri="{FF2B5EF4-FFF2-40B4-BE49-F238E27FC236}">
              <a16:creationId xmlns:a16="http://schemas.microsoft.com/office/drawing/2014/main" id="{00000000-0008-0000-0200-0000BB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0" name="Text Box 5">
          <a:extLst>
            <a:ext uri="{FF2B5EF4-FFF2-40B4-BE49-F238E27FC236}">
              <a16:creationId xmlns:a16="http://schemas.microsoft.com/office/drawing/2014/main" id="{00000000-0008-0000-0200-0000BC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1" name="Text Box 6">
          <a:extLst>
            <a:ext uri="{FF2B5EF4-FFF2-40B4-BE49-F238E27FC236}">
              <a16:creationId xmlns:a16="http://schemas.microsoft.com/office/drawing/2014/main" id="{00000000-0008-0000-0200-0000BD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2" name="Text Box 7">
          <a:extLst>
            <a:ext uri="{FF2B5EF4-FFF2-40B4-BE49-F238E27FC236}">
              <a16:creationId xmlns:a16="http://schemas.microsoft.com/office/drawing/2014/main" id="{00000000-0008-0000-0200-0000BE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3" name="Text Box 8">
          <a:extLst>
            <a:ext uri="{FF2B5EF4-FFF2-40B4-BE49-F238E27FC236}">
              <a16:creationId xmlns:a16="http://schemas.microsoft.com/office/drawing/2014/main" id="{00000000-0008-0000-0200-0000BF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4" name="Text Box 5">
          <a:extLst>
            <a:ext uri="{FF2B5EF4-FFF2-40B4-BE49-F238E27FC236}">
              <a16:creationId xmlns:a16="http://schemas.microsoft.com/office/drawing/2014/main" id="{00000000-0008-0000-0200-0000C0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5" name="Text Box 6">
          <a:extLst>
            <a:ext uri="{FF2B5EF4-FFF2-40B4-BE49-F238E27FC236}">
              <a16:creationId xmlns:a16="http://schemas.microsoft.com/office/drawing/2014/main" id="{00000000-0008-0000-0200-0000C1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6" name="Text Box 7">
          <a:extLst>
            <a:ext uri="{FF2B5EF4-FFF2-40B4-BE49-F238E27FC236}">
              <a16:creationId xmlns:a16="http://schemas.microsoft.com/office/drawing/2014/main" id="{00000000-0008-0000-0200-0000C2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7" name="Text Box 8">
          <a:extLst>
            <a:ext uri="{FF2B5EF4-FFF2-40B4-BE49-F238E27FC236}">
              <a16:creationId xmlns:a16="http://schemas.microsoft.com/office/drawing/2014/main" id="{00000000-0008-0000-0200-0000C3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8" name="Text Box 10">
          <a:extLst>
            <a:ext uri="{FF2B5EF4-FFF2-40B4-BE49-F238E27FC236}">
              <a16:creationId xmlns:a16="http://schemas.microsoft.com/office/drawing/2014/main" id="{00000000-0008-0000-0200-0000C4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89" name="Text Box 11">
          <a:extLst>
            <a:ext uri="{FF2B5EF4-FFF2-40B4-BE49-F238E27FC236}">
              <a16:creationId xmlns:a16="http://schemas.microsoft.com/office/drawing/2014/main" id="{00000000-0008-0000-0200-0000C5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0" name="Text Box 12">
          <a:extLst>
            <a:ext uri="{FF2B5EF4-FFF2-40B4-BE49-F238E27FC236}">
              <a16:creationId xmlns:a16="http://schemas.microsoft.com/office/drawing/2014/main" id="{00000000-0008-0000-0200-0000C6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1" name="Text Box 13">
          <a:extLst>
            <a:ext uri="{FF2B5EF4-FFF2-40B4-BE49-F238E27FC236}">
              <a16:creationId xmlns:a16="http://schemas.microsoft.com/office/drawing/2014/main" id="{00000000-0008-0000-0200-0000C7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2" name="Text Box 5">
          <a:extLst>
            <a:ext uri="{FF2B5EF4-FFF2-40B4-BE49-F238E27FC236}">
              <a16:creationId xmlns:a16="http://schemas.microsoft.com/office/drawing/2014/main" id="{00000000-0008-0000-0200-0000C8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3" name="Text Box 6">
          <a:extLst>
            <a:ext uri="{FF2B5EF4-FFF2-40B4-BE49-F238E27FC236}">
              <a16:creationId xmlns:a16="http://schemas.microsoft.com/office/drawing/2014/main" id="{00000000-0008-0000-0200-0000C9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4" name="Text Box 7">
          <a:extLst>
            <a:ext uri="{FF2B5EF4-FFF2-40B4-BE49-F238E27FC236}">
              <a16:creationId xmlns:a16="http://schemas.microsoft.com/office/drawing/2014/main" id="{00000000-0008-0000-0200-0000CA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5" name="Text Box 8">
          <a:extLst>
            <a:ext uri="{FF2B5EF4-FFF2-40B4-BE49-F238E27FC236}">
              <a16:creationId xmlns:a16="http://schemas.microsoft.com/office/drawing/2014/main" id="{00000000-0008-0000-0200-0000CB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6" name="Text Box 5">
          <a:extLst>
            <a:ext uri="{FF2B5EF4-FFF2-40B4-BE49-F238E27FC236}">
              <a16:creationId xmlns:a16="http://schemas.microsoft.com/office/drawing/2014/main" id="{00000000-0008-0000-0200-0000CC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7" name="Text Box 6">
          <a:extLst>
            <a:ext uri="{FF2B5EF4-FFF2-40B4-BE49-F238E27FC236}">
              <a16:creationId xmlns:a16="http://schemas.microsoft.com/office/drawing/2014/main" id="{00000000-0008-0000-0200-0000CD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8" name="Text Box 7">
          <a:extLst>
            <a:ext uri="{FF2B5EF4-FFF2-40B4-BE49-F238E27FC236}">
              <a16:creationId xmlns:a16="http://schemas.microsoft.com/office/drawing/2014/main" id="{00000000-0008-0000-0200-0000CE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1999" name="Text Box 8">
          <a:extLst>
            <a:ext uri="{FF2B5EF4-FFF2-40B4-BE49-F238E27FC236}">
              <a16:creationId xmlns:a16="http://schemas.microsoft.com/office/drawing/2014/main" id="{00000000-0008-0000-0200-0000CF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0" name="Text Box 20">
          <a:extLst>
            <a:ext uri="{FF2B5EF4-FFF2-40B4-BE49-F238E27FC236}">
              <a16:creationId xmlns:a16="http://schemas.microsoft.com/office/drawing/2014/main" id="{00000000-0008-0000-0200-0000D0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1" name="Text Box 21">
          <a:extLst>
            <a:ext uri="{FF2B5EF4-FFF2-40B4-BE49-F238E27FC236}">
              <a16:creationId xmlns:a16="http://schemas.microsoft.com/office/drawing/2014/main" id="{00000000-0008-0000-0200-0000D1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2" name="Text Box 20">
          <a:extLst>
            <a:ext uri="{FF2B5EF4-FFF2-40B4-BE49-F238E27FC236}">
              <a16:creationId xmlns:a16="http://schemas.microsoft.com/office/drawing/2014/main" id="{00000000-0008-0000-0200-0000D2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3" name="Text Box 21">
          <a:extLst>
            <a:ext uri="{FF2B5EF4-FFF2-40B4-BE49-F238E27FC236}">
              <a16:creationId xmlns:a16="http://schemas.microsoft.com/office/drawing/2014/main" id="{00000000-0008-0000-0200-0000D3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4" name="Text Box 20">
          <a:extLst>
            <a:ext uri="{FF2B5EF4-FFF2-40B4-BE49-F238E27FC236}">
              <a16:creationId xmlns:a16="http://schemas.microsoft.com/office/drawing/2014/main" id="{00000000-0008-0000-0200-0000D4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5" name="Text Box 21">
          <a:extLst>
            <a:ext uri="{FF2B5EF4-FFF2-40B4-BE49-F238E27FC236}">
              <a16:creationId xmlns:a16="http://schemas.microsoft.com/office/drawing/2014/main" id="{00000000-0008-0000-0200-0000D5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6" name="Text Box 20">
          <a:extLst>
            <a:ext uri="{FF2B5EF4-FFF2-40B4-BE49-F238E27FC236}">
              <a16:creationId xmlns:a16="http://schemas.microsoft.com/office/drawing/2014/main" id="{00000000-0008-0000-0200-0000D6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7" name="Text Box 21">
          <a:extLst>
            <a:ext uri="{FF2B5EF4-FFF2-40B4-BE49-F238E27FC236}">
              <a16:creationId xmlns:a16="http://schemas.microsoft.com/office/drawing/2014/main" id="{00000000-0008-0000-0200-0000D7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8" name="Text Box 20">
          <a:extLst>
            <a:ext uri="{FF2B5EF4-FFF2-40B4-BE49-F238E27FC236}">
              <a16:creationId xmlns:a16="http://schemas.microsoft.com/office/drawing/2014/main" id="{00000000-0008-0000-0200-0000D8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09" name="Text Box 21">
          <a:extLst>
            <a:ext uri="{FF2B5EF4-FFF2-40B4-BE49-F238E27FC236}">
              <a16:creationId xmlns:a16="http://schemas.microsoft.com/office/drawing/2014/main" id="{00000000-0008-0000-0200-0000D9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0" name="Text Box 20">
          <a:extLst>
            <a:ext uri="{FF2B5EF4-FFF2-40B4-BE49-F238E27FC236}">
              <a16:creationId xmlns:a16="http://schemas.microsoft.com/office/drawing/2014/main" id="{00000000-0008-0000-0200-0000DA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1" name="Text Box 21">
          <a:extLst>
            <a:ext uri="{FF2B5EF4-FFF2-40B4-BE49-F238E27FC236}">
              <a16:creationId xmlns:a16="http://schemas.microsoft.com/office/drawing/2014/main" id="{00000000-0008-0000-0200-0000DB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2" name="Text Box 20">
          <a:extLst>
            <a:ext uri="{FF2B5EF4-FFF2-40B4-BE49-F238E27FC236}">
              <a16:creationId xmlns:a16="http://schemas.microsoft.com/office/drawing/2014/main" id="{00000000-0008-0000-0200-0000DC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3" name="Text Box 21">
          <a:extLst>
            <a:ext uri="{FF2B5EF4-FFF2-40B4-BE49-F238E27FC236}">
              <a16:creationId xmlns:a16="http://schemas.microsoft.com/office/drawing/2014/main" id="{00000000-0008-0000-0200-0000DD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4" name="Text Box 20">
          <a:extLst>
            <a:ext uri="{FF2B5EF4-FFF2-40B4-BE49-F238E27FC236}">
              <a16:creationId xmlns:a16="http://schemas.microsoft.com/office/drawing/2014/main" id="{00000000-0008-0000-0200-0000DE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5" name="Text Box 21">
          <a:extLst>
            <a:ext uri="{FF2B5EF4-FFF2-40B4-BE49-F238E27FC236}">
              <a16:creationId xmlns:a16="http://schemas.microsoft.com/office/drawing/2014/main" id="{00000000-0008-0000-0200-0000DF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6" name="Text Box 20">
          <a:extLst>
            <a:ext uri="{FF2B5EF4-FFF2-40B4-BE49-F238E27FC236}">
              <a16:creationId xmlns:a16="http://schemas.microsoft.com/office/drawing/2014/main" id="{00000000-0008-0000-0200-0000E0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7" name="Text Box 21">
          <a:extLst>
            <a:ext uri="{FF2B5EF4-FFF2-40B4-BE49-F238E27FC236}">
              <a16:creationId xmlns:a16="http://schemas.microsoft.com/office/drawing/2014/main" id="{00000000-0008-0000-0200-0000E1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8" name="Text Box 20">
          <a:extLst>
            <a:ext uri="{FF2B5EF4-FFF2-40B4-BE49-F238E27FC236}">
              <a16:creationId xmlns:a16="http://schemas.microsoft.com/office/drawing/2014/main" id="{00000000-0008-0000-0200-0000E2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19" name="Text Box 21">
          <a:extLst>
            <a:ext uri="{FF2B5EF4-FFF2-40B4-BE49-F238E27FC236}">
              <a16:creationId xmlns:a16="http://schemas.microsoft.com/office/drawing/2014/main" id="{00000000-0008-0000-0200-0000E3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0" name="Text Box 20">
          <a:extLst>
            <a:ext uri="{FF2B5EF4-FFF2-40B4-BE49-F238E27FC236}">
              <a16:creationId xmlns:a16="http://schemas.microsoft.com/office/drawing/2014/main" id="{00000000-0008-0000-0200-0000E4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1" name="Text Box 21">
          <a:extLst>
            <a:ext uri="{FF2B5EF4-FFF2-40B4-BE49-F238E27FC236}">
              <a16:creationId xmlns:a16="http://schemas.microsoft.com/office/drawing/2014/main" id="{00000000-0008-0000-0200-0000E5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2" name="Text Box 20">
          <a:extLst>
            <a:ext uri="{FF2B5EF4-FFF2-40B4-BE49-F238E27FC236}">
              <a16:creationId xmlns:a16="http://schemas.microsoft.com/office/drawing/2014/main" id="{00000000-0008-0000-0200-0000E6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3" name="Text Box 21">
          <a:extLst>
            <a:ext uri="{FF2B5EF4-FFF2-40B4-BE49-F238E27FC236}">
              <a16:creationId xmlns:a16="http://schemas.microsoft.com/office/drawing/2014/main" id="{00000000-0008-0000-0200-0000E7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4" name="Text Box 20">
          <a:extLst>
            <a:ext uri="{FF2B5EF4-FFF2-40B4-BE49-F238E27FC236}">
              <a16:creationId xmlns:a16="http://schemas.microsoft.com/office/drawing/2014/main" id="{00000000-0008-0000-0200-0000E8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5" name="Text Box 21">
          <a:extLst>
            <a:ext uri="{FF2B5EF4-FFF2-40B4-BE49-F238E27FC236}">
              <a16:creationId xmlns:a16="http://schemas.microsoft.com/office/drawing/2014/main" id="{00000000-0008-0000-0200-0000E9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6" name="Text Box 20">
          <a:extLst>
            <a:ext uri="{FF2B5EF4-FFF2-40B4-BE49-F238E27FC236}">
              <a16:creationId xmlns:a16="http://schemas.microsoft.com/office/drawing/2014/main" id="{00000000-0008-0000-0200-0000EA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7" name="Text Box 21">
          <a:extLst>
            <a:ext uri="{FF2B5EF4-FFF2-40B4-BE49-F238E27FC236}">
              <a16:creationId xmlns:a16="http://schemas.microsoft.com/office/drawing/2014/main" id="{00000000-0008-0000-0200-0000EB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8" name="Text Box 20">
          <a:extLst>
            <a:ext uri="{FF2B5EF4-FFF2-40B4-BE49-F238E27FC236}">
              <a16:creationId xmlns:a16="http://schemas.microsoft.com/office/drawing/2014/main" id="{00000000-0008-0000-0200-0000EC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29" name="Text Box 21">
          <a:extLst>
            <a:ext uri="{FF2B5EF4-FFF2-40B4-BE49-F238E27FC236}">
              <a16:creationId xmlns:a16="http://schemas.microsoft.com/office/drawing/2014/main" id="{00000000-0008-0000-0200-0000ED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0" name="Text Box 20">
          <a:extLst>
            <a:ext uri="{FF2B5EF4-FFF2-40B4-BE49-F238E27FC236}">
              <a16:creationId xmlns:a16="http://schemas.microsoft.com/office/drawing/2014/main" id="{00000000-0008-0000-0200-0000EE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1" name="Text Box 21">
          <a:extLst>
            <a:ext uri="{FF2B5EF4-FFF2-40B4-BE49-F238E27FC236}">
              <a16:creationId xmlns:a16="http://schemas.microsoft.com/office/drawing/2014/main" id="{00000000-0008-0000-0200-0000EF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2" name="Text Box 20">
          <a:extLst>
            <a:ext uri="{FF2B5EF4-FFF2-40B4-BE49-F238E27FC236}">
              <a16:creationId xmlns:a16="http://schemas.microsoft.com/office/drawing/2014/main" id="{00000000-0008-0000-0200-0000F0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3" name="Text Box 21">
          <a:extLst>
            <a:ext uri="{FF2B5EF4-FFF2-40B4-BE49-F238E27FC236}">
              <a16:creationId xmlns:a16="http://schemas.microsoft.com/office/drawing/2014/main" id="{00000000-0008-0000-0200-0000F1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4" name="Text Box 20">
          <a:extLst>
            <a:ext uri="{FF2B5EF4-FFF2-40B4-BE49-F238E27FC236}">
              <a16:creationId xmlns:a16="http://schemas.microsoft.com/office/drawing/2014/main" id="{00000000-0008-0000-0200-0000F2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5" name="Text Box 21">
          <a:extLst>
            <a:ext uri="{FF2B5EF4-FFF2-40B4-BE49-F238E27FC236}">
              <a16:creationId xmlns:a16="http://schemas.microsoft.com/office/drawing/2014/main" id="{00000000-0008-0000-0200-0000F3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6" name="Text Box 20">
          <a:extLst>
            <a:ext uri="{FF2B5EF4-FFF2-40B4-BE49-F238E27FC236}">
              <a16:creationId xmlns:a16="http://schemas.microsoft.com/office/drawing/2014/main" id="{00000000-0008-0000-0200-0000F4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7" name="Text Box 21">
          <a:extLst>
            <a:ext uri="{FF2B5EF4-FFF2-40B4-BE49-F238E27FC236}">
              <a16:creationId xmlns:a16="http://schemas.microsoft.com/office/drawing/2014/main" id="{00000000-0008-0000-0200-0000F5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8" name="Text Box 20">
          <a:extLst>
            <a:ext uri="{FF2B5EF4-FFF2-40B4-BE49-F238E27FC236}">
              <a16:creationId xmlns:a16="http://schemas.microsoft.com/office/drawing/2014/main" id="{00000000-0008-0000-0200-0000F6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39" name="Text Box 21">
          <a:extLst>
            <a:ext uri="{FF2B5EF4-FFF2-40B4-BE49-F238E27FC236}">
              <a16:creationId xmlns:a16="http://schemas.microsoft.com/office/drawing/2014/main" id="{00000000-0008-0000-0200-0000F7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40" name="Text Box 20">
          <a:extLst>
            <a:ext uri="{FF2B5EF4-FFF2-40B4-BE49-F238E27FC236}">
              <a16:creationId xmlns:a16="http://schemas.microsoft.com/office/drawing/2014/main" id="{00000000-0008-0000-0200-0000F8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041" name="Text Box 21">
          <a:extLst>
            <a:ext uri="{FF2B5EF4-FFF2-40B4-BE49-F238E27FC236}">
              <a16:creationId xmlns:a16="http://schemas.microsoft.com/office/drawing/2014/main" id="{00000000-0008-0000-0200-0000F9070000}"/>
            </a:ext>
          </a:extLst>
        </xdr:cNvPr>
        <xdr:cNvSpPr txBox="1">
          <a:spLocks noChangeArrowheads="1"/>
        </xdr:cNvSpPr>
      </xdr:nvSpPr>
      <xdr:spPr bwMode="auto">
        <a:xfrm>
          <a:off x="1476375" y="42757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42" name="Text Box 5">
          <a:extLst>
            <a:ext uri="{FF2B5EF4-FFF2-40B4-BE49-F238E27FC236}">
              <a16:creationId xmlns:a16="http://schemas.microsoft.com/office/drawing/2014/main" id="{00000000-0008-0000-0200-0000FA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43" name="Text Box 6">
          <a:extLst>
            <a:ext uri="{FF2B5EF4-FFF2-40B4-BE49-F238E27FC236}">
              <a16:creationId xmlns:a16="http://schemas.microsoft.com/office/drawing/2014/main" id="{00000000-0008-0000-0200-0000FB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44" name="Text Box 7">
          <a:extLst>
            <a:ext uri="{FF2B5EF4-FFF2-40B4-BE49-F238E27FC236}">
              <a16:creationId xmlns:a16="http://schemas.microsoft.com/office/drawing/2014/main" id="{00000000-0008-0000-0200-0000FC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45" name="Text Box 8">
          <a:extLst>
            <a:ext uri="{FF2B5EF4-FFF2-40B4-BE49-F238E27FC236}">
              <a16:creationId xmlns:a16="http://schemas.microsoft.com/office/drawing/2014/main" id="{00000000-0008-0000-0200-0000FD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46" name="Text Box 10">
          <a:extLst>
            <a:ext uri="{FF2B5EF4-FFF2-40B4-BE49-F238E27FC236}">
              <a16:creationId xmlns:a16="http://schemas.microsoft.com/office/drawing/2014/main" id="{00000000-0008-0000-0200-0000FE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47" name="Text Box 11">
          <a:extLst>
            <a:ext uri="{FF2B5EF4-FFF2-40B4-BE49-F238E27FC236}">
              <a16:creationId xmlns:a16="http://schemas.microsoft.com/office/drawing/2014/main" id="{00000000-0008-0000-0200-0000FF07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48" name="Text Box 12">
          <a:extLst>
            <a:ext uri="{FF2B5EF4-FFF2-40B4-BE49-F238E27FC236}">
              <a16:creationId xmlns:a16="http://schemas.microsoft.com/office/drawing/2014/main" id="{00000000-0008-0000-0200-000000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49" name="Text Box 13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0" name="Text Box 5">
          <a:extLst>
            <a:ext uri="{FF2B5EF4-FFF2-40B4-BE49-F238E27FC236}">
              <a16:creationId xmlns:a16="http://schemas.microsoft.com/office/drawing/2014/main" id="{00000000-0008-0000-0200-000002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1" name="Text Box 6">
          <a:extLst>
            <a:ext uri="{FF2B5EF4-FFF2-40B4-BE49-F238E27FC236}">
              <a16:creationId xmlns:a16="http://schemas.microsoft.com/office/drawing/2014/main" id="{00000000-0008-0000-0200-000003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2" name="Text Box 7">
          <a:extLst>
            <a:ext uri="{FF2B5EF4-FFF2-40B4-BE49-F238E27FC236}">
              <a16:creationId xmlns:a16="http://schemas.microsoft.com/office/drawing/2014/main" id="{00000000-0008-0000-0200-000004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3" name="Text Box 8">
          <a:extLst>
            <a:ext uri="{FF2B5EF4-FFF2-40B4-BE49-F238E27FC236}">
              <a16:creationId xmlns:a16="http://schemas.microsoft.com/office/drawing/2014/main" id="{00000000-0008-0000-0200-000005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4" name="Text Box 5">
          <a:extLst>
            <a:ext uri="{FF2B5EF4-FFF2-40B4-BE49-F238E27FC236}">
              <a16:creationId xmlns:a16="http://schemas.microsoft.com/office/drawing/2014/main" id="{00000000-0008-0000-0200-000006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5" name="Text Box 6">
          <a:extLst>
            <a:ext uri="{FF2B5EF4-FFF2-40B4-BE49-F238E27FC236}">
              <a16:creationId xmlns:a16="http://schemas.microsoft.com/office/drawing/2014/main" id="{00000000-0008-0000-0200-000007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6" name="Text Box 7">
          <a:extLst>
            <a:ext uri="{FF2B5EF4-FFF2-40B4-BE49-F238E27FC236}">
              <a16:creationId xmlns:a16="http://schemas.microsoft.com/office/drawing/2014/main" id="{00000000-0008-0000-0200-000008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7" name="Text Box 8">
          <a:extLst>
            <a:ext uri="{FF2B5EF4-FFF2-40B4-BE49-F238E27FC236}">
              <a16:creationId xmlns:a16="http://schemas.microsoft.com/office/drawing/2014/main" id="{00000000-0008-0000-0200-000009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8" name="Text Box 5">
          <a:extLst>
            <a:ext uri="{FF2B5EF4-FFF2-40B4-BE49-F238E27FC236}">
              <a16:creationId xmlns:a16="http://schemas.microsoft.com/office/drawing/2014/main" id="{00000000-0008-0000-0200-00000A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59" name="Text Box 6">
          <a:extLst>
            <a:ext uri="{FF2B5EF4-FFF2-40B4-BE49-F238E27FC236}">
              <a16:creationId xmlns:a16="http://schemas.microsoft.com/office/drawing/2014/main" id="{00000000-0008-0000-0200-00000B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0" name="Text Box 7">
          <a:extLst>
            <a:ext uri="{FF2B5EF4-FFF2-40B4-BE49-F238E27FC236}">
              <a16:creationId xmlns:a16="http://schemas.microsoft.com/office/drawing/2014/main" id="{00000000-0008-0000-0200-00000C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1" name="Text Box 8">
          <a:extLst>
            <a:ext uri="{FF2B5EF4-FFF2-40B4-BE49-F238E27FC236}">
              <a16:creationId xmlns:a16="http://schemas.microsoft.com/office/drawing/2014/main" id="{00000000-0008-0000-0200-00000D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2" name="Text Box 10">
          <a:extLst>
            <a:ext uri="{FF2B5EF4-FFF2-40B4-BE49-F238E27FC236}">
              <a16:creationId xmlns:a16="http://schemas.microsoft.com/office/drawing/2014/main" id="{00000000-0008-0000-0200-00000E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3" name="Text Box 11">
          <a:extLst>
            <a:ext uri="{FF2B5EF4-FFF2-40B4-BE49-F238E27FC236}">
              <a16:creationId xmlns:a16="http://schemas.microsoft.com/office/drawing/2014/main" id="{00000000-0008-0000-0200-00000F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4" name="Text Box 12">
          <a:extLst>
            <a:ext uri="{FF2B5EF4-FFF2-40B4-BE49-F238E27FC236}">
              <a16:creationId xmlns:a16="http://schemas.microsoft.com/office/drawing/2014/main" id="{00000000-0008-0000-0200-000010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5" name="Text Box 13">
          <a:extLst>
            <a:ext uri="{FF2B5EF4-FFF2-40B4-BE49-F238E27FC236}">
              <a16:creationId xmlns:a16="http://schemas.microsoft.com/office/drawing/2014/main" id="{00000000-0008-0000-0200-000011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6" name="Text Box 5">
          <a:extLst>
            <a:ext uri="{FF2B5EF4-FFF2-40B4-BE49-F238E27FC236}">
              <a16:creationId xmlns:a16="http://schemas.microsoft.com/office/drawing/2014/main" id="{00000000-0008-0000-0200-000012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7" name="Text Box 6">
          <a:extLst>
            <a:ext uri="{FF2B5EF4-FFF2-40B4-BE49-F238E27FC236}">
              <a16:creationId xmlns:a16="http://schemas.microsoft.com/office/drawing/2014/main" id="{00000000-0008-0000-0200-000013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8" name="Text Box 7">
          <a:extLst>
            <a:ext uri="{FF2B5EF4-FFF2-40B4-BE49-F238E27FC236}">
              <a16:creationId xmlns:a16="http://schemas.microsoft.com/office/drawing/2014/main" id="{00000000-0008-0000-0200-000014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69" name="Text Box 8">
          <a:extLst>
            <a:ext uri="{FF2B5EF4-FFF2-40B4-BE49-F238E27FC236}">
              <a16:creationId xmlns:a16="http://schemas.microsoft.com/office/drawing/2014/main" id="{00000000-0008-0000-0200-000015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70" name="Text Box 5">
          <a:extLst>
            <a:ext uri="{FF2B5EF4-FFF2-40B4-BE49-F238E27FC236}">
              <a16:creationId xmlns:a16="http://schemas.microsoft.com/office/drawing/2014/main" id="{00000000-0008-0000-0200-000016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71" name="Text Box 6">
          <a:extLst>
            <a:ext uri="{FF2B5EF4-FFF2-40B4-BE49-F238E27FC236}">
              <a16:creationId xmlns:a16="http://schemas.microsoft.com/office/drawing/2014/main" id="{00000000-0008-0000-0200-000017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72" name="Text Box 7">
          <a:extLst>
            <a:ext uri="{FF2B5EF4-FFF2-40B4-BE49-F238E27FC236}">
              <a16:creationId xmlns:a16="http://schemas.microsoft.com/office/drawing/2014/main" id="{00000000-0008-0000-0200-000018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073" name="Text Box 8">
          <a:extLst>
            <a:ext uri="{FF2B5EF4-FFF2-40B4-BE49-F238E27FC236}">
              <a16:creationId xmlns:a16="http://schemas.microsoft.com/office/drawing/2014/main" id="{00000000-0008-0000-0200-000019080000}"/>
            </a:ext>
          </a:extLst>
        </xdr:cNvPr>
        <xdr:cNvSpPr txBox="1">
          <a:spLocks noChangeArrowheads="1"/>
        </xdr:cNvSpPr>
      </xdr:nvSpPr>
      <xdr:spPr bwMode="auto">
        <a:xfrm>
          <a:off x="3648075" y="42757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74" name="Text Box 20">
          <a:extLst>
            <a:ext uri="{FF2B5EF4-FFF2-40B4-BE49-F238E27FC236}">
              <a16:creationId xmlns:a16="http://schemas.microsoft.com/office/drawing/2014/main" id="{00000000-0008-0000-0200-00001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75" name="Text Box 21">
          <a:extLst>
            <a:ext uri="{FF2B5EF4-FFF2-40B4-BE49-F238E27FC236}">
              <a16:creationId xmlns:a16="http://schemas.microsoft.com/office/drawing/2014/main" id="{00000000-0008-0000-0200-00001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76" name="Text Box 20">
          <a:extLst>
            <a:ext uri="{FF2B5EF4-FFF2-40B4-BE49-F238E27FC236}">
              <a16:creationId xmlns:a16="http://schemas.microsoft.com/office/drawing/2014/main" id="{00000000-0008-0000-0200-00001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77" name="Text Box 21">
          <a:extLst>
            <a:ext uri="{FF2B5EF4-FFF2-40B4-BE49-F238E27FC236}">
              <a16:creationId xmlns:a16="http://schemas.microsoft.com/office/drawing/2014/main" id="{00000000-0008-0000-0200-00001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78" name="Text Box 20">
          <a:extLst>
            <a:ext uri="{FF2B5EF4-FFF2-40B4-BE49-F238E27FC236}">
              <a16:creationId xmlns:a16="http://schemas.microsoft.com/office/drawing/2014/main" id="{00000000-0008-0000-0200-00001E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79" name="Text Box 21">
          <a:extLst>
            <a:ext uri="{FF2B5EF4-FFF2-40B4-BE49-F238E27FC236}">
              <a16:creationId xmlns:a16="http://schemas.microsoft.com/office/drawing/2014/main" id="{00000000-0008-0000-0200-00001F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0" name="Text Box 20">
          <a:extLst>
            <a:ext uri="{FF2B5EF4-FFF2-40B4-BE49-F238E27FC236}">
              <a16:creationId xmlns:a16="http://schemas.microsoft.com/office/drawing/2014/main" id="{00000000-0008-0000-0200-000020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1" name="Text Box 21">
          <a:extLst>
            <a:ext uri="{FF2B5EF4-FFF2-40B4-BE49-F238E27FC236}">
              <a16:creationId xmlns:a16="http://schemas.microsoft.com/office/drawing/2014/main" id="{00000000-0008-0000-0200-000021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2" name="Text Box 20">
          <a:extLst>
            <a:ext uri="{FF2B5EF4-FFF2-40B4-BE49-F238E27FC236}">
              <a16:creationId xmlns:a16="http://schemas.microsoft.com/office/drawing/2014/main" id="{00000000-0008-0000-0200-000022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3" name="Text Box 21">
          <a:extLst>
            <a:ext uri="{FF2B5EF4-FFF2-40B4-BE49-F238E27FC236}">
              <a16:creationId xmlns:a16="http://schemas.microsoft.com/office/drawing/2014/main" id="{00000000-0008-0000-0200-000023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4" name="Text Box 20">
          <a:extLst>
            <a:ext uri="{FF2B5EF4-FFF2-40B4-BE49-F238E27FC236}">
              <a16:creationId xmlns:a16="http://schemas.microsoft.com/office/drawing/2014/main" id="{00000000-0008-0000-0200-000024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5" name="Text Box 21">
          <a:extLst>
            <a:ext uri="{FF2B5EF4-FFF2-40B4-BE49-F238E27FC236}">
              <a16:creationId xmlns:a16="http://schemas.microsoft.com/office/drawing/2014/main" id="{00000000-0008-0000-0200-000025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6" name="Text Box 20">
          <a:extLst>
            <a:ext uri="{FF2B5EF4-FFF2-40B4-BE49-F238E27FC236}">
              <a16:creationId xmlns:a16="http://schemas.microsoft.com/office/drawing/2014/main" id="{00000000-0008-0000-0200-000026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7" name="Text Box 21">
          <a:extLst>
            <a:ext uri="{FF2B5EF4-FFF2-40B4-BE49-F238E27FC236}">
              <a16:creationId xmlns:a16="http://schemas.microsoft.com/office/drawing/2014/main" id="{00000000-0008-0000-0200-000027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8" name="Text Box 20">
          <a:extLst>
            <a:ext uri="{FF2B5EF4-FFF2-40B4-BE49-F238E27FC236}">
              <a16:creationId xmlns:a16="http://schemas.microsoft.com/office/drawing/2014/main" id="{00000000-0008-0000-0200-000028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89" name="Text Box 21">
          <a:extLst>
            <a:ext uri="{FF2B5EF4-FFF2-40B4-BE49-F238E27FC236}">
              <a16:creationId xmlns:a16="http://schemas.microsoft.com/office/drawing/2014/main" id="{00000000-0008-0000-0200-000029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0" name="Text Box 20">
          <a:extLst>
            <a:ext uri="{FF2B5EF4-FFF2-40B4-BE49-F238E27FC236}">
              <a16:creationId xmlns:a16="http://schemas.microsoft.com/office/drawing/2014/main" id="{00000000-0008-0000-0200-00002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1" name="Text Box 21">
          <a:extLst>
            <a:ext uri="{FF2B5EF4-FFF2-40B4-BE49-F238E27FC236}">
              <a16:creationId xmlns:a16="http://schemas.microsoft.com/office/drawing/2014/main" id="{00000000-0008-0000-0200-00002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2" name="Text Box 20">
          <a:extLst>
            <a:ext uri="{FF2B5EF4-FFF2-40B4-BE49-F238E27FC236}">
              <a16:creationId xmlns:a16="http://schemas.microsoft.com/office/drawing/2014/main" id="{00000000-0008-0000-0200-00002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3" name="Text Box 21">
          <a:extLst>
            <a:ext uri="{FF2B5EF4-FFF2-40B4-BE49-F238E27FC236}">
              <a16:creationId xmlns:a16="http://schemas.microsoft.com/office/drawing/2014/main" id="{00000000-0008-0000-0200-00002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4" name="Text Box 20">
          <a:extLst>
            <a:ext uri="{FF2B5EF4-FFF2-40B4-BE49-F238E27FC236}">
              <a16:creationId xmlns:a16="http://schemas.microsoft.com/office/drawing/2014/main" id="{00000000-0008-0000-0200-00002E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5" name="Text Box 21">
          <a:extLst>
            <a:ext uri="{FF2B5EF4-FFF2-40B4-BE49-F238E27FC236}">
              <a16:creationId xmlns:a16="http://schemas.microsoft.com/office/drawing/2014/main" id="{00000000-0008-0000-0200-00002F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6" name="Text Box 20">
          <a:extLst>
            <a:ext uri="{FF2B5EF4-FFF2-40B4-BE49-F238E27FC236}">
              <a16:creationId xmlns:a16="http://schemas.microsoft.com/office/drawing/2014/main" id="{00000000-0008-0000-0200-000030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7" name="Text Box 21">
          <a:extLst>
            <a:ext uri="{FF2B5EF4-FFF2-40B4-BE49-F238E27FC236}">
              <a16:creationId xmlns:a16="http://schemas.microsoft.com/office/drawing/2014/main" id="{00000000-0008-0000-0200-000031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8" name="Text Box 20">
          <a:extLst>
            <a:ext uri="{FF2B5EF4-FFF2-40B4-BE49-F238E27FC236}">
              <a16:creationId xmlns:a16="http://schemas.microsoft.com/office/drawing/2014/main" id="{00000000-0008-0000-0200-000032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099" name="Text Box 21">
          <a:extLst>
            <a:ext uri="{FF2B5EF4-FFF2-40B4-BE49-F238E27FC236}">
              <a16:creationId xmlns:a16="http://schemas.microsoft.com/office/drawing/2014/main" id="{00000000-0008-0000-0200-000033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0" name="Text Box 20">
          <a:extLst>
            <a:ext uri="{FF2B5EF4-FFF2-40B4-BE49-F238E27FC236}">
              <a16:creationId xmlns:a16="http://schemas.microsoft.com/office/drawing/2014/main" id="{00000000-0008-0000-0200-000034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1" name="Text Box 21">
          <a:extLst>
            <a:ext uri="{FF2B5EF4-FFF2-40B4-BE49-F238E27FC236}">
              <a16:creationId xmlns:a16="http://schemas.microsoft.com/office/drawing/2014/main" id="{00000000-0008-0000-0200-000035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2" name="Text Box 20">
          <a:extLst>
            <a:ext uri="{FF2B5EF4-FFF2-40B4-BE49-F238E27FC236}">
              <a16:creationId xmlns:a16="http://schemas.microsoft.com/office/drawing/2014/main" id="{00000000-0008-0000-0200-000036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3" name="Text Box 21">
          <a:extLst>
            <a:ext uri="{FF2B5EF4-FFF2-40B4-BE49-F238E27FC236}">
              <a16:creationId xmlns:a16="http://schemas.microsoft.com/office/drawing/2014/main" id="{00000000-0008-0000-0200-000037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4" name="Text Box 20">
          <a:extLst>
            <a:ext uri="{FF2B5EF4-FFF2-40B4-BE49-F238E27FC236}">
              <a16:creationId xmlns:a16="http://schemas.microsoft.com/office/drawing/2014/main" id="{00000000-0008-0000-0200-000038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5" name="Text Box 21">
          <a:extLst>
            <a:ext uri="{FF2B5EF4-FFF2-40B4-BE49-F238E27FC236}">
              <a16:creationId xmlns:a16="http://schemas.microsoft.com/office/drawing/2014/main" id="{00000000-0008-0000-0200-000039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6" name="Text Box 20">
          <a:extLst>
            <a:ext uri="{FF2B5EF4-FFF2-40B4-BE49-F238E27FC236}">
              <a16:creationId xmlns:a16="http://schemas.microsoft.com/office/drawing/2014/main" id="{00000000-0008-0000-0200-00003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7" name="Text Box 21">
          <a:extLst>
            <a:ext uri="{FF2B5EF4-FFF2-40B4-BE49-F238E27FC236}">
              <a16:creationId xmlns:a16="http://schemas.microsoft.com/office/drawing/2014/main" id="{00000000-0008-0000-0200-00003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8" name="Text Box 20">
          <a:extLst>
            <a:ext uri="{FF2B5EF4-FFF2-40B4-BE49-F238E27FC236}">
              <a16:creationId xmlns:a16="http://schemas.microsoft.com/office/drawing/2014/main" id="{00000000-0008-0000-0200-00003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09" name="Text Box 21">
          <a:extLst>
            <a:ext uri="{FF2B5EF4-FFF2-40B4-BE49-F238E27FC236}">
              <a16:creationId xmlns:a16="http://schemas.microsoft.com/office/drawing/2014/main" id="{00000000-0008-0000-0200-00003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10" name="Text Box 20">
          <a:extLst>
            <a:ext uri="{FF2B5EF4-FFF2-40B4-BE49-F238E27FC236}">
              <a16:creationId xmlns:a16="http://schemas.microsoft.com/office/drawing/2014/main" id="{00000000-0008-0000-0200-00003E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11" name="Text Box 21">
          <a:extLst>
            <a:ext uri="{FF2B5EF4-FFF2-40B4-BE49-F238E27FC236}">
              <a16:creationId xmlns:a16="http://schemas.microsoft.com/office/drawing/2014/main" id="{00000000-0008-0000-0200-00003F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12" name="Text Box 20">
          <a:extLst>
            <a:ext uri="{FF2B5EF4-FFF2-40B4-BE49-F238E27FC236}">
              <a16:creationId xmlns:a16="http://schemas.microsoft.com/office/drawing/2014/main" id="{00000000-0008-0000-0200-000040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13" name="Text Box 21">
          <a:extLst>
            <a:ext uri="{FF2B5EF4-FFF2-40B4-BE49-F238E27FC236}">
              <a16:creationId xmlns:a16="http://schemas.microsoft.com/office/drawing/2014/main" id="{00000000-0008-0000-0200-000041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14" name="Text Box 20">
          <a:extLst>
            <a:ext uri="{FF2B5EF4-FFF2-40B4-BE49-F238E27FC236}">
              <a16:creationId xmlns:a16="http://schemas.microsoft.com/office/drawing/2014/main" id="{00000000-0008-0000-0200-000042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15" name="Text Box 21">
          <a:extLst>
            <a:ext uri="{FF2B5EF4-FFF2-40B4-BE49-F238E27FC236}">
              <a16:creationId xmlns:a16="http://schemas.microsoft.com/office/drawing/2014/main" id="{00000000-0008-0000-0200-000043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16" name="Text Box 5">
          <a:extLst>
            <a:ext uri="{FF2B5EF4-FFF2-40B4-BE49-F238E27FC236}">
              <a16:creationId xmlns:a16="http://schemas.microsoft.com/office/drawing/2014/main" id="{00000000-0008-0000-0200-000044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17" name="Text Box 6">
          <a:extLst>
            <a:ext uri="{FF2B5EF4-FFF2-40B4-BE49-F238E27FC236}">
              <a16:creationId xmlns:a16="http://schemas.microsoft.com/office/drawing/2014/main" id="{00000000-0008-0000-0200-000045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18" name="Text Box 7">
          <a:extLst>
            <a:ext uri="{FF2B5EF4-FFF2-40B4-BE49-F238E27FC236}">
              <a16:creationId xmlns:a16="http://schemas.microsoft.com/office/drawing/2014/main" id="{00000000-0008-0000-0200-000046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19" name="Text Box 8">
          <a:extLst>
            <a:ext uri="{FF2B5EF4-FFF2-40B4-BE49-F238E27FC236}">
              <a16:creationId xmlns:a16="http://schemas.microsoft.com/office/drawing/2014/main" id="{00000000-0008-0000-0200-000047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0" name="Text Box 10">
          <a:extLst>
            <a:ext uri="{FF2B5EF4-FFF2-40B4-BE49-F238E27FC236}">
              <a16:creationId xmlns:a16="http://schemas.microsoft.com/office/drawing/2014/main" id="{00000000-0008-0000-0200-000048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1" name="Text Box 11">
          <a:extLst>
            <a:ext uri="{FF2B5EF4-FFF2-40B4-BE49-F238E27FC236}">
              <a16:creationId xmlns:a16="http://schemas.microsoft.com/office/drawing/2014/main" id="{00000000-0008-0000-0200-000049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2" name="Text Box 12">
          <a:extLst>
            <a:ext uri="{FF2B5EF4-FFF2-40B4-BE49-F238E27FC236}">
              <a16:creationId xmlns:a16="http://schemas.microsoft.com/office/drawing/2014/main" id="{00000000-0008-0000-0200-00004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3" name="Text Box 13">
          <a:extLst>
            <a:ext uri="{FF2B5EF4-FFF2-40B4-BE49-F238E27FC236}">
              <a16:creationId xmlns:a16="http://schemas.microsoft.com/office/drawing/2014/main" id="{00000000-0008-0000-0200-00004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4" name="Text Box 5">
          <a:extLst>
            <a:ext uri="{FF2B5EF4-FFF2-40B4-BE49-F238E27FC236}">
              <a16:creationId xmlns:a16="http://schemas.microsoft.com/office/drawing/2014/main" id="{00000000-0008-0000-0200-00004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5" name="Text Box 6">
          <a:extLst>
            <a:ext uri="{FF2B5EF4-FFF2-40B4-BE49-F238E27FC236}">
              <a16:creationId xmlns:a16="http://schemas.microsoft.com/office/drawing/2014/main" id="{00000000-0008-0000-0200-00004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6" name="Text Box 7">
          <a:extLst>
            <a:ext uri="{FF2B5EF4-FFF2-40B4-BE49-F238E27FC236}">
              <a16:creationId xmlns:a16="http://schemas.microsoft.com/office/drawing/2014/main" id="{00000000-0008-0000-0200-00004E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7" name="Text Box 8">
          <a:extLst>
            <a:ext uri="{FF2B5EF4-FFF2-40B4-BE49-F238E27FC236}">
              <a16:creationId xmlns:a16="http://schemas.microsoft.com/office/drawing/2014/main" id="{00000000-0008-0000-0200-00004F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8" name="Text Box 5">
          <a:extLst>
            <a:ext uri="{FF2B5EF4-FFF2-40B4-BE49-F238E27FC236}">
              <a16:creationId xmlns:a16="http://schemas.microsoft.com/office/drawing/2014/main" id="{00000000-0008-0000-0200-000050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29" name="Text Box 6">
          <a:extLst>
            <a:ext uri="{FF2B5EF4-FFF2-40B4-BE49-F238E27FC236}">
              <a16:creationId xmlns:a16="http://schemas.microsoft.com/office/drawing/2014/main" id="{00000000-0008-0000-0200-000051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0" name="Text Box 7">
          <a:extLst>
            <a:ext uri="{FF2B5EF4-FFF2-40B4-BE49-F238E27FC236}">
              <a16:creationId xmlns:a16="http://schemas.microsoft.com/office/drawing/2014/main" id="{00000000-0008-0000-0200-000052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1" name="Text Box 8">
          <a:extLst>
            <a:ext uri="{FF2B5EF4-FFF2-40B4-BE49-F238E27FC236}">
              <a16:creationId xmlns:a16="http://schemas.microsoft.com/office/drawing/2014/main" id="{00000000-0008-0000-0200-000053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2" name="Text Box 5">
          <a:extLst>
            <a:ext uri="{FF2B5EF4-FFF2-40B4-BE49-F238E27FC236}">
              <a16:creationId xmlns:a16="http://schemas.microsoft.com/office/drawing/2014/main" id="{00000000-0008-0000-0200-000054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3" name="Text Box 6">
          <a:extLst>
            <a:ext uri="{FF2B5EF4-FFF2-40B4-BE49-F238E27FC236}">
              <a16:creationId xmlns:a16="http://schemas.microsoft.com/office/drawing/2014/main" id="{00000000-0008-0000-0200-000055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4" name="Text Box 7">
          <a:extLst>
            <a:ext uri="{FF2B5EF4-FFF2-40B4-BE49-F238E27FC236}">
              <a16:creationId xmlns:a16="http://schemas.microsoft.com/office/drawing/2014/main" id="{00000000-0008-0000-0200-000056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5" name="Text Box 8">
          <a:extLst>
            <a:ext uri="{FF2B5EF4-FFF2-40B4-BE49-F238E27FC236}">
              <a16:creationId xmlns:a16="http://schemas.microsoft.com/office/drawing/2014/main" id="{00000000-0008-0000-0200-000057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6" name="Text Box 10">
          <a:extLst>
            <a:ext uri="{FF2B5EF4-FFF2-40B4-BE49-F238E27FC236}">
              <a16:creationId xmlns:a16="http://schemas.microsoft.com/office/drawing/2014/main" id="{00000000-0008-0000-0200-000058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7" name="Text Box 11">
          <a:extLst>
            <a:ext uri="{FF2B5EF4-FFF2-40B4-BE49-F238E27FC236}">
              <a16:creationId xmlns:a16="http://schemas.microsoft.com/office/drawing/2014/main" id="{00000000-0008-0000-0200-000059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8" name="Text Box 12">
          <a:extLst>
            <a:ext uri="{FF2B5EF4-FFF2-40B4-BE49-F238E27FC236}">
              <a16:creationId xmlns:a16="http://schemas.microsoft.com/office/drawing/2014/main" id="{00000000-0008-0000-0200-00005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39" name="Text Box 13">
          <a:extLst>
            <a:ext uri="{FF2B5EF4-FFF2-40B4-BE49-F238E27FC236}">
              <a16:creationId xmlns:a16="http://schemas.microsoft.com/office/drawing/2014/main" id="{00000000-0008-0000-0200-00005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40" name="Text Box 5">
          <a:extLst>
            <a:ext uri="{FF2B5EF4-FFF2-40B4-BE49-F238E27FC236}">
              <a16:creationId xmlns:a16="http://schemas.microsoft.com/office/drawing/2014/main" id="{00000000-0008-0000-0200-00005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41" name="Text Box 6">
          <a:extLst>
            <a:ext uri="{FF2B5EF4-FFF2-40B4-BE49-F238E27FC236}">
              <a16:creationId xmlns:a16="http://schemas.microsoft.com/office/drawing/2014/main" id="{00000000-0008-0000-0200-00005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42" name="Text Box 7">
          <a:extLst>
            <a:ext uri="{FF2B5EF4-FFF2-40B4-BE49-F238E27FC236}">
              <a16:creationId xmlns:a16="http://schemas.microsoft.com/office/drawing/2014/main" id="{00000000-0008-0000-0200-00005E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43" name="Text Box 8">
          <a:extLst>
            <a:ext uri="{FF2B5EF4-FFF2-40B4-BE49-F238E27FC236}">
              <a16:creationId xmlns:a16="http://schemas.microsoft.com/office/drawing/2014/main" id="{00000000-0008-0000-0200-00005F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44" name="Text Box 5">
          <a:extLst>
            <a:ext uri="{FF2B5EF4-FFF2-40B4-BE49-F238E27FC236}">
              <a16:creationId xmlns:a16="http://schemas.microsoft.com/office/drawing/2014/main" id="{00000000-0008-0000-0200-000060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45" name="Text Box 6">
          <a:extLst>
            <a:ext uri="{FF2B5EF4-FFF2-40B4-BE49-F238E27FC236}">
              <a16:creationId xmlns:a16="http://schemas.microsoft.com/office/drawing/2014/main" id="{00000000-0008-0000-0200-000061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46" name="Text Box 7">
          <a:extLst>
            <a:ext uri="{FF2B5EF4-FFF2-40B4-BE49-F238E27FC236}">
              <a16:creationId xmlns:a16="http://schemas.microsoft.com/office/drawing/2014/main" id="{00000000-0008-0000-0200-000062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47" name="Text Box 8">
          <a:extLst>
            <a:ext uri="{FF2B5EF4-FFF2-40B4-BE49-F238E27FC236}">
              <a16:creationId xmlns:a16="http://schemas.microsoft.com/office/drawing/2014/main" id="{00000000-0008-0000-0200-000063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48" name="Text Box 20">
          <a:extLst>
            <a:ext uri="{FF2B5EF4-FFF2-40B4-BE49-F238E27FC236}">
              <a16:creationId xmlns:a16="http://schemas.microsoft.com/office/drawing/2014/main" id="{00000000-0008-0000-0200-000064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49" name="Text Box 21">
          <a:extLst>
            <a:ext uri="{FF2B5EF4-FFF2-40B4-BE49-F238E27FC236}">
              <a16:creationId xmlns:a16="http://schemas.microsoft.com/office/drawing/2014/main" id="{00000000-0008-0000-0200-000065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0" name="Text Box 20">
          <a:extLst>
            <a:ext uri="{FF2B5EF4-FFF2-40B4-BE49-F238E27FC236}">
              <a16:creationId xmlns:a16="http://schemas.microsoft.com/office/drawing/2014/main" id="{00000000-0008-0000-0200-000066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1" name="Text Box 21">
          <a:extLst>
            <a:ext uri="{FF2B5EF4-FFF2-40B4-BE49-F238E27FC236}">
              <a16:creationId xmlns:a16="http://schemas.microsoft.com/office/drawing/2014/main" id="{00000000-0008-0000-0200-000067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2" name="Text Box 20">
          <a:extLst>
            <a:ext uri="{FF2B5EF4-FFF2-40B4-BE49-F238E27FC236}">
              <a16:creationId xmlns:a16="http://schemas.microsoft.com/office/drawing/2014/main" id="{00000000-0008-0000-0200-000068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3" name="Text Box 21">
          <a:extLst>
            <a:ext uri="{FF2B5EF4-FFF2-40B4-BE49-F238E27FC236}">
              <a16:creationId xmlns:a16="http://schemas.microsoft.com/office/drawing/2014/main" id="{00000000-0008-0000-0200-000069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4" name="Text Box 20">
          <a:extLst>
            <a:ext uri="{FF2B5EF4-FFF2-40B4-BE49-F238E27FC236}">
              <a16:creationId xmlns:a16="http://schemas.microsoft.com/office/drawing/2014/main" id="{00000000-0008-0000-0200-00006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5" name="Text Box 21">
          <a:extLst>
            <a:ext uri="{FF2B5EF4-FFF2-40B4-BE49-F238E27FC236}">
              <a16:creationId xmlns:a16="http://schemas.microsoft.com/office/drawing/2014/main" id="{00000000-0008-0000-0200-00006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6" name="Text Box 20">
          <a:extLst>
            <a:ext uri="{FF2B5EF4-FFF2-40B4-BE49-F238E27FC236}">
              <a16:creationId xmlns:a16="http://schemas.microsoft.com/office/drawing/2014/main" id="{00000000-0008-0000-0200-00006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7" name="Text Box 21">
          <a:extLst>
            <a:ext uri="{FF2B5EF4-FFF2-40B4-BE49-F238E27FC236}">
              <a16:creationId xmlns:a16="http://schemas.microsoft.com/office/drawing/2014/main" id="{00000000-0008-0000-0200-00006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8" name="Text Box 20">
          <a:extLst>
            <a:ext uri="{FF2B5EF4-FFF2-40B4-BE49-F238E27FC236}">
              <a16:creationId xmlns:a16="http://schemas.microsoft.com/office/drawing/2014/main" id="{00000000-0008-0000-0200-00006E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59" name="Text Box 21">
          <a:extLst>
            <a:ext uri="{FF2B5EF4-FFF2-40B4-BE49-F238E27FC236}">
              <a16:creationId xmlns:a16="http://schemas.microsoft.com/office/drawing/2014/main" id="{00000000-0008-0000-0200-00006F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0" name="Text Box 20">
          <a:extLst>
            <a:ext uri="{FF2B5EF4-FFF2-40B4-BE49-F238E27FC236}">
              <a16:creationId xmlns:a16="http://schemas.microsoft.com/office/drawing/2014/main" id="{00000000-0008-0000-0200-000070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1" name="Text Box 21">
          <a:extLst>
            <a:ext uri="{FF2B5EF4-FFF2-40B4-BE49-F238E27FC236}">
              <a16:creationId xmlns:a16="http://schemas.microsoft.com/office/drawing/2014/main" id="{00000000-0008-0000-0200-000071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2" name="Text Box 20">
          <a:extLst>
            <a:ext uri="{FF2B5EF4-FFF2-40B4-BE49-F238E27FC236}">
              <a16:creationId xmlns:a16="http://schemas.microsoft.com/office/drawing/2014/main" id="{00000000-0008-0000-0200-000072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3" name="Text Box 21">
          <a:extLst>
            <a:ext uri="{FF2B5EF4-FFF2-40B4-BE49-F238E27FC236}">
              <a16:creationId xmlns:a16="http://schemas.microsoft.com/office/drawing/2014/main" id="{00000000-0008-0000-0200-000073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4" name="Text Box 20">
          <a:extLst>
            <a:ext uri="{FF2B5EF4-FFF2-40B4-BE49-F238E27FC236}">
              <a16:creationId xmlns:a16="http://schemas.microsoft.com/office/drawing/2014/main" id="{00000000-0008-0000-0200-000074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5" name="Text Box 21">
          <a:extLst>
            <a:ext uri="{FF2B5EF4-FFF2-40B4-BE49-F238E27FC236}">
              <a16:creationId xmlns:a16="http://schemas.microsoft.com/office/drawing/2014/main" id="{00000000-0008-0000-0200-000075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6" name="Text Box 20">
          <a:extLst>
            <a:ext uri="{FF2B5EF4-FFF2-40B4-BE49-F238E27FC236}">
              <a16:creationId xmlns:a16="http://schemas.microsoft.com/office/drawing/2014/main" id="{00000000-0008-0000-0200-000076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7" name="Text Box 21">
          <a:extLst>
            <a:ext uri="{FF2B5EF4-FFF2-40B4-BE49-F238E27FC236}">
              <a16:creationId xmlns:a16="http://schemas.microsoft.com/office/drawing/2014/main" id="{00000000-0008-0000-0200-000077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8" name="Text Box 20">
          <a:extLst>
            <a:ext uri="{FF2B5EF4-FFF2-40B4-BE49-F238E27FC236}">
              <a16:creationId xmlns:a16="http://schemas.microsoft.com/office/drawing/2014/main" id="{00000000-0008-0000-0200-000078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69" name="Text Box 21">
          <a:extLst>
            <a:ext uri="{FF2B5EF4-FFF2-40B4-BE49-F238E27FC236}">
              <a16:creationId xmlns:a16="http://schemas.microsoft.com/office/drawing/2014/main" id="{00000000-0008-0000-0200-000079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0" name="Text Box 20">
          <a:extLst>
            <a:ext uri="{FF2B5EF4-FFF2-40B4-BE49-F238E27FC236}">
              <a16:creationId xmlns:a16="http://schemas.microsoft.com/office/drawing/2014/main" id="{00000000-0008-0000-0200-00007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1" name="Text Box 21">
          <a:extLst>
            <a:ext uri="{FF2B5EF4-FFF2-40B4-BE49-F238E27FC236}">
              <a16:creationId xmlns:a16="http://schemas.microsoft.com/office/drawing/2014/main" id="{00000000-0008-0000-0200-00007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2" name="Text Box 20">
          <a:extLst>
            <a:ext uri="{FF2B5EF4-FFF2-40B4-BE49-F238E27FC236}">
              <a16:creationId xmlns:a16="http://schemas.microsoft.com/office/drawing/2014/main" id="{00000000-0008-0000-0200-00007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3" name="Text Box 21">
          <a:extLst>
            <a:ext uri="{FF2B5EF4-FFF2-40B4-BE49-F238E27FC236}">
              <a16:creationId xmlns:a16="http://schemas.microsoft.com/office/drawing/2014/main" id="{00000000-0008-0000-0200-00007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4" name="Text Box 20">
          <a:extLst>
            <a:ext uri="{FF2B5EF4-FFF2-40B4-BE49-F238E27FC236}">
              <a16:creationId xmlns:a16="http://schemas.microsoft.com/office/drawing/2014/main" id="{00000000-0008-0000-0200-00007E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5" name="Text Box 21">
          <a:extLst>
            <a:ext uri="{FF2B5EF4-FFF2-40B4-BE49-F238E27FC236}">
              <a16:creationId xmlns:a16="http://schemas.microsoft.com/office/drawing/2014/main" id="{00000000-0008-0000-0200-00007F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6" name="Text Box 20">
          <a:extLst>
            <a:ext uri="{FF2B5EF4-FFF2-40B4-BE49-F238E27FC236}">
              <a16:creationId xmlns:a16="http://schemas.microsoft.com/office/drawing/2014/main" id="{00000000-0008-0000-0200-000080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7" name="Text Box 21">
          <a:extLst>
            <a:ext uri="{FF2B5EF4-FFF2-40B4-BE49-F238E27FC236}">
              <a16:creationId xmlns:a16="http://schemas.microsoft.com/office/drawing/2014/main" id="{00000000-0008-0000-0200-000081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8" name="Text Box 20">
          <a:extLst>
            <a:ext uri="{FF2B5EF4-FFF2-40B4-BE49-F238E27FC236}">
              <a16:creationId xmlns:a16="http://schemas.microsoft.com/office/drawing/2014/main" id="{00000000-0008-0000-0200-000082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79" name="Text Box 21">
          <a:extLst>
            <a:ext uri="{FF2B5EF4-FFF2-40B4-BE49-F238E27FC236}">
              <a16:creationId xmlns:a16="http://schemas.microsoft.com/office/drawing/2014/main" id="{00000000-0008-0000-0200-000083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0" name="Text Box 20">
          <a:extLst>
            <a:ext uri="{FF2B5EF4-FFF2-40B4-BE49-F238E27FC236}">
              <a16:creationId xmlns:a16="http://schemas.microsoft.com/office/drawing/2014/main" id="{00000000-0008-0000-0200-000084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1" name="Text Box 21">
          <a:extLst>
            <a:ext uri="{FF2B5EF4-FFF2-40B4-BE49-F238E27FC236}">
              <a16:creationId xmlns:a16="http://schemas.microsoft.com/office/drawing/2014/main" id="{00000000-0008-0000-0200-000085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2" name="Text Box 20">
          <a:extLst>
            <a:ext uri="{FF2B5EF4-FFF2-40B4-BE49-F238E27FC236}">
              <a16:creationId xmlns:a16="http://schemas.microsoft.com/office/drawing/2014/main" id="{00000000-0008-0000-0200-000086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3" name="Text Box 21">
          <a:extLst>
            <a:ext uri="{FF2B5EF4-FFF2-40B4-BE49-F238E27FC236}">
              <a16:creationId xmlns:a16="http://schemas.microsoft.com/office/drawing/2014/main" id="{00000000-0008-0000-0200-000087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4" name="Text Box 20">
          <a:extLst>
            <a:ext uri="{FF2B5EF4-FFF2-40B4-BE49-F238E27FC236}">
              <a16:creationId xmlns:a16="http://schemas.microsoft.com/office/drawing/2014/main" id="{00000000-0008-0000-0200-000088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5" name="Text Box 21">
          <a:extLst>
            <a:ext uri="{FF2B5EF4-FFF2-40B4-BE49-F238E27FC236}">
              <a16:creationId xmlns:a16="http://schemas.microsoft.com/office/drawing/2014/main" id="{00000000-0008-0000-0200-000089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6" name="Text Box 20">
          <a:extLst>
            <a:ext uri="{FF2B5EF4-FFF2-40B4-BE49-F238E27FC236}">
              <a16:creationId xmlns:a16="http://schemas.microsoft.com/office/drawing/2014/main" id="{00000000-0008-0000-0200-00008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7" name="Text Box 21">
          <a:extLst>
            <a:ext uri="{FF2B5EF4-FFF2-40B4-BE49-F238E27FC236}">
              <a16:creationId xmlns:a16="http://schemas.microsoft.com/office/drawing/2014/main" id="{00000000-0008-0000-0200-00008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8" name="Text Box 20">
          <a:extLst>
            <a:ext uri="{FF2B5EF4-FFF2-40B4-BE49-F238E27FC236}">
              <a16:creationId xmlns:a16="http://schemas.microsoft.com/office/drawing/2014/main" id="{00000000-0008-0000-0200-00008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189" name="Text Box 21">
          <a:extLst>
            <a:ext uri="{FF2B5EF4-FFF2-40B4-BE49-F238E27FC236}">
              <a16:creationId xmlns:a16="http://schemas.microsoft.com/office/drawing/2014/main" id="{00000000-0008-0000-0200-00008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0" name="Text Box 5">
          <a:extLst>
            <a:ext uri="{FF2B5EF4-FFF2-40B4-BE49-F238E27FC236}">
              <a16:creationId xmlns:a16="http://schemas.microsoft.com/office/drawing/2014/main" id="{00000000-0008-0000-0200-00008E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1" name="Text Box 6">
          <a:extLst>
            <a:ext uri="{FF2B5EF4-FFF2-40B4-BE49-F238E27FC236}">
              <a16:creationId xmlns:a16="http://schemas.microsoft.com/office/drawing/2014/main" id="{00000000-0008-0000-0200-00008F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2" name="Text Box 7">
          <a:extLst>
            <a:ext uri="{FF2B5EF4-FFF2-40B4-BE49-F238E27FC236}">
              <a16:creationId xmlns:a16="http://schemas.microsoft.com/office/drawing/2014/main" id="{00000000-0008-0000-0200-000090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3" name="Text Box 8">
          <a:extLst>
            <a:ext uri="{FF2B5EF4-FFF2-40B4-BE49-F238E27FC236}">
              <a16:creationId xmlns:a16="http://schemas.microsoft.com/office/drawing/2014/main" id="{00000000-0008-0000-0200-000091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4" name="Text Box 10">
          <a:extLst>
            <a:ext uri="{FF2B5EF4-FFF2-40B4-BE49-F238E27FC236}">
              <a16:creationId xmlns:a16="http://schemas.microsoft.com/office/drawing/2014/main" id="{00000000-0008-0000-0200-000092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5" name="Text Box 11">
          <a:extLst>
            <a:ext uri="{FF2B5EF4-FFF2-40B4-BE49-F238E27FC236}">
              <a16:creationId xmlns:a16="http://schemas.microsoft.com/office/drawing/2014/main" id="{00000000-0008-0000-0200-000093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6" name="Text Box 12">
          <a:extLst>
            <a:ext uri="{FF2B5EF4-FFF2-40B4-BE49-F238E27FC236}">
              <a16:creationId xmlns:a16="http://schemas.microsoft.com/office/drawing/2014/main" id="{00000000-0008-0000-0200-000094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7" name="Text Box 13">
          <a:extLst>
            <a:ext uri="{FF2B5EF4-FFF2-40B4-BE49-F238E27FC236}">
              <a16:creationId xmlns:a16="http://schemas.microsoft.com/office/drawing/2014/main" id="{00000000-0008-0000-0200-000095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8" name="Text Box 5">
          <a:extLst>
            <a:ext uri="{FF2B5EF4-FFF2-40B4-BE49-F238E27FC236}">
              <a16:creationId xmlns:a16="http://schemas.microsoft.com/office/drawing/2014/main" id="{00000000-0008-0000-0200-000096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199" name="Text Box 6">
          <a:extLst>
            <a:ext uri="{FF2B5EF4-FFF2-40B4-BE49-F238E27FC236}">
              <a16:creationId xmlns:a16="http://schemas.microsoft.com/office/drawing/2014/main" id="{00000000-0008-0000-0200-000097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0" name="Text Box 7">
          <a:extLst>
            <a:ext uri="{FF2B5EF4-FFF2-40B4-BE49-F238E27FC236}">
              <a16:creationId xmlns:a16="http://schemas.microsoft.com/office/drawing/2014/main" id="{00000000-0008-0000-0200-000098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1" name="Text Box 8">
          <a:extLst>
            <a:ext uri="{FF2B5EF4-FFF2-40B4-BE49-F238E27FC236}">
              <a16:creationId xmlns:a16="http://schemas.microsoft.com/office/drawing/2014/main" id="{00000000-0008-0000-0200-000099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2" name="Text Box 5">
          <a:extLst>
            <a:ext uri="{FF2B5EF4-FFF2-40B4-BE49-F238E27FC236}">
              <a16:creationId xmlns:a16="http://schemas.microsoft.com/office/drawing/2014/main" id="{00000000-0008-0000-0200-00009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3" name="Text Box 6">
          <a:extLst>
            <a:ext uri="{FF2B5EF4-FFF2-40B4-BE49-F238E27FC236}">
              <a16:creationId xmlns:a16="http://schemas.microsoft.com/office/drawing/2014/main" id="{00000000-0008-0000-0200-00009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4" name="Text Box 7">
          <a:extLst>
            <a:ext uri="{FF2B5EF4-FFF2-40B4-BE49-F238E27FC236}">
              <a16:creationId xmlns:a16="http://schemas.microsoft.com/office/drawing/2014/main" id="{00000000-0008-0000-0200-00009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5" name="Text Box 8">
          <a:extLst>
            <a:ext uri="{FF2B5EF4-FFF2-40B4-BE49-F238E27FC236}">
              <a16:creationId xmlns:a16="http://schemas.microsoft.com/office/drawing/2014/main" id="{00000000-0008-0000-0200-00009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6" name="Text Box 5">
          <a:extLst>
            <a:ext uri="{FF2B5EF4-FFF2-40B4-BE49-F238E27FC236}">
              <a16:creationId xmlns:a16="http://schemas.microsoft.com/office/drawing/2014/main" id="{00000000-0008-0000-0200-00009E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7" name="Text Box 6">
          <a:extLst>
            <a:ext uri="{FF2B5EF4-FFF2-40B4-BE49-F238E27FC236}">
              <a16:creationId xmlns:a16="http://schemas.microsoft.com/office/drawing/2014/main" id="{00000000-0008-0000-0200-00009F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8" name="Text Box 7">
          <a:extLst>
            <a:ext uri="{FF2B5EF4-FFF2-40B4-BE49-F238E27FC236}">
              <a16:creationId xmlns:a16="http://schemas.microsoft.com/office/drawing/2014/main" id="{00000000-0008-0000-0200-0000A0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09" name="Text Box 8">
          <a:extLst>
            <a:ext uri="{FF2B5EF4-FFF2-40B4-BE49-F238E27FC236}">
              <a16:creationId xmlns:a16="http://schemas.microsoft.com/office/drawing/2014/main" id="{00000000-0008-0000-0200-0000A1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0" name="Text Box 10">
          <a:extLst>
            <a:ext uri="{FF2B5EF4-FFF2-40B4-BE49-F238E27FC236}">
              <a16:creationId xmlns:a16="http://schemas.microsoft.com/office/drawing/2014/main" id="{00000000-0008-0000-0200-0000A2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1" name="Text Box 11">
          <a:extLst>
            <a:ext uri="{FF2B5EF4-FFF2-40B4-BE49-F238E27FC236}">
              <a16:creationId xmlns:a16="http://schemas.microsoft.com/office/drawing/2014/main" id="{00000000-0008-0000-0200-0000A3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2" name="Text Box 12">
          <a:extLst>
            <a:ext uri="{FF2B5EF4-FFF2-40B4-BE49-F238E27FC236}">
              <a16:creationId xmlns:a16="http://schemas.microsoft.com/office/drawing/2014/main" id="{00000000-0008-0000-0200-0000A4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3" name="Text Box 13">
          <a:extLst>
            <a:ext uri="{FF2B5EF4-FFF2-40B4-BE49-F238E27FC236}">
              <a16:creationId xmlns:a16="http://schemas.microsoft.com/office/drawing/2014/main" id="{00000000-0008-0000-0200-0000A5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4" name="Text Box 5">
          <a:extLst>
            <a:ext uri="{FF2B5EF4-FFF2-40B4-BE49-F238E27FC236}">
              <a16:creationId xmlns:a16="http://schemas.microsoft.com/office/drawing/2014/main" id="{00000000-0008-0000-0200-0000A6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5" name="Text Box 6">
          <a:extLst>
            <a:ext uri="{FF2B5EF4-FFF2-40B4-BE49-F238E27FC236}">
              <a16:creationId xmlns:a16="http://schemas.microsoft.com/office/drawing/2014/main" id="{00000000-0008-0000-0200-0000A7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6" name="Text Box 7">
          <a:extLst>
            <a:ext uri="{FF2B5EF4-FFF2-40B4-BE49-F238E27FC236}">
              <a16:creationId xmlns:a16="http://schemas.microsoft.com/office/drawing/2014/main" id="{00000000-0008-0000-0200-0000A8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7" name="Text Box 8">
          <a:extLst>
            <a:ext uri="{FF2B5EF4-FFF2-40B4-BE49-F238E27FC236}">
              <a16:creationId xmlns:a16="http://schemas.microsoft.com/office/drawing/2014/main" id="{00000000-0008-0000-0200-0000A9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8" name="Text Box 5">
          <a:extLst>
            <a:ext uri="{FF2B5EF4-FFF2-40B4-BE49-F238E27FC236}">
              <a16:creationId xmlns:a16="http://schemas.microsoft.com/office/drawing/2014/main" id="{00000000-0008-0000-0200-0000AA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19" name="Text Box 6">
          <a:extLst>
            <a:ext uri="{FF2B5EF4-FFF2-40B4-BE49-F238E27FC236}">
              <a16:creationId xmlns:a16="http://schemas.microsoft.com/office/drawing/2014/main" id="{00000000-0008-0000-0200-0000AB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20" name="Text Box 7">
          <a:extLst>
            <a:ext uri="{FF2B5EF4-FFF2-40B4-BE49-F238E27FC236}">
              <a16:creationId xmlns:a16="http://schemas.microsoft.com/office/drawing/2014/main" id="{00000000-0008-0000-0200-0000AC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221" name="Text Box 8">
          <a:extLst>
            <a:ext uri="{FF2B5EF4-FFF2-40B4-BE49-F238E27FC236}">
              <a16:creationId xmlns:a16="http://schemas.microsoft.com/office/drawing/2014/main" id="{00000000-0008-0000-0200-0000AD080000}"/>
            </a:ext>
          </a:extLst>
        </xdr:cNvPr>
        <xdr:cNvSpPr txBox="1">
          <a:spLocks noChangeArrowheads="1"/>
        </xdr:cNvSpPr>
      </xdr:nvSpPr>
      <xdr:spPr bwMode="auto">
        <a:xfrm>
          <a:off x="0" y="465582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22" name="Text Box 20">
          <a:extLst>
            <a:ext uri="{FF2B5EF4-FFF2-40B4-BE49-F238E27FC236}">
              <a16:creationId xmlns:a16="http://schemas.microsoft.com/office/drawing/2014/main" id="{00000000-0008-0000-0200-0000AE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23" name="Text Box 21">
          <a:extLst>
            <a:ext uri="{FF2B5EF4-FFF2-40B4-BE49-F238E27FC236}">
              <a16:creationId xmlns:a16="http://schemas.microsoft.com/office/drawing/2014/main" id="{00000000-0008-0000-0200-0000AF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24" name="Text Box 20">
          <a:extLst>
            <a:ext uri="{FF2B5EF4-FFF2-40B4-BE49-F238E27FC236}">
              <a16:creationId xmlns:a16="http://schemas.microsoft.com/office/drawing/2014/main" id="{00000000-0008-0000-0200-0000B0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25" name="Text Box 21">
          <a:extLst>
            <a:ext uri="{FF2B5EF4-FFF2-40B4-BE49-F238E27FC236}">
              <a16:creationId xmlns:a16="http://schemas.microsoft.com/office/drawing/2014/main" id="{00000000-0008-0000-0200-0000B1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26" name="Text Box 20">
          <a:extLst>
            <a:ext uri="{FF2B5EF4-FFF2-40B4-BE49-F238E27FC236}">
              <a16:creationId xmlns:a16="http://schemas.microsoft.com/office/drawing/2014/main" id="{00000000-0008-0000-0200-0000B2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27" name="Text Box 21">
          <a:extLst>
            <a:ext uri="{FF2B5EF4-FFF2-40B4-BE49-F238E27FC236}">
              <a16:creationId xmlns:a16="http://schemas.microsoft.com/office/drawing/2014/main" id="{00000000-0008-0000-0200-0000B3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28" name="Text Box 20">
          <a:extLst>
            <a:ext uri="{FF2B5EF4-FFF2-40B4-BE49-F238E27FC236}">
              <a16:creationId xmlns:a16="http://schemas.microsoft.com/office/drawing/2014/main" id="{00000000-0008-0000-0200-0000B4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29" name="Text Box 21">
          <a:extLst>
            <a:ext uri="{FF2B5EF4-FFF2-40B4-BE49-F238E27FC236}">
              <a16:creationId xmlns:a16="http://schemas.microsoft.com/office/drawing/2014/main" id="{00000000-0008-0000-0200-0000B5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0" name="Text Box 20">
          <a:extLst>
            <a:ext uri="{FF2B5EF4-FFF2-40B4-BE49-F238E27FC236}">
              <a16:creationId xmlns:a16="http://schemas.microsoft.com/office/drawing/2014/main" id="{00000000-0008-0000-0200-0000B6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1" name="Text Box 21">
          <a:extLst>
            <a:ext uri="{FF2B5EF4-FFF2-40B4-BE49-F238E27FC236}">
              <a16:creationId xmlns:a16="http://schemas.microsoft.com/office/drawing/2014/main" id="{00000000-0008-0000-0200-0000B7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2" name="Text Box 20">
          <a:extLst>
            <a:ext uri="{FF2B5EF4-FFF2-40B4-BE49-F238E27FC236}">
              <a16:creationId xmlns:a16="http://schemas.microsoft.com/office/drawing/2014/main" id="{00000000-0008-0000-0200-0000B8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3" name="Text Box 21">
          <a:extLst>
            <a:ext uri="{FF2B5EF4-FFF2-40B4-BE49-F238E27FC236}">
              <a16:creationId xmlns:a16="http://schemas.microsoft.com/office/drawing/2014/main" id="{00000000-0008-0000-0200-0000B9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4" name="Text Box 20">
          <a:extLst>
            <a:ext uri="{FF2B5EF4-FFF2-40B4-BE49-F238E27FC236}">
              <a16:creationId xmlns:a16="http://schemas.microsoft.com/office/drawing/2014/main" id="{00000000-0008-0000-0200-0000BA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5" name="Text Box 21">
          <a:extLst>
            <a:ext uri="{FF2B5EF4-FFF2-40B4-BE49-F238E27FC236}">
              <a16:creationId xmlns:a16="http://schemas.microsoft.com/office/drawing/2014/main" id="{00000000-0008-0000-0200-0000BB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6" name="Text Box 20">
          <a:extLst>
            <a:ext uri="{FF2B5EF4-FFF2-40B4-BE49-F238E27FC236}">
              <a16:creationId xmlns:a16="http://schemas.microsoft.com/office/drawing/2014/main" id="{00000000-0008-0000-0200-0000BC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7" name="Text Box 21">
          <a:extLst>
            <a:ext uri="{FF2B5EF4-FFF2-40B4-BE49-F238E27FC236}">
              <a16:creationId xmlns:a16="http://schemas.microsoft.com/office/drawing/2014/main" id="{00000000-0008-0000-0200-0000BD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8" name="Text Box 20">
          <a:extLst>
            <a:ext uri="{FF2B5EF4-FFF2-40B4-BE49-F238E27FC236}">
              <a16:creationId xmlns:a16="http://schemas.microsoft.com/office/drawing/2014/main" id="{00000000-0008-0000-0200-0000BE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39" name="Text Box 21">
          <a:extLst>
            <a:ext uri="{FF2B5EF4-FFF2-40B4-BE49-F238E27FC236}">
              <a16:creationId xmlns:a16="http://schemas.microsoft.com/office/drawing/2014/main" id="{00000000-0008-0000-0200-0000BF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0" name="Text Box 20">
          <a:extLst>
            <a:ext uri="{FF2B5EF4-FFF2-40B4-BE49-F238E27FC236}">
              <a16:creationId xmlns:a16="http://schemas.microsoft.com/office/drawing/2014/main" id="{00000000-0008-0000-0200-0000C0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1" name="Text Box 21">
          <a:extLst>
            <a:ext uri="{FF2B5EF4-FFF2-40B4-BE49-F238E27FC236}">
              <a16:creationId xmlns:a16="http://schemas.microsoft.com/office/drawing/2014/main" id="{00000000-0008-0000-0200-0000C1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2" name="Text Box 20">
          <a:extLst>
            <a:ext uri="{FF2B5EF4-FFF2-40B4-BE49-F238E27FC236}">
              <a16:creationId xmlns:a16="http://schemas.microsoft.com/office/drawing/2014/main" id="{00000000-0008-0000-0200-0000C2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3" name="Text Box 21">
          <a:extLst>
            <a:ext uri="{FF2B5EF4-FFF2-40B4-BE49-F238E27FC236}">
              <a16:creationId xmlns:a16="http://schemas.microsoft.com/office/drawing/2014/main" id="{00000000-0008-0000-0200-0000C3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4" name="Text Box 20">
          <a:extLst>
            <a:ext uri="{FF2B5EF4-FFF2-40B4-BE49-F238E27FC236}">
              <a16:creationId xmlns:a16="http://schemas.microsoft.com/office/drawing/2014/main" id="{00000000-0008-0000-0200-0000C4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5" name="Text Box 21">
          <a:extLst>
            <a:ext uri="{FF2B5EF4-FFF2-40B4-BE49-F238E27FC236}">
              <a16:creationId xmlns:a16="http://schemas.microsoft.com/office/drawing/2014/main" id="{00000000-0008-0000-0200-0000C5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6" name="Text Box 20">
          <a:extLst>
            <a:ext uri="{FF2B5EF4-FFF2-40B4-BE49-F238E27FC236}">
              <a16:creationId xmlns:a16="http://schemas.microsoft.com/office/drawing/2014/main" id="{00000000-0008-0000-0200-0000C6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7" name="Text Box 21">
          <a:extLst>
            <a:ext uri="{FF2B5EF4-FFF2-40B4-BE49-F238E27FC236}">
              <a16:creationId xmlns:a16="http://schemas.microsoft.com/office/drawing/2014/main" id="{00000000-0008-0000-0200-0000C7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8" name="Text Box 20">
          <a:extLst>
            <a:ext uri="{FF2B5EF4-FFF2-40B4-BE49-F238E27FC236}">
              <a16:creationId xmlns:a16="http://schemas.microsoft.com/office/drawing/2014/main" id="{00000000-0008-0000-0200-0000C8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49" name="Text Box 21">
          <a:extLst>
            <a:ext uri="{FF2B5EF4-FFF2-40B4-BE49-F238E27FC236}">
              <a16:creationId xmlns:a16="http://schemas.microsoft.com/office/drawing/2014/main" id="{00000000-0008-0000-0200-0000C9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0" name="Text Box 20">
          <a:extLst>
            <a:ext uri="{FF2B5EF4-FFF2-40B4-BE49-F238E27FC236}">
              <a16:creationId xmlns:a16="http://schemas.microsoft.com/office/drawing/2014/main" id="{00000000-0008-0000-0200-0000CA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1" name="Text Box 21">
          <a:extLst>
            <a:ext uri="{FF2B5EF4-FFF2-40B4-BE49-F238E27FC236}">
              <a16:creationId xmlns:a16="http://schemas.microsoft.com/office/drawing/2014/main" id="{00000000-0008-0000-0200-0000CB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2" name="Text Box 20">
          <a:extLst>
            <a:ext uri="{FF2B5EF4-FFF2-40B4-BE49-F238E27FC236}">
              <a16:creationId xmlns:a16="http://schemas.microsoft.com/office/drawing/2014/main" id="{00000000-0008-0000-0200-0000CC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3" name="Text Box 21">
          <a:extLst>
            <a:ext uri="{FF2B5EF4-FFF2-40B4-BE49-F238E27FC236}">
              <a16:creationId xmlns:a16="http://schemas.microsoft.com/office/drawing/2014/main" id="{00000000-0008-0000-0200-0000CD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4" name="Text Box 20">
          <a:extLst>
            <a:ext uri="{FF2B5EF4-FFF2-40B4-BE49-F238E27FC236}">
              <a16:creationId xmlns:a16="http://schemas.microsoft.com/office/drawing/2014/main" id="{00000000-0008-0000-0200-0000CE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5" name="Text Box 21">
          <a:extLst>
            <a:ext uri="{FF2B5EF4-FFF2-40B4-BE49-F238E27FC236}">
              <a16:creationId xmlns:a16="http://schemas.microsoft.com/office/drawing/2014/main" id="{00000000-0008-0000-0200-0000CF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6" name="Text Box 20">
          <a:extLst>
            <a:ext uri="{FF2B5EF4-FFF2-40B4-BE49-F238E27FC236}">
              <a16:creationId xmlns:a16="http://schemas.microsoft.com/office/drawing/2014/main" id="{00000000-0008-0000-0200-0000D0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7" name="Text Box 21">
          <a:extLst>
            <a:ext uri="{FF2B5EF4-FFF2-40B4-BE49-F238E27FC236}">
              <a16:creationId xmlns:a16="http://schemas.microsoft.com/office/drawing/2014/main" id="{00000000-0008-0000-0200-0000D1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8" name="Text Box 20">
          <a:extLst>
            <a:ext uri="{FF2B5EF4-FFF2-40B4-BE49-F238E27FC236}">
              <a16:creationId xmlns:a16="http://schemas.microsoft.com/office/drawing/2014/main" id="{00000000-0008-0000-0200-0000D2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59" name="Text Box 21">
          <a:extLst>
            <a:ext uri="{FF2B5EF4-FFF2-40B4-BE49-F238E27FC236}">
              <a16:creationId xmlns:a16="http://schemas.microsoft.com/office/drawing/2014/main" id="{00000000-0008-0000-0200-0000D3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60" name="Text Box 20">
          <a:extLst>
            <a:ext uri="{FF2B5EF4-FFF2-40B4-BE49-F238E27FC236}">
              <a16:creationId xmlns:a16="http://schemas.microsoft.com/office/drawing/2014/main" id="{00000000-0008-0000-0200-0000D4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61" name="Text Box 21">
          <a:extLst>
            <a:ext uri="{FF2B5EF4-FFF2-40B4-BE49-F238E27FC236}">
              <a16:creationId xmlns:a16="http://schemas.microsoft.com/office/drawing/2014/main" id="{00000000-0008-0000-0200-0000D5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62" name="Text Box 20">
          <a:extLst>
            <a:ext uri="{FF2B5EF4-FFF2-40B4-BE49-F238E27FC236}">
              <a16:creationId xmlns:a16="http://schemas.microsoft.com/office/drawing/2014/main" id="{00000000-0008-0000-0200-0000D6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63" name="Text Box 21">
          <a:extLst>
            <a:ext uri="{FF2B5EF4-FFF2-40B4-BE49-F238E27FC236}">
              <a16:creationId xmlns:a16="http://schemas.microsoft.com/office/drawing/2014/main" id="{00000000-0008-0000-0200-0000D7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64" name="Text Box 5">
          <a:extLst>
            <a:ext uri="{FF2B5EF4-FFF2-40B4-BE49-F238E27FC236}">
              <a16:creationId xmlns:a16="http://schemas.microsoft.com/office/drawing/2014/main" id="{00000000-0008-0000-0200-0000D8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65" name="Text Box 6">
          <a:extLst>
            <a:ext uri="{FF2B5EF4-FFF2-40B4-BE49-F238E27FC236}">
              <a16:creationId xmlns:a16="http://schemas.microsoft.com/office/drawing/2014/main" id="{00000000-0008-0000-0200-0000D9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66" name="Text Box 7">
          <a:extLst>
            <a:ext uri="{FF2B5EF4-FFF2-40B4-BE49-F238E27FC236}">
              <a16:creationId xmlns:a16="http://schemas.microsoft.com/office/drawing/2014/main" id="{00000000-0008-0000-0200-0000DA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67" name="Text Box 8">
          <a:extLst>
            <a:ext uri="{FF2B5EF4-FFF2-40B4-BE49-F238E27FC236}">
              <a16:creationId xmlns:a16="http://schemas.microsoft.com/office/drawing/2014/main" id="{00000000-0008-0000-0200-0000DB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68" name="Text Box 10">
          <a:extLst>
            <a:ext uri="{FF2B5EF4-FFF2-40B4-BE49-F238E27FC236}">
              <a16:creationId xmlns:a16="http://schemas.microsoft.com/office/drawing/2014/main" id="{00000000-0008-0000-0200-0000DC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69" name="Text Box 11">
          <a:extLst>
            <a:ext uri="{FF2B5EF4-FFF2-40B4-BE49-F238E27FC236}">
              <a16:creationId xmlns:a16="http://schemas.microsoft.com/office/drawing/2014/main" id="{00000000-0008-0000-0200-0000DD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0" name="Text Box 12">
          <a:extLst>
            <a:ext uri="{FF2B5EF4-FFF2-40B4-BE49-F238E27FC236}">
              <a16:creationId xmlns:a16="http://schemas.microsoft.com/office/drawing/2014/main" id="{00000000-0008-0000-0200-0000DE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1" name="Text Box 13">
          <a:extLst>
            <a:ext uri="{FF2B5EF4-FFF2-40B4-BE49-F238E27FC236}">
              <a16:creationId xmlns:a16="http://schemas.microsoft.com/office/drawing/2014/main" id="{00000000-0008-0000-0200-0000DF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2" name="Text Box 5">
          <a:extLst>
            <a:ext uri="{FF2B5EF4-FFF2-40B4-BE49-F238E27FC236}">
              <a16:creationId xmlns:a16="http://schemas.microsoft.com/office/drawing/2014/main" id="{00000000-0008-0000-0200-0000E0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3" name="Text Box 6">
          <a:extLst>
            <a:ext uri="{FF2B5EF4-FFF2-40B4-BE49-F238E27FC236}">
              <a16:creationId xmlns:a16="http://schemas.microsoft.com/office/drawing/2014/main" id="{00000000-0008-0000-0200-0000E1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4" name="Text Box 7">
          <a:extLst>
            <a:ext uri="{FF2B5EF4-FFF2-40B4-BE49-F238E27FC236}">
              <a16:creationId xmlns:a16="http://schemas.microsoft.com/office/drawing/2014/main" id="{00000000-0008-0000-0200-0000E2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5" name="Text Box 8">
          <a:extLst>
            <a:ext uri="{FF2B5EF4-FFF2-40B4-BE49-F238E27FC236}">
              <a16:creationId xmlns:a16="http://schemas.microsoft.com/office/drawing/2014/main" id="{00000000-0008-0000-0200-0000E3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6" name="Text Box 5">
          <a:extLst>
            <a:ext uri="{FF2B5EF4-FFF2-40B4-BE49-F238E27FC236}">
              <a16:creationId xmlns:a16="http://schemas.microsoft.com/office/drawing/2014/main" id="{00000000-0008-0000-0200-0000E4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7" name="Text Box 6">
          <a:extLst>
            <a:ext uri="{FF2B5EF4-FFF2-40B4-BE49-F238E27FC236}">
              <a16:creationId xmlns:a16="http://schemas.microsoft.com/office/drawing/2014/main" id="{00000000-0008-0000-0200-0000E5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8" name="Text Box 7">
          <a:extLst>
            <a:ext uri="{FF2B5EF4-FFF2-40B4-BE49-F238E27FC236}">
              <a16:creationId xmlns:a16="http://schemas.microsoft.com/office/drawing/2014/main" id="{00000000-0008-0000-0200-0000E6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79" name="Text Box 8">
          <a:extLst>
            <a:ext uri="{FF2B5EF4-FFF2-40B4-BE49-F238E27FC236}">
              <a16:creationId xmlns:a16="http://schemas.microsoft.com/office/drawing/2014/main" id="{00000000-0008-0000-0200-0000E7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0" name="Text Box 5">
          <a:extLst>
            <a:ext uri="{FF2B5EF4-FFF2-40B4-BE49-F238E27FC236}">
              <a16:creationId xmlns:a16="http://schemas.microsoft.com/office/drawing/2014/main" id="{00000000-0008-0000-0200-0000E8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1" name="Text Box 6">
          <a:extLst>
            <a:ext uri="{FF2B5EF4-FFF2-40B4-BE49-F238E27FC236}">
              <a16:creationId xmlns:a16="http://schemas.microsoft.com/office/drawing/2014/main" id="{00000000-0008-0000-0200-0000E9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2" name="Text Box 7">
          <a:extLst>
            <a:ext uri="{FF2B5EF4-FFF2-40B4-BE49-F238E27FC236}">
              <a16:creationId xmlns:a16="http://schemas.microsoft.com/office/drawing/2014/main" id="{00000000-0008-0000-0200-0000EA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3" name="Text Box 8">
          <a:extLst>
            <a:ext uri="{FF2B5EF4-FFF2-40B4-BE49-F238E27FC236}">
              <a16:creationId xmlns:a16="http://schemas.microsoft.com/office/drawing/2014/main" id="{00000000-0008-0000-0200-0000EB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4" name="Text Box 10">
          <a:extLst>
            <a:ext uri="{FF2B5EF4-FFF2-40B4-BE49-F238E27FC236}">
              <a16:creationId xmlns:a16="http://schemas.microsoft.com/office/drawing/2014/main" id="{00000000-0008-0000-0200-0000EC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5" name="Text Box 11">
          <a:extLst>
            <a:ext uri="{FF2B5EF4-FFF2-40B4-BE49-F238E27FC236}">
              <a16:creationId xmlns:a16="http://schemas.microsoft.com/office/drawing/2014/main" id="{00000000-0008-0000-0200-0000ED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6" name="Text Box 12">
          <a:extLst>
            <a:ext uri="{FF2B5EF4-FFF2-40B4-BE49-F238E27FC236}">
              <a16:creationId xmlns:a16="http://schemas.microsoft.com/office/drawing/2014/main" id="{00000000-0008-0000-0200-0000EE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7" name="Text Box 13">
          <a:extLst>
            <a:ext uri="{FF2B5EF4-FFF2-40B4-BE49-F238E27FC236}">
              <a16:creationId xmlns:a16="http://schemas.microsoft.com/office/drawing/2014/main" id="{00000000-0008-0000-0200-0000EF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8" name="Text Box 5">
          <a:extLst>
            <a:ext uri="{FF2B5EF4-FFF2-40B4-BE49-F238E27FC236}">
              <a16:creationId xmlns:a16="http://schemas.microsoft.com/office/drawing/2014/main" id="{00000000-0008-0000-0200-0000F0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89" name="Text Box 6">
          <a:extLst>
            <a:ext uri="{FF2B5EF4-FFF2-40B4-BE49-F238E27FC236}">
              <a16:creationId xmlns:a16="http://schemas.microsoft.com/office/drawing/2014/main" id="{00000000-0008-0000-0200-0000F1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90" name="Text Box 7">
          <a:extLst>
            <a:ext uri="{FF2B5EF4-FFF2-40B4-BE49-F238E27FC236}">
              <a16:creationId xmlns:a16="http://schemas.microsoft.com/office/drawing/2014/main" id="{00000000-0008-0000-0200-0000F2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91" name="Text Box 8">
          <a:extLst>
            <a:ext uri="{FF2B5EF4-FFF2-40B4-BE49-F238E27FC236}">
              <a16:creationId xmlns:a16="http://schemas.microsoft.com/office/drawing/2014/main" id="{00000000-0008-0000-0200-0000F3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92" name="Text Box 5">
          <a:extLst>
            <a:ext uri="{FF2B5EF4-FFF2-40B4-BE49-F238E27FC236}">
              <a16:creationId xmlns:a16="http://schemas.microsoft.com/office/drawing/2014/main" id="{00000000-0008-0000-0200-0000F4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93" name="Text Box 6">
          <a:extLst>
            <a:ext uri="{FF2B5EF4-FFF2-40B4-BE49-F238E27FC236}">
              <a16:creationId xmlns:a16="http://schemas.microsoft.com/office/drawing/2014/main" id="{00000000-0008-0000-0200-0000F5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94" name="Text Box 7">
          <a:extLst>
            <a:ext uri="{FF2B5EF4-FFF2-40B4-BE49-F238E27FC236}">
              <a16:creationId xmlns:a16="http://schemas.microsoft.com/office/drawing/2014/main" id="{00000000-0008-0000-0200-0000F6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295" name="Text Box 8">
          <a:extLst>
            <a:ext uri="{FF2B5EF4-FFF2-40B4-BE49-F238E27FC236}">
              <a16:creationId xmlns:a16="http://schemas.microsoft.com/office/drawing/2014/main" id="{00000000-0008-0000-0200-0000F708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96" name="Text Box 20">
          <a:extLst>
            <a:ext uri="{FF2B5EF4-FFF2-40B4-BE49-F238E27FC236}">
              <a16:creationId xmlns:a16="http://schemas.microsoft.com/office/drawing/2014/main" id="{00000000-0008-0000-0200-0000F8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97" name="Text Box 21">
          <a:extLst>
            <a:ext uri="{FF2B5EF4-FFF2-40B4-BE49-F238E27FC236}">
              <a16:creationId xmlns:a16="http://schemas.microsoft.com/office/drawing/2014/main" id="{00000000-0008-0000-0200-0000F9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98" name="Text Box 20">
          <a:extLst>
            <a:ext uri="{FF2B5EF4-FFF2-40B4-BE49-F238E27FC236}">
              <a16:creationId xmlns:a16="http://schemas.microsoft.com/office/drawing/2014/main" id="{00000000-0008-0000-0200-0000FA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299" name="Text Box 21">
          <a:extLst>
            <a:ext uri="{FF2B5EF4-FFF2-40B4-BE49-F238E27FC236}">
              <a16:creationId xmlns:a16="http://schemas.microsoft.com/office/drawing/2014/main" id="{00000000-0008-0000-0200-0000FB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0" name="Text Box 20">
          <a:extLst>
            <a:ext uri="{FF2B5EF4-FFF2-40B4-BE49-F238E27FC236}">
              <a16:creationId xmlns:a16="http://schemas.microsoft.com/office/drawing/2014/main" id="{00000000-0008-0000-0200-0000FC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1" name="Text Box 21">
          <a:extLst>
            <a:ext uri="{FF2B5EF4-FFF2-40B4-BE49-F238E27FC236}">
              <a16:creationId xmlns:a16="http://schemas.microsoft.com/office/drawing/2014/main" id="{00000000-0008-0000-0200-0000FD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2" name="Text Box 20">
          <a:extLst>
            <a:ext uri="{FF2B5EF4-FFF2-40B4-BE49-F238E27FC236}">
              <a16:creationId xmlns:a16="http://schemas.microsoft.com/office/drawing/2014/main" id="{00000000-0008-0000-0200-0000FE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3" name="Text Box 21">
          <a:extLst>
            <a:ext uri="{FF2B5EF4-FFF2-40B4-BE49-F238E27FC236}">
              <a16:creationId xmlns:a16="http://schemas.microsoft.com/office/drawing/2014/main" id="{00000000-0008-0000-0200-0000FF08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4" name="Text Box 20">
          <a:extLst>
            <a:ext uri="{FF2B5EF4-FFF2-40B4-BE49-F238E27FC236}">
              <a16:creationId xmlns:a16="http://schemas.microsoft.com/office/drawing/2014/main" id="{00000000-0008-0000-0200-000000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5" name="Text Box 21">
          <a:extLst>
            <a:ext uri="{FF2B5EF4-FFF2-40B4-BE49-F238E27FC236}">
              <a16:creationId xmlns:a16="http://schemas.microsoft.com/office/drawing/2014/main" id="{00000000-0008-0000-0200-000001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6" name="Text Box 20">
          <a:extLst>
            <a:ext uri="{FF2B5EF4-FFF2-40B4-BE49-F238E27FC236}">
              <a16:creationId xmlns:a16="http://schemas.microsoft.com/office/drawing/2014/main" id="{00000000-0008-0000-0200-000002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7" name="Text Box 21">
          <a:extLst>
            <a:ext uri="{FF2B5EF4-FFF2-40B4-BE49-F238E27FC236}">
              <a16:creationId xmlns:a16="http://schemas.microsoft.com/office/drawing/2014/main" id="{00000000-0008-0000-0200-000003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8" name="Text Box 20">
          <a:extLst>
            <a:ext uri="{FF2B5EF4-FFF2-40B4-BE49-F238E27FC236}">
              <a16:creationId xmlns:a16="http://schemas.microsoft.com/office/drawing/2014/main" id="{00000000-0008-0000-0200-000004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09" name="Text Box 21">
          <a:extLst>
            <a:ext uri="{FF2B5EF4-FFF2-40B4-BE49-F238E27FC236}">
              <a16:creationId xmlns:a16="http://schemas.microsoft.com/office/drawing/2014/main" id="{00000000-0008-0000-0200-000005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0" name="Text Box 20">
          <a:extLst>
            <a:ext uri="{FF2B5EF4-FFF2-40B4-BE49-F238E27FC236}">
              <a16:creationId xmlns:a16="http://schemas.microsoft.com/office/drawing/2014/main" id="{00000000-0008-0000-0200-000006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1" name="Text Box 21">
          <a:extLst>
            <a:ext uri="{FF2B5EF4-FFF2-40B4-BE49-F238E27FC236}">
              <a16:creationId xmlns:a16="http://schemas.microsoft.com/office/drawing/2014/main" id="{00000000-0008-0000-0200-000007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2" name="Text Box 20">
          <a:extLst>
            <a:ext uri="{FF2B5EF4-FFF2-40B4-BE49-F238E27FC236}">
              <a16:creationId xmlns:a16="http://schemas.microsoft.com/office/drawing/2014/main" id="{00000000-0008-0000-0200-000008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3" name="Text Box 21">
          <a:extLst>
            <a:ext uri="{FF2B5EF4-FFF2-40B4-BE49-F238E27FC236}">
              <a16:creationId xmlns:a16="http://schemas.microsoft.com/office/drawing/2014/main" id="{00000000-0008-0000-0200-000009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4" name="Text Box 20">
          <a:extLst>
            <a:ext uri="{FF2B5EF4-FFF2-40B4-BE49-F238E27FC236}">
              <a16:creationId xmlns:a16="http://schemas.microsoft.com/office/drawing/2014/main" id="{00000000-0008-0000-0200-00000A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5" name="Text Box 21">
          <a:extLst>
            <a:ext uri="{FF2B5EF4-FFF2-40B4-BE49-F238E27FC236}">
              <a16:creationId xmlns:a16="http://schemas.microsoft.com/office/drawing/2014/main" id="{00000000-0008-0000-0200-00000B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6" name="Text Box 20">
          <a:extLst>
            <a:ext uri="{FF2B5EF4-FFF2-40B4-BE49-F238E27FC236}">
              <a16:creationId xmlns:a16="http://schemas.microsoft.com/office/drawing/2014/main" id="{00000000-0008-0000-0200-00000C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7" name="Text Box 21">
          <a:extLst>
            <a:ext uri="{FF2B5EF4-FFF2-40B4-BE49-F238E27FC236}">
              <a16:creationId xmlns:a16="http://schemas.microsoft.com/office/drawing/2014/main" id="{00000000-0008-0000-0200-00000D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8" name="Text Box 20">
          <a:extLst>
            <a:ext uri="{FF2B5EF4-FFF2-40B4-BE49-F238E27FC236}">
              <a16:creationId xmlns:a16="http://schemas.microsoft.com/office/drawing/2014/main" id="{00000000-0008-0000-0200-00000E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19" name="Text Box 21">
          <a:extLst>
            <a:ext uri="{FF2B5EF4-FFF2-40B4-BE49-F238E27FC236}">
              <a16:creationId xmlns:a16="http://schemas.microsoft.com/office/drawing/2014/main" id="{00000000-0008-0000-0200-00000F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0" name="Text Box 20">
          <a:extLst>
            <a:ext uri="{FF2B5EF4-FFF2-40B4-BE49-F238E27FC236}">
              <a16:creationId xmlns:a16="http://schemas.microsoft.com/office/drawing/2014/main" id="{00000000-0008-0000-0200-000010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1" name="Text Box 21">
          <a:extLst>
            <a:ext uri="{FF2B5EF4-FFF2-40B4-BE49-F238E27FC236}">
              <a16:creationId xmlns:a16="http://schemas.microsoft.com/office/drawing/2014/main" id="{00000000-0008-0000-0200-000011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2" name="Text Box 20">
          <a:extLst>
            <a:ext uri="{FF2B5EF4-FFF2-40B4-BE49-F238E27FC236}">
              <a16:creationId xmlns:a16="http://schemas.microsoft.com/office/drawing/2014/main" id="{00000000-0008-0000-0200-000012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3" name="Text Box 21">
          <a:extLst>
            <a:ext uri="{FF2B5EF4-FFF2-40B4-BE49-F238E27FC236}">
              <a16:creationId xmlns:a16="http://schemas.microsoft.com/office/drawing/2014/main" id="{00000000-0008-0000-0200-000013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4" name="Text Box 20">
          <a:extLst>
            <a:ext uri="{FF2B5EF4-FFF2-40B4-BE49-F238E27FC236}">
              <a16:creationId xmlns:a16="http://schemas.microsoft.com/office/drawing/2014/main" id="{00000000-0008-0000-0200-000014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5" name="Text Box 21">
          <a:extLst>
            <a:ext uri="{FF2B5EF4-FFF2-40B4-BE49-F238E27FC236}">
              <a16:creationId xmlns:a16="http://schemas.microsoft.com/office/drawing/2014/main" id="{00000000-0008-0000-0200-000015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6" name="Text Box 20">
          <a:extLst>
            <a:ext uri="{FF2B5EF4-FFF2-40B4-BE49-F238E27FC236}">
              <a16:creationId xmlns:a16="http://schemas.microsoft.com/office/drawing/2014/main" id="{00000000-0008-0000-0200-000016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7" name="Text Box 21">
          <a:extLst>
            <a:ext uri="{FF2B5EF4-FFF2-40B4-BE49-F238E27FC236}">
              <a16:creationId xmlns:a16="http://schemas.microsoft.com/office/drawing/2014/main" id="{00000000-0008-0000-0200-000017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8" name="Text Box 20">
          <a:extLst>
            <a:ext uri="{FF2B5EF4-FFF2-40B4-BE49-F238E27FC236}">
              <a16:creationId xmlns:a16="http://schemas.microsoft.com/office/drawing/2014/main" id="{00000000-0008-0000-0200-000018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29" name="Text Box 21">
          <a:extLst>
            <a:ext uri="{FF2B5EF4-FFF2-40B4-BE49-F238E27FC236}">
              <a16:creationId xmlns:a16="http://schemas.microsoft.com/office/drawing/2014/main" id="{00000000-0008-0000-0200-000019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30" name="Text Box 20">
          <a:extLst>
            <a:ext uri="{FF2B5EF4-FFF2-40B4-BE49-F238E27FC236}">
              <a16:creationId xmlns:a16="http://schemas.microsoft.com/office/drawing/2014/main" id="{00000000-0008-0000-0200-00001A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31" name="Text Box 21">
          <a:extLst>
            <a:ext uri="{FF2B5EF4-FFF2-40B4-BE49-F238E27FC236}">
              <a16:creationId xmlns:a16="http://schemas.microsoft.com/office/drawing/2014/main" id="{00000000-0008-0000-0200-00001B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32" name="Text Box 20">
          <a:extLst>
            <a:ext uri="{FF2B5EF4-FFF2-40B4-BE49-F238E27FC236}">
              <a16:creationId xmlns:a16="http://schemas.microsoft.com/office/drawing/2014/main" id="{00000000-0008-0000-0200-00001C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33" name="Text Box 21">
          <a:extLst>
            <a:ext uri="{FF2B5EF4-FFF2-40B4-BE49-F238E27FC236}">
              <a16:creationId xmlns:a16="http://schemas.microsoft.com/office/drawing/2014/main" id="{00000000-0008-0000-0200-00001D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34" name="Text Box 20">
          <a:extLst>
            <a:ext uri="{FF2B5EF4-FFF2-40B4-BE49-F238E27FC236}">
              <a16:creationId xmlns:a16="http://schemas.microsoft.com/office/drawing/2014/main" id="{00000000-0008-0000-0200-00001E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35" name="Text Box 21">
          <a:extLst>
            <a:ext uri="{FF2B5EF4-FFF2-40B4-BE49-F238E27FC236}">
              <a16:creationId xmlns:a16="http://schemas.microsoft.com/office/drawing/2014/main" id="{00000000-0008-0000-0200-00001F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36" name="Text Box 20">
          <a:extLst>
            <a:ext uri="{FF2B5EF4-FFF2-40B4-BE49-F238E27FC236}">
              <a16:creationId xmlns:a16="http://schemas.microsoft.com/office/drawing/2014/main" id="{00000000-0008-0000-0200-000020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337" name="Text Box 21">
          <a:extLst>
            <a:ext uri="{FF2B5EF4-FFF2-40B4-BE49-F238E27FC236}">
              <a16:creationId xmlns:a16="http://schemas.microsoft.com/office/drawing/2014/main" id="{00000000-0008-0000-0200-000021090000}"/>
            </a:ext>
          </a:extLst>
        </xdr:cNvPr>
        <xdr:cNvSpPr txBox="1">
          <a:spLocks noChangeArrowheads="1"/>
        </xdr:cNvSpPr>
      </xdr:nvSpPr>
      <xdr:spPr bwMode="auto">
        <a:xfrm>
          <a:off x="1476375" y="452247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38" name="Text Box 5">
          <a:extLst>
            <a:ext uri="{FF2B5EF4-FFF2-40B4-BE49-F238E27FC236}">
              <a16:creationId xmlns:a16="http://schemas.microsoft.com/office/drawing/2014/main" id="{00000000-0008-0000-0200-000022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39" name="Text Box 6">
          <a:extLst>
            <a:ext uri="{FF2B5EF4-FFF2-40B4-BE49-F238E27FC236}">
              <a16:creationId xmlns:a16="http://schemas.microsoft.com/office/drawing/2014/main" id="{00000000-0008-0000-0200-000023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0" name="Text Box 7">
          <a:extLst>
            <a:ext uri="{FF2B5EF4-FFF2-40B4-BE49-F238E27FC236}">
              <a16:creationId xmlns:a16="http://schemas.microsoft.com/office/drawing/2014/main" id="{00000000-0008-0000-0200-000024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1" name="Text Box 8">
          <a:extLst>
            <a:ext uri="{FF2B5EF4-FFF2-40B4-BE49-F238E27FC236}">
              <a16:creationId xmlns:a16="http://schemas.microsoft.com/office/drawing/2014/main" id="{00000000-0008-0000-0200-000025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2" name="Text Box 10">
          <a:extLst>
            <a:ext uri="{FF2B5EF4-FFF2-40B4-BE49-F238E27FC236}">
              <a16:creationId xmlns:a16="http://schemas.microsoft.com/office/drawing/2014/main" id="{00000000-0008-0000-0200-000026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3" name="Text Box 11">
          <a:extLst>
            <a:ext uri="{FF2B5EF4-FFF2-40B4-BE49-F238E27FC236}">
              <a16:creationId xmlns:a16="http://schemas.microsoft.com/office/drawing/2014/main" id="{00000000-0008-0000-0200-000027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4" name="Text Box 12">
          <a:extLst>
            <a:ext uri="{FF2B5EF4-FFF2-40B4-BE49-F238E27FC236}">
              <a16:creationId xmlns:a16="http://schemas.microsoft.com/office/drawing/2014/main" id="{00000000-0008-0000-0200-000028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5" name="Text Box 13">
          <a:extLst>
            <a:ext uri="{FF2B5EF4-FFF2-40B4-BE49-F238E27FC236}">
              <a16:creationId xmlns:a16="http://schemas.microsoft.com/office/drawing/2014/main" id="{00000000-0008-0000-0200-000029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6" name="Text Box 5">
          <a:extLst>
            <a:ext uri="{FF2B5EF4-FFF2-40B4-BE49-F238E27FC236}">
              <a16:creationId xmlns:a16="http://schemas.microsoft.com/office/drawing/2014/main" id="{00000000-0008-0000-0200-00002A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7" name="Text Box 6">
          <a:extLst>
            <a:ext uri="{FF2B5EF4-FFF2-40B4-BE49-F238E27FC236}">
              <a16:creationId xmlns:a16="http://schemas.microsoft.com/office/drawing/2014/main" id="{00000000-0008-0000-0200-00002B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8" name="Text Box 7">
          <a:extLst>
            <a:ext uri="{FF2B5EF4-FFF2-40B4-BE49-F238E27FC236}">
              <a16:creationId xmlns:a16="http://schemas.microsoft.com/office/drawing/2014/main" id="{00000000-0008-0000-0200-00002C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49" name="Text Box 8">
          <a:extLst>
            <a:ext uri="{FF2B5EF4-FFF2-40B4-BE49-F238E27FC236}">
              <a16:creationId xmlns:a16="http://schemas.microsoft.com/office/drawing/2014/main" id="{00000000-0008-0000-0200-00002D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0" name="Text Box 5">
          <a:extLst>
            <a:ext uri="{FF2B5EF4-FFF2-40B4-BE49-F238E27FC236}">
              <a16:creationId xmlns:a16="http://schemas.microsoft.com/office/drawing/2014/main" id="{00000000-0008-0000-0200-00002E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1" name="Text Box 6">
          <a:extLst>
            <a:ext uri="{FF2B5EF4-FFF2-40B4-BE49-F238E27FC236}">
              <a16:creationId xmlns:a16="http://schemas.microsoft.com/office/drawing/2014/main" id="{00000000-0008-0000-0200-00002F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2" name="Text Box 7">
          <a:extLst>
            <a:ext uri="{FF2B5EF4-FFF2-40B4-BE49-F238E27FC236}">
              <a16:creationId xmlns:a16="http://schemas.microsoft.com/office/drawing/2014/main" id="{00000000-0008-0000-0200-000030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3" name="Text Box 8">
          <a:extLst>
            <a:ext uri="{FF2B5EF4-FFF2-40B4-BE49-F238E27FC236}">
              <a16:creationId xmlns:a16="http://schemas.microsoft.com/office/drawing/2014/main" id="{00000000-0008-0000-0200-000031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4" name="Text Box 5">
          <a:extLst>
            <a:ext uri="{FF2B5EF4-FFF2-40B4-BE49-F238E27FC236}">
              <a16:creationId xmlns:a16="http://schemas.microsoft.com/office/drawing/2014/main" id="{00000000-0008-0000-0200-000032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5" name="Text Box 6">
          <a:extLst>
            <a:ext uri="{FF2B5EF4-FFF2-40B4-BE49-F238E27FC236}">
              <a16:creationId xmlns:a16="http://schemas.microsoft.com/office/drawing/2014/main" id="{00000000-0008-0000-0200-000033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6" name="Text Box 7">
          <a:extLst>
            <a:ext uri="{FF2B5EF4-FFF2-40B4-BE49-F238E27FC236}">
              <a16:creationId xmlns:a16="http://schemas.microsoft.com/office/drawing/2014/main" id="{00000000-0008-0000-0200-000034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7" name="Text Box 8">
          <a:extLst>
            <a:ext uri="{FF2B5EF4-FFF2-40B4-BE49-F238E27FC236}">
              <a16:creationId xmlns:a16="http://schemas.microsoft.com/office/drawing/2014/main" id="{00000000-0008-0000-0200-000035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8" name="Text Box 10">
          <a:extLst>
            <a:ext uri="{FF2B5EF4-FFF2-40B4-BE49-F238E27FC236}">
              <a16:creationId xmlns:a16="http://schemas.microsoft.com/office/drawing/2014/main" id="{00000000-0008-0000-0200-000036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59" name="Text Box 11">
          <a:extLst>
            <a:ext uri="{FF2B5EF4-FFF2-40B4-BE49-F238E27FC236}">
              <a16:creationId xmlns:a16="http://schemas.microsoft.com/office/drawing/2014/main" id="{00000000-0008-0000-0200-000037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0" name="Text Box 12">
          <a:extLst>
            <a:ext uri="{FF2B5EF4-FFF2-40B4-BE49-F238E27FC236}">
              <a16:creationId xmlns:a16="http://schemas.microsoft.com/office/drawing/2014/main" id="{00000000-0008-0000-0200-000038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1" name="Text Box 13">
          <a:extLst>
            <a:ext uri="{FF2B5EF4-FFF2-40B4-BE49-F238E27FC236}">
              <a16:creationId xmlns:a16="http://schemas.microsoft.com/office/drawing/2014/main" id="{00000000-0008-0000-0200-000039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2" name="Text Box 5">
          <a:extLst>
            <a:ext uri="{FF2B5EF4-FFF2-40B4-BE49-F238E27FC236}">
              <a16:creationId xmlns:a16="http://schemas.microsoft.com/office/drawing/2014/main" id="{00000000-0008-0000-0200-00003A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3" name="Text Box 6">
          <a:extLst>
            <a:ext uri="{FF2B5EF4-FFF2-40B4-BE49-F238E27FC236}">
              <a16:creationId xmlns:a16="http://schemas.microsoft.com/office/drawing/2014/main" id="{00000000-0008-0000-0200-00003B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4" name="Text Box 7">
          <a:extLst>
            <a:ext uri="{FF2B5EF4-FFF2-40B4-BE49-F238E27FC236}">
              <a16:creationId xmlns:a16="http://schemas.microsoft.com/office/drawing/2014/main" id="{00000000-0008-0000-0200-00003C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5" name="Text Box 8">
          <a:extLst>
            <a:ext uri="{FF2B5EF4-FFF2-40B4-BE49-F238E27FC236}">
              <a16:creationId xmlns:a16="http://schemas.microsoft.com/office/drawing/2014/main" id="{00000000-0008-0000-0200-00003D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6" name="Text Box 5">
          <a:extLst>
            <a:ext uri="{FF2B5EF4-FFF2-40B4-BE49-F238E27FC236}">
              <a16:creationId xmlns:a16="http://schemas.microsoft.com/office/drawing/2014/main" id="{00000000-0008-0000-0200-00003E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7" name="Text Box 6">
          <a:extLst>
            <a:ext uri="{FF2B5EF4-FFF2-40B4-BE49-F238E27FC236}">
              <a16:creationId xmlns:a16="http://schemas.microsoft.com/office/drawing/2014/main" id="{00000000-0008-0000-0200-00003F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8" name="Text Box 7">
          <a:extLst>
            <a:ext uri="{FF2B5EF4-FFF2-40B4-BE49-F238E27FC236}">
              <a16:creationId xmlns:a16="http://schemas.microsoft.com/office/drawing/2014/main" id="{00000000-0008-0000-0200-000040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369" name="Text Box 8">
          <a:extLst>
            <a:ext uri="{FF2B5EF4-FFF2-40B4-BE49-F238E27FC236}">
              <a16:creationId xmlns:a16="http://schemas.microsoft.com/office/drawing/2014/main" id="{00000000-0008-0000-0200-000041090000}"/>
            </a:ext>
          </a:extLst>
        </xdr:cNvPr>
        <xdr:cNvSpPr txBox="1">
          <a:spLocks noChangeArrowheads="1"/>
        </xdr:cNvSpPr>
      </xdr:nvSpPr>
      <xdr:spPr bwMode="auto">
        <a:xfrm>
          <a:off x="3648075" y="452247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0" name="Text Box 20">
          <a:extLst>
            <a:ext uri="{FF2B5EF4-FFF2-40B4-BE49-F238E27FC236}">
              <a16:creationId xmlns:a16="http://schemas.microsoft.com/office/drawing/2014/main" id="{00000000-0008-0000-0200-00004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1" name="Text Box 21">
          <a:extLst>
            <a:ext uri="{FF2B5EF4-FFF2-40B4-BE49-F238E27FC236}">
              <a16:creationId xmlns:a16="http://schemas.microsoft.com/office/drawing/2014/main" id="{00000000-0008-0000-0200-00004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2" name="Text Box 20">
          <a:extLst>
            <a:ext uri="{FF2B5EF4-FFF2-40B4-BE49-F238E27FC236}">
              <a16:creationId xmlns:a16="http://schemas.microsoft.com/office/drawing/2014/main" id="{00000000-0008-0000-0200-00004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3" name="Text Box 21">
          <a:extLst>
            <a:ext uri="{FF2B5EF4-FFF2-40B4-BE49-F238E27FC236}">
              <a16:creationId xmlns:a16="http://schemas.microsoft.com/office/drawing/2014/main" id="{00000000-0008-0000-0200-00004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4" name="Text Box 20">
          <a:extLst>
            <a:ext uri="{FF2B5EF4-FFF2-40B4-BE49-F238E27FC236}">
              <a16:creationId xmlns:a16="http://schemas.microsoft.com/office/drawing/2014/main" id="{00000000-0008-0000-0200-000046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5" name="Text Box 21">
          <a:extLst>
            <a:ext uri="{FF2B5EF4-FFF2-40B4-BE49-F238E27FC236}">
              <a16:creationId xmlns:a16="http://schemas.microsoft.com/office/drawing/2014/main" id="{00000000-0008-0000-0200-000047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6" name="Text Box 20">
          <a:extLst>
            <a:ext uri="{FF2B5EF4-FFF2-40B4-BE49-F238E27FC236}">
              <a16:creationId xmlns:a16="http://schemas.microsoft.com/office/drawing/2014/main" id="{00000000-0008-0000-0200-000048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7" name="Text Box 21">
          <a:extLst>
            <a:ext uri="{FF2B5EF4-FFF2-40B4-BE49-F238E27FC236}">
              <a16:creationId xmlns:a16="http://schemas.microsoft.com/office/drawing/2014/main" id="{00000000-0008-0000-0200-000049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8" name="Text Box 20">
          <a:extLst>
            <a:ext uri="{FF2B5EF4-FFF2-40B4-BE49-F238E27FC236}">
              <a16:creationId xmlns:a16="http://schemas.microsoft.com/office/drawing/2014/main" id="{00000000-0008-0000-0200-00004A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79" name="Text Box 21">
          <a:extLst>
            <a:ext uri="{FF2B5EF4-FFF2-40B4-BE49-F238E27FC236}">
              <a16:creationId xmlns:a16="http://schemas.microsoft.com/office/drawing/2014/main" id="{00000000-0008-0000-0200-00004B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0" name="Text Box 20">
          <a:extLst>
            <a:ext uri="{FF2B5EF4-FFF2-40B4-BE49-F238E27FC236}">
              <a16:creationId xmlns:a16="http://schemas.microsoft.com/office/drawing/2014/main" id="{00000000-0008-0000-0200-00004C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1" name="Text Box 21">
          <a:extLst>
            <a:ext uri="{FF2B5EF4-FFF2-40B4-BE49-F238E27FC236}">
              <a16:creationId xmlns:a16="http://schemas.microsoft.com/office/drawing/2014/main" id="{00000000-0008-0000-0200-00004D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2" name="Text Box 20">
          <a:extLst>
            <a:ext uri="{FF2B5EF4-FFF2-40B4-BE49-F238E27FC236}">
              <a16:creationId xmlns:a16="http://schemas.microsoft.com/office/drawing/2014/main" id="{00000000-0008-0000-0200-00004E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3" name="Text Box 21">
          <a:extLst>
            <a:ext uri="{FF2B5EF4-FFF2-40B4-BE49-F238E27FC236}">
              <a16:creationId xmlns:a16="http://schemas.microsoft.com/office/drawing/2014/main" id="{00000000-0008-0000-0200-00004F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4" name="Text Box 20">
          <a:extLst>
            <a:ext uri="{FF2B5EF4-FFF2-40B4-BE49-F238E27FC236}">
              <a16:creationId xmlns:a16="http://schemas.microsoft.com/office/drawing/2014/main" id="{00000000-0008-0000-0200-000050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5" name="Text Box 21">
          <a:extLst>
            <a:ext uri="{FF2B5EF4-FFF2-40B4-BE49-F238E27FC236}">
              <a16:creationId xmlns:a16="http://schemas.microsoft.com/office/drawing/2014/main" id="{00000000-0008-0000-0200-000051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6" name="Text Box 20">
          <a:extLst>
            <a:ext uri="{FF2B5EF4-FFF2-40B4-BE49-F238E27FC236}">
              <a16:creationId xmlns:a16="http://schemas.microsoft.com/office/drawing/2014/main" id="{00000000-0008-0000-0200-00005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7" name="Text Box 21">
          <a:extLst>
            <a:ext uri="{FF2B5EF4-FFF2-40B4-BE49-F238E27FC236}">
              <a16:creationId xmlns:a16="http://schemas.microsoft.com/office/drawing/2014/main" id="{00000000-0008-0000-0200-00005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8" name="Text Box 20">
          <a:extLst>
            <a:ext uri="{FF2B5EF4-FFF2-40B4-BE49-F238E27FC236}">
              <a16:creationId xmlns:a16="http://schemas.microsoft.com/office/drawing/2014/main" id="{00000000-0008-0000-0200-00005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89" name="Text Box 21">
          <a:extLst>
            <a:ext uri="{FF2B5EF4-FFF2-40B4-BE49-F238E27FC236}">
              <a16:creationId xmlns:a16="http://schemas.microsoft.com/office/drawing/2014/main" id="{00000000-0008-0000-0200-00005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0" name="Text Box 20">
          <a:extLst>
            <a:ext uri="{FF2B5EF4-FFF2-40B4-BE49-F238E27FC236}">
              <a16:creationId xmlns:a16="http://schemas.microsoft.com/office/drawing/2014/main" id="{00000000-0008-0000-0200-000056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1" name="Text Box 21">
          <a:extLst>
            <a:ext uri="{FF2B5EF4-FFF2-40B4-BE49-F238E27FC236}">
              <a16:creationId xmlns:a16="http://schemas.microsoft.com/office/drawing/2014/main" id="{00000000-0008-0000-0200-000057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2" name="Text Box 20">
          <a:extLst>
            <a:ext uri="{FF2B5EF4-FFF2-40B4-BE49-F238E27FC236}">
              <a16:creationId xmlns:a16="http://schemas.microsoft.com/office/drawing/2014/main" id="{00000000-0008-0000-0200-000058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3" name="Text Box 21">
          <a:extLst>
            <a:ext uri="{FF2B5EF4-FFF2-40B4-BE49-F238E27FC236}">
              <a16:creationId xmlns:a16="http://schemas.microsoft.com/office/drawing/2014/main" id="{00000000-0008-0000-0200-000059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4" name="Text Box 20">
          <a:extLst>
            <a:ext uri="{FF2B5EF4-FFF2-40B4-BE49-F238E27FC236}">
              <a16:creationId xmlns:a16="http://schemas.microsoft.com/office/drawing/2014/main" id="{00000000-0008-0000-0200-00005A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5" name="Text Box 21">
          <a:extLst>
            <a:ext uri="{FF2B5EF4-FFF2-40B4-BE49-F238E27FC236}">
              <a16:creationId xmlns:a16="http://schemas.microsoft.com/office/drawing/2014/main" id="{00000000-0008-0000-0200-00005B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6" name="Text Box 20">
          <a:extLst>
            <a:ext uri="{FF2B5EF4-FFF2-40B4-BE49-F238E27FC236}">
              <a16:creationId xmlns:a16="http://schemas.microsoft.com/office/drawing/2014/main" id="{00000000-0008-0000-0200-00005C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7" name="Text Box 21">
          <a:extLst>
            <a:ext uri="{FF2B5EF4-FFF2-40B4-BE49-F238E27FC236}">
              <a16:creationId xmlns:a16="http://schemas.microsoft.com/office/drawing/2014/main" id="{00000000-0008-0000-0200-00005D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8" name="Text Box 20">
          <a:extLst>
            <a:ext uri="{FF2B5EF4-FFF2-40B4-BE49-F238E27FC236}">
              <a16:creationId xmlns:a16="http://schemas.microsoft.com/office/drawing/2014/main" id="{00000000-0008-0000-0200-00005E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399" name="Text Box 21">
          <a:extLst>
            <a:ext uri="{FF2B5EF4-FFF2-40B4-BE49-F238E27FC236}">
              <a16:creationId xmlns:a16="http://schemas.microsoft.com/office/drawing/2014/main" id="{00000000-0008-0000-0200-00005F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0" name="Text Box 20">
          <a:extLst>
            <a:ext uri="{FF2B5EF4-FFF2-40B4-BE49-F238E27FC236}">
              <a16:creationId xmlns:a16="http://schemas.microsoft.com/office/drawing/2014/main" id="{00000000-0008-0000-0200-000060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1" name="Text Box 21">
          <a:extLst>
            <a:ext uri="{FF2B5EF4-FFF2-40B4-BE49-F238E27FC236}">
              <a16:creationId xmlns:a16="http://schemas.microsoft.com/office/drawing/2014/main" id="{00000000-0008-0000-0200-000061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2" name="Text Box 20">
          <a:extLst>
            <a:ext uri="{FF2B5EF4-FFF2-40B4-BE49-F238E27FC236}">
              <a16:creationId xmlns:a16="http://schemas.microsoft.com/office/drawing/2014/main" id="{00000000-0008-0000-0200-00006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3" name="Text Box 21">
          <a:extLst>
            <a:ext uri="{FF2B5EF4-FFF2-40B4-BE49-F238E27FC236}">
              <a16:creationId xmlns:a16="http://schemas.microsoft.com/office/drawing/2014/main" id="{00000000-0008-0000-0200-00006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4" name="Text Box 20">
          <a:extLst>
            <a:ext uri="{FF2B5EF4-FFF2-40B4-BE49-F238E27FC236}">
              <a16:creationId xmlns:a16="http://schemas.microsoft.com/office/drawing/2014/main" id="{00000000-0008-0000-0200-00006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5" name="Text Box 21">
          <a:extLst>
            <a:ext uri="{FF2B5EF4-FFF2-40B4-BE49-F238E27FC236}">
              <a16:creationId xmlns:a16="http://schemas.microsoft.com/office/drawing/2014/main" id="{00000000-0008-0000-0200-00006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6" name="Text Box 20">
          <a:extLst>
            <a:ext uri="{FF2B5EF4-FFF2-40B4-BE49-F238E27FC236}">
              <a16:creationId xmlns:a16="http://schemas.microsoft.com/office/drawing/2014/main" id="{00000000-0008-0000-0200-000066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7" name="Text Box 21">
          <a:extLst>
            <a:ext uri="{FF2B5EF4-FFF2-40B4-BE49-F238E27FC236}">
              <a16:creationId xmlns:a16="http://schemas.microsoft.com/office/drawing/2014/main" id="{00000000-0008-0000-0200-000067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8" name="Text Box 20">
          <a:extLst>
            <a:ext uri="{FF2B5EF4-FFF2-40B4-BE49-F238E27FC236}">
              <a16:creationId xmlns:a16="http://schemas.microsoft.com/office/drawing/2014/main" id="{00000000-0008-0000-0200-000068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09" name="Text Box 21">
          <a:extLst>
            <a:ext uri="{FF2B5EF4-FFF2-40B4-BE49-F238E27FC236}">
              <a16:creationId xmlns:a16="http://schemas.microsoft.com/office/drawing/2014/main" id="{00000000-0008-0000-0200-000069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10" name="Text Box 20">
          <a:extLst>
            <a:ext uri="{FF2B5EF4-FFF2-40B4-BE49-F238E27FC236}">
              <a16:creationId xmlns:a16="http://schemas.microsoft.com/office/drawing/2014/main" id="{00000000-0008-0000-0200-00006A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11" name="Text Box 21">
          <a:extLst>
            <a:ext uri="{FF2B5EF4-FFF2-40B4-BE49-F238E27FC236}">
              <a16:creationId xmlns:a16="http://schemas.microsoft.com/office/drawing/2014/main" id="{00000000-0008-0000-0200-00006B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12" name="Text Box 5">
          <a:extLst>
            <a:ext uri="{FF2B5EF4-FFF2-40B4-BE49-F238E27FC236}">
              <a16:creationId xmlns:a16="http://schemas.microsoft.com/office/drawing/2014/main" id="{00000000-0008-0000-0200-00006C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13" name="Text Box 6">
          <a:extLst>
            <a:ext uri="{FF2B5EF4-FFF2-40B4-BE49-F238E27FC236}">
              <a16:creationId xmlns:a16="http://schemas.microsoft.com/office/drawing/2014/main" id="{00000000-0008-0000-0200-00006D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14" name="Text Box 7">
          <a:extLst>
            <a:ext uri="{FF2B5EF4-FFF2-40B4-BE49-F238E27FC236}">
              <a16:creationId xmlns:a16="http://schemas.microsoft.com/office/drawing/2014/main" id="{00000000-0008-0000-0200-00006E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15" name="Text Box 8">
          <a:extLst>
            <a:ext uri="{FF2B5EF4-FFF2-40B4-BE49-F238E27FC236}">
              <a16:creationId xmlns:a16="http://schemas.microsoft.com/office/drawing/2014/main" id="{00000000-0008-0000-0200-00006F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16" name="Text Box 10">
          <a:extLst>
            <a:ext uri="{FF2B5EF4-FFF2-40B4-BE49-F238E27FC236}">
              <a16:creationId xmlns:a16="http://schemas.microsoft.com/office/drawing/2014/main" id="{00000000-0008-0000-0200-000070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17" name="Text Box 11">
          <a:extLst>
            <a:ext uri="{FF2B5EF4-FFF2-40B4-BE49-F238E27FC236}">
              <a16:creationId xmlns:a16="http://schemas.microsoft.com/office/drawing/2014/main" id="{00000000-0008-0000-0200-000071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18" name="Text Box 12">
          <a:extLst>
            <a:ext uri="{FF2B5EF4-FFF2-40B4-BE49-F238E27FC236}">
              <a16:creationId xmlns:a16="http://schemas.microsoft.com/office/drawing/2014/main" id="{00000000-0008-0000-0200-00007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19" name="Text Box 13">
          <a:extLst>
            <a:ext uri="{FF2B5EF4-FFF2-40B4-BE49-F238E27FC236}">
              <a16:creationId xmlns:a16="http://schemas.microsoft.com/office/drawing/2014/main" id="{00000000-0008-0000-0200-00007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0" name="Text Box 5">
          <a:extLst>
            <a:ext uri="{FF2B5EF4-FFF2-40B4-BE49-F238E27FC236}">
              <a16:creationId xmlns:a16="http://schemas.microsoft.com/office/drawing/2014/main" id="{00000000-0008-0000-0200-00007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1" name="Text Box 6">
          <a:extLst>
            <a:ext uri="{FF2B5EF4-FFF2-40B4-BE49-F238E27FC236}">
              <a16:creationId xmlns:a16="http://schemas.microsoft.com/office/drawing/2014/main" id="{00000000-0008-0000-0200-00007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2" name="Text Box 7">
          <a:extLst>
            <a:ext uri="{FF2B5EF4-FFF2-40B4-BE49-F238E27FC236}">
              <a16:creationId xmlns:a16="http://schemas.microsoft.com/office/drawing/2014/main" id="{00000000-0008-0000-0200-000076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3" name="Text Box 8">
          <a:extLst>
            <a:ext uri="{FF2B5EF4-FFF2-40B4-BE49-F238E27FC236}">
              <a16:creationId xmlns:a16="http://schemas.microsoft.com/office/drawing/2014/main" id="{00000000-0008-0000-0200-000077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4" name="Text Box 5">
          <a:extLst>
            <a:ext uri="{FF2B5EF4-FFF2-40B4-BE49-F238E27FC236}">
              <a16:creationId xmlns:a16="http://schemas.microsoft.com/office/drawing/2014/main" id="{00000000-0008-0000-0200-000078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5" name="Text Box 6">
          <a:extLst>
            <a:ext uri="{FF2B5EF4-FFF2-40B4-BE49-F238E27FC236}">
              <a16:creationId xmlns:a16="http://schemas.microsoft.com/office/drawing/2014/main" id="{00000000-0008-0000-0200-000079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6" name="Text Box 7">
          <a:extLst>
            <a:ext uri="{FF2B5EF4-FFF2-40B4-BE49-F238E27FC236}">
              <a16:creationId xmlns:a16="http://schemas.microsoft.com/office/drawing/2014/main" id="{00000000-0008-0000-0200-00007A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7" name="Text Box 8">
          <a:extLst>
            <a:ext uri="{FF2B5EF4-FFF2-40B4-BE49-F238E27FC236}">
              <a16:creationId xmlns:a16="http://schemas.microsoft.com/office/drawing/2014/main" id="{00000000-0008-0000-0200-00007B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8" name="Text Box 5">
          <a:extLst>
            <a:ext uri="{FF2B5EF4-FFF2-40B4-BE49-F238E27FC236}">
              <a16:creationId xmlns:a16="http://schemas.microsoft.com/office/drawing/2014/main" id="{00000000-0008-0000-0200-00007C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29" name="Text Box 6">
          <a:extLst>
            <a:ext uri="{FF2B5EF4-FFF2-40B4-BE49-F238E27FC236}">
              <a16:creationId xmlns:a16="http://schemas.microsoft.com/office/drawing/2014/main" id="{00000000-0008-0000-0200-00007D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0" name="Text Box 7">
          <a:extLst>
            <a:ext uri="{FF2B5EF4-FFF2-40B4-BE49-F238E27FC236}">
              <a16:creationId xmlns:a16="http://schemas.microsoft.com/office/drawing/2014/main" id="{00000000-0008-0000-0200-00007E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1" name="Text Box 8">
          <a:extLst>
            <a:ext uri="{FF2B5EF4-FFF2-40B4-BE49-F238E27FC236}">
              <a16:creationId xmlns:a16="http://schemas.microsoft.com/office/drawing/2014/main" id="{00000000-0008-0000-0200-00007F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2" name="Text Box 10">
          <a:extLst>
            <a:ext uri="{FF2B5EF4-FFF2-40B4-BE49-F238E27FC236}">
              <a16:creationId xmlns:a16="http://schemas.microsoft.com/office/drawing/2014/main" id="{00000000-0008-0000-0200-000080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3" name="Text Box 11">
          <a:extLst>
            <a:ext uri="{FF2B5EF4-FFF2-40B4-BE49-F238E27FC236}">
              <a16:creationId xmlns:a16="http://schemas.microsoft.com/office/drawing/2014/main" id="{00000000-0008-0000-0200-000081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4" name="Text Box 12">
          <a:extLst>
            <a:ext uri="{FF2B5EF4-FFF2-40B4-BE49-F238E27FC236}">
              <a16:creationId xmlns:a16="http://schemas.microsoft.com/office/drawing/2014/main" id="{00000000-0008-0000-0200-00008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5" name="Text Box 13">
          <a:extLst>
            <a:ext uri="{FF2B5EF4-FFF2-40B4-BE49-F238E27FC236}">
              <a16:creationId xmlns:a16="http://schemas.microsoft.com/office/drawing/2014/main" id="{00000000-0008-0000-0200-00008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6" name="Text Box 5">
          <a:extLst>
            <a:ext uri="{FF2B5EF4-FFF2-40B4-BE49-F238E27FC236}">
              <a16:creationId xmlns:a16="http://schemas.microsoft.com/office/drawing/2014/main" id="{00000000-0008-0000-0200-00008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7" name="Text Box 6">
          <a:extLst>
            <a:ext uri="{FF2B5EF4-FFF2-40B4-BE49-F238E27FC236}">
              <a16:creationId xmlns:a16="http://schemas.microsoft.com/office/drawing/2014/main" id="{00000000-0008-0000-0200-00008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8" name="Text Box 7">
          <a:extLst>
            <a:ext uri="{FF2B5EF4-FFF2-40B4-BE49-F238E27FC236}">
              <a16:creationId xmlns:a16="http://schemas.microsoft.com/office/drawing/2014/main" id="{00000000-0008-0000-0200-000086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39" name="Text Box 8">
          <a:extLst>
            <a:ext uri="{FF2B5EF4-FFF2-40B4-BE49-F238E27FC236}">
              <a16:creationId xmlns:a16="http://schemas.microsoft.com/office/drawing/2014/main" id="{00000000-0008-0000-0200-000087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40" name="Text Box 5">
          <a:extLst>
            <a:ext uri="{FF2B5EF4-FFF2-40B4-BE49-F238E27FC236}">
              <a16:creationId xmlns:a16="http://schemas.microsoft.com/office/drawing/2014/main" id="{00000000-0008-0000-0200-000088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41" name="Text Box 6">
          <a:extLst>
            <a:ext uri="{FF2B5EF4-FFF2-40B4-BE49-F238E27FC236}">
              <a16:creationId xmlns:a16="http://schemas.microsoft.com/office/drawing/2014/main" id="{00000000-0008-0000-0200-000089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42" name="Text Box 7">
          <a:extLst>
            <a:ext uri="{FF2B5EF4-FFF2-40B4-BE49-F238E27FC236}">
              <a16:creationId xmlns:a16="http://schemas.microsoft.com/office/drawing/2014/main" id="{00000000-0008-0000-0200-00008A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43" name="Text Box 8">
          <a:extLst>
            <a:ext uri="{FF2B5EF4-FFF2-40B4-BE49-F238E27FC236}">
              <a16:creationId xmlns:a16="http://schemas.microsoft.com/office/drawing/2014/main" id="{00000000-0008-0000-0200-00008B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44" name="Text Box 20">
          <a:extLst>
            <a:ext uri="{FF2B5EF4-FFF2-40B4-BE49-F238E27FC236}">
              <a16:creationId xmlns:a16="http://schemas.microsoft.com/office/drawing/2014/main" id="{00000000-0008-0000-0200-00008C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45" name="Text Box 21">
          <a:extLst>
            <a:ext uri="{FF2B5EF4-FFF2-40B4-BE49-F238E27FC236}">
              <a16:creationId xmlns:a16="http://schemas.microsoft.com/office/drawing/2014/main" id="{00000000-0008-0000-0200-00008D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46" name="Text Box 20">
          <a:extLst>
            <a:ext uri="{FF2B5EF4-FFF2-40B4-BE49-F238E27FC236}">
              <a16:creationId xmlns:a16="http://schemas.microsoft.com/office/drawing/2014/main" id="{00000000-0008-0000-0200-00008E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47" name="Text Box 21">
          <a:extLst>
            <a:ext uri="{FF2B5EF4-FFF2-40B4-BE49-F238E27FC236}">
              <a16:creationId xmlns:a16="http://schemas.microsoft.com/office/drawing/2014/main" id="{00000000-0008-0000-0200-00008F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48" name="Text Box 20">
          <a:extLst>
            <a:ext uri="{FF2B5EF4-FFF2-40B4-BE49-F238E27FC236}">
              <a16:creationId xmlns:a16="http://schemas.microsoft.com/office/drawing/2014/main" id="{00000000-0008-0000-0200-000090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49" name="Text Box 21">
          <a:extLst>
            <a:ext uri="{FF2B5EF4-FFF2-40B4-BE49-F238E27FC236}">
              <a16:creationId xmlns:a16="http://schemas.microsoft.com/office/drawing/2014/main" id="{00000000-0008-0000-0200-000091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0" name="Text Box 20">
          <a:extLst>
            <a:ext uri="{FF2B5EF4-FFF2-40B4-BE49-F238E27FC236}">
              <a16:creationId xmlns:a16="http://schemas.microsoft.com/office/drawing/2014/main" id="{00000000-0008-0000-0200-00009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1" name="Text Box 21">
          <a:extLst>
            <a:ext uri="{FF2B5EF4-FFF2-40B4-BE49-F238E27FC236}">
              <a16:creationId xmlns:a16="http://schemas.microsoft.com/office/drawing/2014/main" id="{00000000-0008-0000-0200-00009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2" name="Text Box 20">
          <a:extLst>
            <a:ext uri="{FF2B5EF4-FFF2-40B4-BE49-F238E27FC236}">
              <a16:creationId xmlns:a16="http://schemas.microsoft.com/office/drawing/2014/main" id="{00000000-0008-0000-0200-00009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3" name="Text Box 21">
          <a:extLst>
            <a:ext uri="{FF2B5EF4-FFF2-40B4-BE49-F238E27FC236}">
              <a16:creationId xmlns:a16="http://schemas.microsoft.com/office/drawing/2014/main" id="{00000000-0008-0000-0200-00009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4" name="Text Box 20">
          <a:extLst>
            <a:ext uri="{FF2B5EF4-FFF2-40B4-BE49-F238E27FC236}">
              <a16:creationId xmlns:a16="http://schemas.microsoft.com/office/drawing/2014/main" id="{00000000-0008-0000-0200-000096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5" name="Text Box 21">
          <a:extLst>
            <a:ext uri="{FF2B5EF4-FFF2-40B4-BE49-F238E27FC236}">
              <a16:creationId xmlns:a16="http://schemas.microsoft.com/office/drawing/2014/main" id="{00000000-0008-0000-0200-000097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6" name="Text Box 20">
          <a:extLst>
            <a:ext uri="{FF2B5EF4-FFF2-40B4-BE49-F238E27FC236}">
              <a16:creationId xmlns:a16="http://schemas.microsoft.com/office/drawing/2014/main" id="{00000000-0008-0000-0200-000098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7" name="Text Box 21">
          <a:extLst>
            <a:ext uri="{FF2B5EF4-FFF2-40B4-BE49-F238E27FC236}">
              <a16:creationId xmlns:a16="http://schemas.microsoft.com/office/drawing/2014/main" id="{00000000-0008-0000-0200-000099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8" name="Text Box 20">
          <a:extLst>
            <a:ext uri="{FF2B5EF4-FFF2-40B4-BE49-F238E27FC236}">
              <a16:creationId xmlns:a16="http://schemas.microsoft.com/office/drawing/2014/main" id="{00000000-0008-0000-0200-00009A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59" name="Text Box 21">
          <a:extLst>
            <a:ext uri="{FF2B5EF4-FFF2-40B4-BE49-F238E27FC236}">
              <a16:creationId xmlns:a16="http://schemas.microsoft.com/office/drawing/2014/main" id="{00000000-0008-0000-0200-00009B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0" name="Text Box 20">
          <a:extLst>
            <a:ext uri="{FF2B5EF4-FFF2-40B4-BE49-F238E27FC236}">
              <a16:creationId xmlns:a16="http://schemas.microsoft.com/office/drawing/2014/main" id="{00000000-0008-0000-0200-00009C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1" name="Text Box 21">
          <a:extLst>
            <a:ext uri="{FF2B5EF4-FFF2-40B4-BE49-F238E27FC236}">
              <a16:creationId xmlns:a16="http://schemas.microsoft.com/office/drawing/2014/main" id="{00000000-0008-0000-0200-00009D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2" name="Text Box 20">
          <a:extLst>
            <a:ext uri="{FF2B5EF4-FFF2-40B4-BE49-F238E27FC236}">
              <a16:creationId xmlns:a16="http://schemas.microsoft.com/office/drawing/2014/main" id="{00000000-0008-0000-0200-00009E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3" name="Text Box 21">
          <a:extLst>
            <a:ext uri="{FF2B5EF4-FFF2-40B4-BE49-F238E27FC236}">
              <a16:creationId xmlns:a16="http://schemas.microsoft.com/office/drawing/2014/main" id="{00000000-0008-0000-0200-00009F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4" name="Text Box 20">
          <a:extLst>
            <a:ext uri="{FF2B5EF4-FFF2-40B4-BE49-F238E27FC236}">
              <a16:creationId xmlns:a16="http://schemas.microsoft.com/office/drawing/2014/main" id="{00000000-0008-0000-0200-0000A0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5" name="Text Box 21">
          <a:extLst>
            <a:ext uri="{FF2B5EF4-FFF2-40B4-BE49-F238E27FC236}">
              <a16:creationId xmlns:a16="http://schemas.microsoft.com/office/drawing/2014/main" id="{00000000-0008-0000-0200-0000A1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6" name="Text Box 20">
          <a:extLst>
            <a:ext uri="{FF2B5EF4-FFF2-40B4-BE49-F238E27FC236}">
              <a16:creationId xmlns:a16="http://schemas.microsoft.com/office/drawing/2014/main" id="{00000000-0008-0000-0200-0000A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7" name="Text Box 21">
          <a:extLst>
            <a:ext uri="{FF2B5EF4-FFF2-40B4-BE49-F238E27FC236}">
              <a16:creationId xmlns:a16="http://schemas.microsoft.com/office/drawing/2014/main" id="{00000000-0008-0000-0200-0000A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8" name="Text Box 20">
          <a:extLst>
            <a:ext uri="{FF2B5EF4-FFF2-40B4-BE49-F238E27FC236}">
              <a16:creationId xmlns:a16="http://schemas.microsoft.com/office/drawing/2014/main" id="{00000000-0008-0000-0200-0000A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69" name="Text Box 21">
          <a:extLst>
            <a:ext uri="{FF2B5EF4-FFF2-40B4-BE49-F238E27FC236}">
              <a16:creationId xmlns:a16="http://schemas.microsoft.com/office/drawing/2014/main" id="{00000000-0008-0000-0200-0000A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0" name="Text Box 20">
          <a:extLst>
            <a:ext uri="{FF2B5EF4-FFF2-40B4-BE49-F238E27FC236}">
              <a16:creationId xmlns:a16="http://schemas.microsoft.com/office/drawing/2014/main" id="{00000000-0008-0000-0200-0000A6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1" name="Text Box 21">
          <a:extLst>
            <a:ext uri="{FF2B5EF4-FFF2-40B4-BE49-F238E27FC236}">
              <a16:creationId xmlns:a16="http://schemas.microsoft.com/office/drawing/2014/main" id="{00000000-0008-0000-0200-0000A7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2" name="Text Box 20">
          <a:extLst>
            <a:ext uri="{FF2B5EF4-FFF2-40B4-BE49-F238E27FC236}">
              <a16:creationId xmlns:a16="http://schemas.microsoft.com/office/drawing/2014/main" id="{00000000-0008-0000-0200-0000A8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3" name="Text Box 21">
          <a:extLst>
            <a:ext uri="{FF2B5EF4-FFF2-40B4-BE49-F238E27FC236}">
              <a16:creationId xmlns:a16="http://schemas.microsoft.com/office/drawing/2014/main" id="{00000000-0008-0000-0200-0000A9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4" name="Text Box 20">
          <a:extLst>
            <a:ext uri="{FF2B5EF4-FFF2-40B4-BE49-F238E27FC236}">
              <a16:creationId xmlns:a16="http://schemas.microsoft.com/office/drawing/2014/main" id="{00000000-0008-0000-0200-0000AA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5" name="Text Box 21">
          <a:extLst>
            <a:ext uri="{FF2B5EF4-FFF2-40B4-BE49-F238E27FC236}">
              <a16:creationId xmlns:a16="http://schemas.microsoft.com/office/drawing/2014/main" id="{00000000-0008-0000-0200-0000AB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6" name="Text Box 20">
          <a:extLst>
            <a:ext uri="{FF2B5EF4-FFF2-40B4-BE49-F238E27FC236}">
              <a16:creationId xmlns:a16="http://schemas.microsoft.com/office/drawing/2014/main" id="{00000000-0008-0000-0200-0000AC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7" name="Text Box 21">
          <a:extLst>
            <a:ext uri="{FF2B5EF4-FFF2-40B4-BE49-F238E27FC236}">
              <a16:creationId xmlns:a16="http://schemas.microsoft.com/office/drawing/2014/main" id="{00000000-0008-0000-0200-0000AD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8" name="Text Box 20">
          <a:extLst>
            <a:ext uri="{FF2B5EF4-FFF2-40B4-BE49-F238E27FC236}">
              <a16:creationId xmlns:a16="http://schemas.microsoft.com/office/drawing/2014/main" id="{00000000-0008-0000-0200-0000AE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79" name="Text Box 21">
          <a:extLst>
            <a:ext uri="{FF2B5EF4-FFF2-40B4-BE49-F238E27FC236}">
              <a16:creationId xmlns:a16="http://schemas.microsoft.com/office/drawing/2014/main" id="{00000000-0008-0000-0200-0000AF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80" name="Text Box 20">
          <a:extLst>
            <a:ext uri="{FF2B5EF4-FFF2-40B4-BE49-F238E27FC236}">
              <a16:creationId xmlns:a16="http://schemas.microsoft.com/office/drawing/2014/main" id="{00000000-0008-0000-0200-0000B0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81" name="Text Box 21">
          <a:extLst>
            <a:ext uri="{FF2B5EF4-FFF2-40B4-BE49-F238E27FC236}">
              <a16:creationId xmlns:a16="http://schemas.microsoft.com/office/drawing/2014/main" id="{00000000-0008-0000-0200-0000B1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82" name="Text Box 20">
          <a:extLst>
            <a:ext uri="{FF2B5EF4-FFF2-40B4-BE49-F238E27FC236}">
              <a16:creationId xmlns:a16="http://schemas.microsoft.com/office/drawing/2014/main" id="{00000000-0008-0000-0200-0000B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83" name="Text Box 21">
          <a:extLst>
            <a:ext uri="{FF2B5EF4-FFF2-40B4-BE49-F238E27FC236}">
              <a16:creationId xmlns:a16="http://schemas.microsoft.com/office/drawing/2014/main" id="{00000000-0008-0000-0200-0000B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84" name="Text Box 20">
          <a:extLst>
            <a:ext uri="{FF2B5EF4-FFF2-40B4-BE49-F238E27FC236}">
              <a16:creationId xmlns:a16="http://schemas.microsoft.com/office/drawing/2014/main" id="{00000000-0008-0000-0200-0000B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485" name="Text Box 21">
          <a:extLst>
            <a:ext uri="{FF2B5EF4-FFF2-40B4-BE49-F238E27FC236}">
              <a16:creationId xmlns:a16="http://schemas.microsoft.com/office/drawing/2014/main" id="{00000000-0008-0000-0200-0000B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86" name="Text Box 5">
          <a:extLst>
            <a:ext uri="{FF2B5EF4-FFF2-40B4-BE49-F238E27FC236}">
              <a16:creationId xmlns:a16="http://schemas.microsoft.com/office/drawing/2014/main" id="{00000000-0008-0000-0200-0000B6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87" name="Text Box 6">
          <a:extLst>
            <a:ext uri="{FF2B5EF4-FFF2-40B4-BE49-F238E27FC236}">
              <a16:creationId xmlns:a16="http://schemas.microsoft.com/office/drawing/2014/main" id="{00000000-0008-0000-0200-0000B7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88" name="Text Box 7">
          <a:extLst>
            <a:ext uri="{FF2B5EF4-FFF2-40B4-BE49-F238E27FC236}">
              <a16:creationId xmlns:a16="http://schemas.microsoft.com/office/drawing/2014/main" id="{00000000-0008-0000-0200-0000B8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89" name="Text Box 8">
          <a:extLst>
            <a:ext uri="{FF2B5EF4-FFF2-40B4-BE49-F238E27FC236}">
              <a16:creationId xmlns:a16="http://schemas.microsoft.com/office/drawing/2014/main" id="{00000000-0008-0000-0200-0000B9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0" name="Text Box 10">
          <a:extLst>
            <a:ext uri="{FF2B5EF4-FFF2-40B4-BE49-F238E27FC236}">
              <a16:creationId xmlns:a16="http://schemas.microsoft.com/office/drawing/2014/main" id="{00000000-0008-0000-0200-0000BA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1" name="Text Box 11">
          <a:extLst>
            <a:ext uri="{FF2B5EF4-FFF2-40B4-BE49-F238E27FC236}">
              <a16:creationId xmlns:a16="http://schemas.microsoft.com/office/drawing/2014/main" id="{00000000-0008-0000-0200-0000BB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2" name="Text Box 12">
          <a:extLst>
            <a:ext uri="{FF2B5EF4-FFF2-40B4-BE49-F238E27FC236}">
              <a16:creationId xmlns:a16="http://schemas.microsoft.com/office/drawing/2014/main" id="{00000000-0008-0000-0200-0000BC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3" name="Text Box 13">
          <a:extLst>
            <a:ext uri="{FF2B5EF4-FFF2-40B4-BE49-F238E27FC236}">
              <a16:creationId xmlns:a16="http://schemas.microsoft.com/office/drawing/2014/main" id="{00000000-0008-0000-0200-0000BD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4" name="Text Box 5">
          <a:extLst>
            <a:ext uri="{FF2B5EF4-FFF2-40B4-BE49-F238E27FC236}">
              <a16:creationId xmlns:a16="http://schemas.microsoft.com/office/drawing/2014/main" id="{00000000-0008-0000-0200-0000BE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5" name="Text Box 6">
          <a:extLst>
            <a:ext uri="{FF2B5EF4-FFF2-40B4-BE49-F238E27FC236}">
              <a16:creationId xmlns:a16="http://schemas.microsoft.com/office/drawing/2014/main" id="{00000000-0008-0000-0200-0000BF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6" name="Text Box 7">
          <a:extLst>
            <a:ext uri="{FF2B5EF4-FFF2-40B4-BE49-F238E27FC236}">
              <a16:creationId xmlns:a16="http://schemas.microsoft.com/office/drawing/2014/main" id="{00000000-0008-0000-0200-0000C0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7" name="Text Box 8">
          <a:extLst>
            <a:ext uri="{FF2B5EF4-FFF2-40B4-BE49-F238E27FC236}">
              <a16:creationId xmlns:a16="http://schemas.microsoft.com/office/drawing/2014/main" id="{00000000-0008-0000-0200-0000C1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8" name="Text Box 5">
          <a:extLst>
            <a:ext uri="{FF2B5EF4-FFF2-40B4-BE49-F238E27FC236}">
              <a16:creationId xmlns:a16="http://schemas.microsoft.com/office/drawing/2014/main" id="{00000000-0008-0000-0200-0000C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499" name="Text Box 6">
          <a:extLst>
            <a:ext uri="{FF2B5EF4-FFF2-40B4-BE49-F238E27FC236}">
              <a16:creationId xmlns:a16="http://schemas.microsoft.com/office/drawing/2014/main" id="{00000000-0008-0000-0200-0000C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0" name="Text Box 7">
          <a:extLst>
            <a:ext uri="{FF2B5EF4-FFF2-40B4-BE49-F238E27FC236}">
              <a16:creationId xmlns:a16="http://schemas.microsoft.com/office/drawing/2014/main" id="{00000000-0008-0000-0200-0000C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1" name="Text Box 8">
          <a:extLst>
            <a:ext uri="{FF2B5EF4-FFF2-40B4-BE49-F238E27FC236}">
              <a16:creationId xmlns:a16="http://schemas.microsoft.com/office/drawing/2014/main" id="{00000000-0008-0000-0200-0000C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2" name="Text Box 5">
          <a:extLst>
            <a:ext uri="{FF2B5EF4-FFF2-40B4-BE49-F238E27FC236}">
              <a16:creationId xmlns:a16="http://schemas.microsoft.com/office/drawing/2014/main" id="{00000000-0008-0000-0200-0000C6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3" name="Text Box 6">
          <a:extLst>
            <a:ext uri="{FF2B5EF4-FFF2-40B4-BE49-F238E27FC236}">
              <a16:creationId xmlns:a16="http://schemas.microsoft.com/office/drawing/2014/main" id="{00000000-0008-0000-0200-0000C7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4" name="Text Box 7">
          <a:extLst>
            <a:ext uri="{FF2B5EF4-FFF2-40B4-BE49-F238E27FC236}">
              <a16:creationId xmlns:a16="http://schemas.microsoft.com/office/drawing/2014/main" id="{00000000-0008-0000-0200-0000C8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5" name="Text Box 8">
          <a:extLst>
            <a:ext uri="{FF2B5EF4-FFF2-40B4-BE49-F238E27FC236}">
              <a16:creationId xmlns:a16="http://schemas.microsoft.com/office/drawing/2014/main" id="{00000000-0008-0000-0200-0000C9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6" name="Text Box 10">
          <a:extLst>
            <a:ext uri="{FF2B5EF4-FFF2-40B4-BE49-F238E27FC236}">
              <a16:creationId xmlns:a16="http://schemas.microsoft.com/office/drawing/2014/main" id="{00000000-0008-0000-0200-0000CA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7" name="Text Box 11">
          <a:extLst>
            <a:ext uri="{FF2B5EF4-FFF2-40B4-BE49-F238E27FC236}">
              <a16:creationId xmlns:a16="http://schemas.microsoft.com/office/drawing/2014/main" id="{00000000-0008-0000-0200-0000CB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8" name="Text Box 12">
          <a:extLst>
            <a:ext uri="{FF2B5EF4-FFF2-40B4-BE49-F238E27FC236}">
              <a16:creationId xmlns:a16="http://schemas.microsoft.com/office/drawing/2014/main" id="{00000000-0008-0000-0200-0000CC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09" name="Text Box 13">
          <a:extLst>
            <a:ext uri="{FF2B5EF4-FFF2-40B4-BE49-F238E27FC236}">
              <a16:creationId xmlns:a16="http://schemas.microsoft.com/office/drawing/2014/main" id="{00000000-0008-0000-0200-0000CD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10" name="Text Box 5">
          <a:extLst>
            <a:ext uri="{FF2B5EF4-FFF2-40B4-BE49-F238E27FC236}">
              <a16:creationId xmlns:a16="http://schemas.microsoft.com/office/drawing/2014/main" id="{00000000-0008-0000-0200-0000CE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11" name="Text Box 6">
          <a:extLst>
            <a:ext uri="{FF2B5EF4-FFF2-40B4-BE49-F238E27FC236}">
              <a16:creationId xmlns:a16="http://schemas.microsoft.com/office/drawing/2014/main" id="{00000000-0008-0000-0200-0000CF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12" name="Text Box 7">
          <a:extLst>
            <a:ext uri="{FF2B5EF4-FFF2-40B4-BE49-F238E27FC236}">
              <a16:creationId xmlns:a16="http://schemas.microsoft.com/office/drawing/2014/main" id="{00000000-0008-0000-0200-0000D0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13" name="Text Box 8">
          <a:extLst>
            <a:ext uri="{FF2B5EF4-FFF2-40B4-BE49-F238E27FC236}">
              <a16:creationId xmlns:a16="http://schemas.microsoft.com/office/drawing/2014/main" id="{00000000-0008-0000-0200-0000D1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14" name="Text Box 5">
          <a:extLst>
            <a:ext uri="{FF2B5EF4-FFF2-40B4-BE49-F238E27FC236}">
              <a16:creationId xmlns:a16="http://schemas.microsoft.com/office/drawing/2014/main" id="{00000000-0008-0000-0200-0000D2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15" name="Text Box 6">
          <a:extLst>
            <a:ext uri="{FF2B5EF4-FFF2-40B4-BE49-F238E27FC236}">
              <a16:creationId xmlns:a16="http://schemas.microsoft.com/office/drawing/2014/main" id="{00000000-0008-0000-0200-0000D3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16" name="Text Box 7">
          <a:extLst>
            <a:ext uri="{FF2B5EF4-FFF2-40B4-BE49-F238E27FC236}">
              <a16:creationId xmlns:a16="http://schemas.microsoft.com/office/drawing/2014/main" id="{00000000-0008-0000-0200-0000D4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517" name="Text Box 8">
          <a:extLst>
            <a:ext uri="{FF2B5EF4-FFF2-40B4-BE49-F238E27FC236}">
              <a16:creationId xmlns:a16="http://schemas.microsoft.com/office/drawing/2014/main" id="{00000000-0008-0000-0200-0000D5090000}"/>
            </a:ext>
          </a:extLst>
        </xdr:cNvPr>
        <xdr:cNvSpPr txBox="1">
          <a:spLocks noChangeArrowheads="1"/>
        </xdr:cNvSpPr>
      </xdr:nvSpPr>
      <xdr:spPr bwMode="auto">
        <a:xfrm>
          <a:off x="0" y="449484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18" name="Text Box 20">
          <a:extLst>
            <a:ext uri="{FF2B5EF4-FFF2-40B4-BE49-F238E27FC236}">
              <a16:creationId xmlns:a16="http://schemas.microsoft.com/office/drawing/2014/main" id="{00000000-0008-0000-0200-0000D6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19" name="Text Box 21">
          <a:extLst>
            <a:ext uri="{FF2B5EF4-FFF2-40B4-BE49-F238E27FC236}">
              <a16:creationId xmlns:a16="http://schemas.microsoft.com/office/drawing/2014/main" id="{00000000-0008-0000-0200-0000D7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0" name="Text Box 20">
          <a:extLst>
            <a:ext uri="{FF2B5EF4-FFF2-40B4-BE49-F238E27FC236}">
              <a16:creationId xmlns:a16="http://schemas.microsoft.com/office/drawing/2014/main" id="{00000000-0008-0000-0200-0000D8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1" name="Text Box 21">
          <a:extLst>
            <a:ext uri="{FF2B5EF4-FFF2-40B4-BE49-F238E27FC236}">
              <a16:creationId xmlns:a16="http://schemas.microsoft.com/office/drawing/2014/main" id="{00000000-0008-0000-0200-0000D9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2" name="Text Box 20">
          <a:extLst>
            <a:ext uri="{FF2B5EF4-FFF2-40B4-BE49-F238E27FC236}">
              <a16:creationId xmlns:a16="http://schemas.microsoft.com/office/drawing/2014/main" id="{00000000-0008-0000-0200-0000DA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3" name="Text Box 21">
          <a:extLst>
            <a:ext uri="{FF2B5EF4-FFF2-40B4-BE49-F238E27FC236}">
              <a16:creationId xmlns:a16="http://schemas.microsoft.com/office/drawing/2014/main" id="{00000000-0008-0000-0200-0000DB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4" name="Text Box 20">
          <a:extLst>
            <a:ext uri="{FF2B5EF4-FFF2-40B4-BE49-F238E27FC236}">
              <a16:creationId xmlns:a16="http://schemas.microsoft.com/office/drawing/2014/main" id="{00000000-0008-0000-0200-0000DC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5" name="Text Box 21">
          <a:extLst>
            <a:ext uri="{FF2B5EF4-FFF2-40B4-BE49-F238E27FC236}">
              <a16:creationId xmlns:a16="http://schemas.microsoft.com/office/drawing/2014/main" id="{00000000-0008-0000-0200-0000DD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6" name="Text Box 20">
          <a:extLst>
            <a:ext uri="{FF2B5EF4-FFF2-40B4-BE49-F238E27FC236}">
              <a16:creationId xmlns:a16="http://schemas.microsoft.com/office/drawing/2014/main" id="{00000000-0008-0000-0200-0000DE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7" name="Text Box 21">
          <a:extLst>
            <a:ext uri="{FF2B5EF4-FFF2-40B4-BE49-F238E27FC236}">
              <a16:creationId xmlns:a16="http://schemas.microsoft.com/office/drawing/2014/main" id="{00000000-0008-0000-0200-0000DF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8" name="Text Box 20">
          <a:extLst>
            <a:ext uri="{FF2B5EF4-FFF2-40B4-BE49-F238E27FC236}">
              <a16:creationId xmlns:a16="http://schemas.microsoft.com/office/drawing/2014/main" id="{00000000-0008-0000-0200-0000E0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29" name="Text Box 21">
          <a:extLst>
            <a:ext uri="{FF2B5EF4-FFF2-40B4-BE49-F238E27FC236}">
              <a16:creationId xmlns:a16="http://schemas.microsoft.com/office/drawing/2014/main" id="{00000000-0008-0000-0200-0000E1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0" name="Text Box 20">
          <a:extLst>
            <a:ext uri="{FF2B5EF4-FFF2-40B4-BE49-F238E27FC236}">
              <a16:creationId xmlns:a16="http://schemas.microsoft.com/office/drawing/2014/main" id="{00000000-0008-0000-0200-0000E2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1" name="Text Box 21">
          <a:extLst>
            <a:ext uri="{FF2B5EF4-FFF2-40B4-BE49-F238E27FC236}">
              <a16:creationId xmlns:a16="http://schemas.microsoft.com/office/drawing/2014/main" id="{00000000-0008-0000-0200-0000E3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2" name="Text Box 20">
          <a:extLst>
            <a:ext uri="{FF2B5EF4-FFF2-40B4-BE49-F238E27FC236}">
              <a16:creationId xmlns:a16="http://schemas.microsoft.com/office/drawing/2014/main" id="{00000000-0008-0000-0200-0000E4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3" name="Text Box 21">
          <a:extLst>
            <a:ext uri="{FF2B5EF4-FFF2-40B4-BE49-F238E27FC236}">
              <a16:creationId xmlns:a16="http://schemas.microsoft.com/office/drawing/2014/main" id="{00000000-0008-0000-0200-0000E5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4" name="Text Box 20">
          <a:extLst>
            <a:ext uri="{FF2B5EF4-FFF2-40B4-BE49-F238E27FC236}">
              <a16:creationId xmlns:a16="http://schemas.microsoft.com/office/drawing/2014/main" id="{00000000-0008-0000-0200-0000E6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5" name="Text Box 21">
          <a:extLst>
            <a:ext uri="{FF2B5EF4-FFF2-40B4-BE49-F238E27FC236}">
              <a16:creationId xmlns:a16="http://schemas.microsoft.com/office/drawing/2014/main" id="{00000000-0008-0000-0200-0000E7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6" name="Text Box 20">
          <a:extLst>
            <a:ext uri="{FF2B5EF4-FFF2-40B4-BE49-F238E27FC236}">
              <a16:creationId xmlns:a16="http://schemas.microsoft.com/office/drawing/2014/main" id="{00000000-0008-0000-0200-0000E8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7" name="Text Box 21">
          <a:extLst>
            <a:ext uri="{FF2B5EF4-FFF2-40B4-BE49-F238E27FC236}">
              <a16:creationId xmlns:a16="http://schemas.microsoft.com/office/drawing/2014/main" id="{00000000-0008-0000-0200-0000E9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8" name="Text Box 20">
          <a:extLst>
            <a:ext uri="{FF2B5EF4-FFF2-40B4-BE49-F238E27FC236}">
              <a16:creationId xmlns:a16="http://schemas.microsoft.com/office/drawing/2014/main" id="{00000000-0008-0000-0200-0000EA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39" name="Text Box 21">
          <a:extLst>
            <a:ext uri="{FF2B5EF4-FFF2-40B4-BE49-F238E27FC236}">
              <a16:creationId xmlns:a16="http://schemas.microsoft.com/office/drawing/2014/main" id="{00000000-0008-0000-0200-0000EB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0" name="Text Box 20">
          <a:extLst>
            <a:ext uri="{FF2B5EF4-FFF2-40B4-BE49-F238E27FC236}">
              <a16:creationId xmlns:a16="http://schemas.microsoft.com/office/drawing/2014/main" id="{00000000-0008-0000-0200-0000EC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1" name="Text Box 21">
          <a:extLst>
            <a:ext uri="{FF2B5EF4-FFF2-40B4-BE49-F238E27FC236}">
              <a16:creationId xmlns:a16="http://schemas.microsoft.com/office/drawing/2014/main" id="{00000000-0008-0000-0200-0000ED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2" name="Text Box 20">
          <a:extLst>
            <a:ext uri="{FF2B5EF4-FFF2-40B4-BE49-F238E27FC236}">
              <a16:creationId xmlns:a16="http://schemas.microsoft.com/office/drawing/2014/main" id="{00000000-0008-0000-0200-0000EE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3" name="Text Box 21">
          <a:extLst>
            <a:ext uri="{FF2B5EF4-FFF2-40B4-BE49-F238E27FC236}">
              <a16:creationId xmlns:a16="http://schemas.microsoft.com/office/drawing/2014/main" id="{00000000-0008-0000-0200-0000EF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4" name="Text Box 20">
          <a:extLst>
            <a:ext uri="{FF2B5EF4-FFF2-40B4-BE49-F238E27FC236}">
              <a16:creationId xmlns:a16="http://schemas.microsoft.com/office/drawing/2014/main" id="{00000000-0008-0000-0200-0000F0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5" name="Text Box 21">
          <a:extLst>
            <a:ext uri="{FF2B5EF4-FFF2-40B4-BE49-F238E27FC236}">
              <a16:creationId xmlns:a16="http://schemas.microsoft.com/office/drawing/2014/main" id="{00000000-0008-0000-0200-0000F1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6" name="Text Box 20">
          <a:extLst>
            <a:ext uri="{FF2B5EF4-FFF2-40B4-BE49-F238E27FC236}">
              <a16:creationId xmlns:a16="http://schemas.microsoft.com/office/drawing/2014/main" id="{00000000-0008-0000-0200-0000F2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7" name="Text Box 21">
          <a:extLst>
            <a:ext uri="{FF2B5EF4-FFF2-40B4-BE49-F238E27FC236}">
              <a16:creationId xmlns:a16="http://schemas.microsoft.com/office/drawing/2014/main" id="{00000000-0008-0000-0200-0000F3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8" name="Text Box 20">
          <a:extLst>
            <a:ext uri="{FF2B5EF4-FFF2-40B4-BE49-F238E27FC236}">
              <a16:creationId xmlns:a16="http://schemas.microsoft.com/office/drawing/2014/main" id="{00000000-0008-0000-0200-0000F4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49" name="Text Box 21">
          <a:extLst>
            <a:ext uri="{FF2B5EF4-FFF2-40B4-BE49-F238E27FC236}">
              <a16:creationId xmlns:a16="http://schemas.microsoft.com/office/drawing/2014/main" id="{00000000-0008-0000-0200-0000F5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0" name="Text Box 20">
          <a:extLst>
            <a:ext uri="{FF2B5EF4-FFF2-40B4-BE49-F238E27FC236}">
              <a16:creationId xmlns:a16="http://schemas.microsoft.com/office/drawing/2014/main" id="{00000000-0008-0000-0200-0000F6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1" name="Text Box 21">
          <a:extLst>
            <a:ext uri="{FF2B5EF4-FFF2-40B4-BE49-F238E27FC236}">
              <a16:creationId xmlns:a16="http://schemas.microsoft.com/office/drawing/2014/main" id="{00000000-0008-0000-0200-0000F7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2" name="Text Box 20">
          <a:extLst>
            <a:ext uri="{FF2B5EF4-FFF2-40B4-BE49-F238E27FC236}">
              <a16:creationId xmlns:a16="http://schemas.microsoft.com/office/drawing/2014/main" id="{00000000-0008-0000-0200-0000F8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3" name="Text Box 21">
          <a:extLst>
            <a:ext uri="{FF2B5EF4-FFF2-40B4-BE49-F238E27FC236}">
              <a16:creationId xmlns:a16="http://schemas.microsoft.com/office/drawing/2014/main" id="{00000000-0008-0000-0200-0000F9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4" name="Text Box 20">
          <a:extLst>
            <a:ext uri="{FF2B5EF4-FFF2-40B4-BE49-F238E27FC236}">
              <a16:creationId xmlns:a16="http://schemas.microsoft.com/office/drawing/2014/main" id="{00000000-0008-0000-0200-0000FA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5" name="Text Box 21">
          <a:extLst>
            <a:ext uri="{FF2B5EF4-FFF2-40B4-BE49-F238E27FC236}">
              <a16:creationId xmlns:a16="http://schemas.microsoft.com/office/drawing/2014/main" id="{00000000-0008-0000-0200-0000FB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6" name="Text Box 20">
          <a:extLst>
            <a:ext uri="{FF2B5EF4-FFF2-40B4-BE49-F238E27FC236}">
              <a16:creationId xmlns:a16="http://schemas.microsoft.com/office/drawing/2014/main" id="{00000000-0008-0000-0200-0000FC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7" name="Text Box 21">
          <a:extLst>
            <a:ext uri="{FF2B5EF4-FFF2-40B4-BE49-F238E27FC236}">
              <a16:creationId xmlns:a16="http://schemas.microsoft.com/office/drawing/2014/main" id="{00000000-0008-0000-0200-0000FD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8" name="Text Box 20">
          <a:extLst>
            <a:ext uri="{FF2B5EF4-FFF2-40B4-BE49-F238E27FC236}">
              <a16:creationId xmlns:a16="http://schemas.microsoft.com/office/drawing/2014/main" id="{00000000-0008-0000-0200-0000FE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59" name="Text Box 21">
          <a:extLst>
            <a:ext uri="{FF2B5EF4-FFF2-40B4-BE49-F238E27FC236}">
              <a16:creationId xmlns:a16="http://schemas.microsoft.com/office/drawing/2014/main" id="{00000000-0008-0000-0200-0000FF09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0" name="Text Box 5">
          <a:extLst>
            <a:ext uri="{FF2B5EF4-FFF2-40B4-BE49-F238E27FC236}">
              <a16:creationId xmlns:a16="http://schemas.microsoft.com/office/drawing/2014/main" id="{00000000-0008-0000-0200-000000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1" name="Text Box 6">
          <a:extLst>
            <a:ext uri="{FF2B5EF4-FFF2-40B4-BE49-F238E27FC236}">
              <a16:creationId xmlns:a16="http://schemas.microsoft.com/office/drawing/2014/main" id="{00000000-0008-0000-0200-000001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2" name="Text Box 7">
          <a:extLst>
            <a:ext uri="{FF2B5EF4-FFF2-40B4-BE49-F238E27FC236}">
              <a16:creationId xmlns:a16="http://schemas.microsoft.com/office/drawing/2014/main" id="{00000000-0008-0000-0200-000002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3" name="Text Box 8">
          <a:extLst>
            <a:ext uri="{FF2B5EF4-FFF2-40B4-BE49-F238E27FC236}">
              <a16:creationId xmlns:a16="http://schemas.microsoft.com/office/drawing/2014/main" id="{00000000-0008-0000-0200-000003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4" name="Text Box 10">
          <a:extLst>
            <a:ext uri="{FF2B5EF4-FFF2-40B4-BE49-F238E27FC236}">
              <a16:creationId xmlns:a16="http://schemas.microsoft.com/office/drawing/2014/main" id="{00000000-0008-0000-0200-000004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5" name="Text Box 11">
          <a:extLst>
            <a:ext uri="{FF2B5EF4-FFF2-40B4-BE49-F238E27FC236}">
              <a16:creationId xmlns:a16="http://schemas.microsoft.com/office/drawing/2014/main" id="{00000000-0008-0000-0200-000005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6" name="Text Box 12">
          <a:extLst>
            <a:ext uri="{FF2B5EF4-FFF2-40B4-BE49-F238E27FC236}">
              <a16:creationId xmlns:a16="http://schemas.microsoft.com/office/drawing/2014/main" id="{00000000-0008-0000-0200-000006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7" name="Text Box 13">
          <a:extLst>
            <a:ext uri="{FF2B5EF4-FFF2-40B4-BE49-F238E27FC236}">
              <a16:creationId xmlns:a16="http://schemas.microsoft.com/office/drawing/2014/main" id="{00000000-0008-0000-0200-000007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8" name="Text Box 5">
          <a:extLst>
            <a:ext uri="{FF2B5EF4-FFF2-40B4-BE49-F238E27FC236}">
              <a16:creationId xmlns:a16="http://schemas.microsoft.com/office/drawing/2014/main" id="{00000000-0008-0000-0200-000008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69" name="Text Box 6">
          <a:extLst>
            <a:ext uri="{FF2B5EF4-FFF2-40B4-BE49-F238E27FC236}">
              <a16:creationId xmlns:a16="http://schemas.microsoft.com/office/drawing/2014/main" id="{00000000-0008-0000-0200-000009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0" name="Text Box 7">
          <a:extLst>
            <a:ext uri="{FF2B5EF4-FFF2-40B4-BE49-F238E27FC236}">
              <a16:creationId xmlns:a16="http://schemas.microsoft.com/office/drawing/2014/main" id="{00000000-0008-0000-0200-00000A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1" name="Text Box 8">
          <a:extLst>
            <a:ext uri="{FF2B5EF4-FFF2-40B4-BE49-F238E27FC236}">
              <a16:creationId xmlns:a16="http://schemas.microsoft.com/office/drawing/2014/main" id="{00000000-0008-0000-0200-00000B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2" name="Text Box 5">
          <a:extLst>
            <a:ext uri="{FF2B5EF4-FFF2-40B4-BE49-F238E27FC236}">
              <a16:creationId xmlns:a16="http://schemas.microsoft.com/office/drawing/2014/main" id="{00000000-0008-0000-0200-00000C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3" name="Text Box 6">
          <a:extLst>
            <a:ext uri="{FF2B5EF4-FFF2-40B4-BE49-F238E27FC236}">
              <a16:creationId xmlns:a16="http://schemas.microsoft.com/office/drawing/2014/main" id="{00000000-0008-0000-0200-00000D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4" name="Text Box 7">
          <a:extLst>
            <a:ext uri="{FF2B5EF4-FFF2-40B4-BE49-F238E27FC236}">
              <a16:creationId xmlns:a16="http://schemas.microsoft.com/office/drawing/2014/main" id="{00000000-0008-0000-0200-00000E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5" name="Text Box 8">
          <a:extLst>
            <a:ext uri="{FF2B5EF4-FFF2-40B4-BE49-F238E27FC236}">
              <a16:creationId xmlns:a16="http://schemas.microsoft.com/office/drawing/2014/main" id="{00000000-0008-0000-0200-00000F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6" name="Text Box 5">
          <a:extLst>
            <a:ext uri="{FF2B5EF4-FFF2-40B4-BE49-F238E27FC236}">
              <a16:creationId xmlns:a16="http://schemas.microsoft.com/office/drawing/2014/main" id="{00000000-0008-0000-0200-000010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7" name="Text Box 6">
          <a:extLst>
            <a:ext uri="{FF2B5EF4-FFF2-40B4-BE49-F238E27FC236}">
              <a16:creationId xmlns:a16="http://schemas.microsoft.com/office/drawing/2014/main" id="{00000000-0008-0000-0200-000011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8" name="Text Box 7">
          <a:extLst>
            <a:ext uri="{FF2B5EF4-FFF2-40B4-BE49-F238E27FC236}">
              <a16:creationId xmlns:a16="http://schemas.microsoft.com/office/drawing/2014/main" id="{00000000-0008-0000-0200-000012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79" name="Text Box 8">
          <a:extLst>
            <a:ext uri="{FF2B5EF4-FFF2-40B4-BE49-F238E27FC236}">
              <a16:creationId xmlns:a16="http://schemas.microsoft.com/office/drawing/2014/main" id="{00000000-0008-0000-0200-000013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0" name="Text Box 10">
          <a:extLst>
            <a:ext uri="{FF2B5EF4-FFF2-40B4-BE49-F238E27FC236}">
              <a16:creationId xmlns:a16="http://schemas.microsoft.com/office/drawing/2014/main" id="{00000000-0008-0000-0200-000014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1" name="Text Box 11">
          <a:extLst>
            <a:ext uri="{FF2B5EF4-FFF2-40B4-BE49-F238E27FC236}">
              <a16:creationId xmlns:a16="http://schemas.microsoft.com/office/drawing/2014/main" id="{00000000-0008-0000-0200-000015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2" name="Text Box 12">
          <a:extLst>
            <a:ext uri="{FF2B5EF4-FFF2-40B4-BE49-F238E27FC236}">
              <a16:creationId xmlns:a16="http://schemas.microsoft.com/office/drawing/2014/main" id="{00000000-0008-0000-0200-000016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3" name="Text Box 13">
          <a:extLst>
            <a:ext uri="{FF2B5EF4-FFF2-40B4-BE49-F238E27FC236}">
              <a16:creationId xmlns:a16="http://schemas.microsoft.com/office/drawing/2014/main" id="{00000000-0008-0000-0200-000017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4" name="Text Box 5">
          <a:extLst>
            <a:ext uri="{FF2B5EF4-FFF2-40B4-BE49-F238E27FC236}">
              <a16:creationId xmlns:a16="http://schemas.microsoft.com/office/drawing/2014/main" id="{00000000-0008-0000-0200-000018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5" name="Text Box 6">
          <a:extLst>
            <a:ext uri="{FF2B5EF4-FFF2-40B4-BE49-F238E27FC236}">
              <a16:creationId xmlns:a16="http://schemas.microsoft.com/office/drawing/2014/main" id="{00000000-0008-0000-0200-000019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6" name="Text Box 7">
          <a:extLst>
            <a:ext uri="{FF2B5EF4-FFF2-40B4-BE49-F238E27FC236}">
              <a16:creationId xmlns:a16="http://schemas.microsoft.com/office/drawing/2014/main" id="{00000000-0008-0000-0200-00001A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7" name="Text Box 8">
          <a:extLst>
            <a:ext uri="{FF2B5EF4-FFF2-40B4-BE49-F238E27FC236}">
              <a16:creationId xmlns:a16="http://schemas.microsoft.com/office/drawing/2014/main" id="{00000000-0008-0000-0200-00001B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8" name="Text Box 5">
          <a:extLst>
            <a:ext uri="{FF2B5EF4-FFF2-40B4-BE49-F238E27FC236}">
              <a16:creationId xmlns:a16="http://schemas.microsoft.com/office/drawing/2014/main" id="{00000000-0008-0000-0200-00001C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89" name="Text Box 6">
          <a:extLst>
            <a:ext uri="{FF2B5EF4-FFF2-40B4-BE49-F238E27FC236}">
              <a16:creationId xmlns:a16="http://schemas.microsoft.com/office/drawing/2014/main" id="{00000000-0008-0000-0200-00001D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90" name="Text Box 7">
          <a:extLst>
            <a:ext uri="{FF2B5EF4-FFF2-40B4-BE49-F238E27FC236}">
              <a16:creationId xmlns:a16="http://schemas.microsoft.com/office/drawing/2014/main" id="{00000000-0008-0000-0200-00001E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591" name="Text Box 8">
          <a:extLst>
            <a:ext uri="{FF2B5EF4-FFF2-40B4-BE49-F238E27FC236}">
              <a16:creationId xmlns:a16="http://schemas.microsoft.com/office/drawing/2014/main" id="{00000000-0008-0000-0200-00001F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92" name="Text Box 20">
          <a:extLst>
            <a:ext uri="{FF2B5EF4-FFF2-40B4-BE49-F238E27FC236}">
              <a16:creationId xmlns:a16="http://schemas.microsoft.com/office/drawing/2014/main" id="{00000000-0008-0000-0200-000020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93" name="Text Box 21">
          <a:extLst>
            <a:ext uri="{FF2B5EF4-FFF2-40B4-BE49-F238E27FC236}">
              <a16:creationId xmlns:a16="http://schemas.microsoft.com/office/drawing/2014/main" id="{00000000-0008-0000-0200-000021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94" name="Text Box 20">
          <a:extLst>
            <a:ext uri="{FF2B5EF4-FFF2-40B4-BE49-F238E27FC236}">
              <a16:creationId xmlns:a16="http://schemas.microsoft.com/office/drawing/2014/main" id="{00000000-0008-0000-0200-000022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95" name="Text Box 21">
          <a:extLst>
            <a:ext uri="{FF2B5EF4-FFF2-40B4-BE49-F238E27FC236}">
              <a16:creationId xmlns:a16="http://schemas.microsoft.com/office/drawing/2014/main" id="{00000000-0008-0000-0200-000023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96" name="Text Box 20">
          <a:extLst>
            <a:ext uri="{FF2B5EF4-FFF2-40B4-BE49-F238E27FC236}">
              <a16:creationId xmlns:a16="http://schemas.microsoft.com/office/drawing/2014/main" id="{00000000-0008-0000-0200-000024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97" name="Text Box 21">
          <a:extLst>
            <a:ext uri="{FF2B5EF4-FFF2-40B4-BE49-F238E27FC236}">
              <a16:creationId xmlns:a16="http://schemas.microsoft.com/office/drawing/2014/main" id="{00000000-0008-0000-0200-000025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98" name="Text Box 20">
          <a:extLst>
            <a:ext uri="{FF2B5EF4-FFF2-40B4-BE49-F238E27FC236}">
              <a16:creationId xmlns:a16="http://schemas.microsoft.com/office/drawing/2014/main" id="{00000000-0008-0000-0200-000026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599" name="Text Box 21">
          <a:extLst>
            <a:ext uri="{FF2B5EF4-FFF2-40B4-BE49-F238E27FC236}">
              <a16:creationId xmlns:a16="http://schemas.microsoft.com/office/drawing/2014/main" id="{00000000-0008-0000-0200-000027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0" name="Text Box 20">
          <a:extLst>
            <a:ext uri="{FF2B5EF4-FFF2-40B4-BE49-F238E27FC236}">
              <a16:creationId xmlns:a16="http://schemas.microsoft.com/office/drawing/2014/main" id="{00000000-0008-0000-0200-000028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1" name="Text Box 21">
          <a:extLst>
            <a:ext uri="{FF2B5EF4-FFF2-40B4-BE49-F238E27FC236}">
              <a16:creationId xmlns:a16="http://schemas.microsoft.com/office/drawing/2014/main" id="{00000000-0008-0000-0200-000029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2" name="Text Box 20">
          <a:extLst>
            <a:ext uri="{FF2B5EF4-FFF2-40B4-BE49-F238E27FC236}">
              <a16:creationId xmlns:a16="http://schemas.microsoft.com/office/drawing/2014/main" id="{00000000-0008-0000-0200-00002A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3" name="Text Box 21">
          <a:extLst>
            <a:ext uri="{FF2B5EF4-FFF2-40B4-BE49-F238E27FC236}">
              <a16:creationId xmlns:a16="http://schemas.microsoft.com/office/drawing/2014/main" id="{00000000-0008-0000-0200-00002B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4" name="Text Box 20">
          <a:extLst>
            <a:ext uri="{FF2B5EF4-FFF2-40B4-BE49-F238E27FC236}">
              <a16:creationId xmlns:a16="http://schemas.microsoft.com/office/drawing/2014/main" id="{00000000-0008-0000-0200-00002C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5" name="Text Box 21">
          <a:extLst>
            <a:ext uri="{FF2B5EF4-FFF2-40B4-BE49-F238E27FC236}">
              <a16:creationId xmlns:a16="http://schemas.microsoft.com/office/drawing/2014/main" id="{00000000-0008-0000-0200-00002D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6" name="Text Box 20">
          <a:extLst>
            <a:ext uri="{FF2B5EF4-FFF2-40B4-BE49-F238E27FC236}">
              <a16:creationId xmlns:a16="http://schemas.microsoft.com/office/drawing/2014/main" id="{00000000-0008-0000-0200-00002E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7" name="Text Box 21">
          <a:extLst>
            <a:ext uri="{FF2B5EF4-FFF2-40B4-BE49-F238E27FC236}">
              <a16:creationId xmlns:a16="http://schemas.microsoft.com/office/drawing/2014/main" id="{00000000-0008-0000-0200-00002F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8" name="Text Box 20">
          <a:extLst>
            <a:ext uri="{FF2B5EF4-FFF2-40B4-BE49-F238E27FC236}">
              <a16:creationId xmlns:a16="http://schemas.microsoft.com/office/drawing/2014/main" id="{00000000-0008-0000-0200-000030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09" name="Text Box 21">
          <a:extLst>
            <a:ext uri="{FF2B5EF4-FFF2-40B4-BE49-F238E27FC236}">
              <a16:creationId xmlns:a16="http://schemas.microsoft.com/office/drawing/2014/main" id="{00000000-0008-0000-0200-000031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0" name="Text Box 20">
          <a:extLst>
            <a:ext uri="{FF2B5EF4-FFF2-40B4-BE49-F238E27FC236}">
              <a16:creationId xmlns:a16="http://schemas.microsoft.com/office/drawing/2014/main" id="{00000000-0008-0000-0200-000032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1" name="Text Box 21">
          <a:extLst>
            <a:ext uri="{FF2B5EF4-FFF2-40B4-BE49-F238E27FC236}">
              <a16:creationId xmlns:a16="http://schemas.microsoft.com/office/drawing/2014/main" id="{00000000-0008-0000-0200-000033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2" name="Text Box 20">
          <a:extLst>
            <a:ext uri="{FF2B5EF4-FFF2-40B4-BE49-F238E27FC236}">
              <a16:creationId xmlns:a16="http://schemas.microsoft.com/office/drawing/2014/main" id="{00000000-0008-0000-0200-000034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3" name="Text Box 21">
          <a:extLst>
            <a:ext uri="{FF2B5EF4-FFF2-40B4-BE49-F238E27FC236}">
              <a16:creationId xmlns:a16="http://schemas.microsoft.com/office/drawing/2014/main" id="{00000000-0008-0000-0200-000035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4" name="Text Box 20">
          <a:extLst>
            <a:ext uri="{FF2B5EF4-FFF2-40B4-BE49-F238E27FC236}">
              <a16:creationId xmlns:a16="http://schemas.microsoft.com/office/drawing/2014/main" id="{00000000-0008-0000-0200-000036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5" name="Text Box 21">
          <a:extLst>
            <a:ext uri="{FF2B5EF4-FFF2-40B4-BE49-F238E27FC236}">
              <a16:creationId xmlns:a16="http://schemas.microsoft.com/office/drawing/2014/main" id="{00000000-0008-0000-0200-000037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6" name="Text Box 20">
          <a:extLst>
            <a:ext uri="{FF2B5EF4-FFF2-40B4-BE49-F238E27FC236}">
              <a16:creationId xmlns:a16="http://schemas.microsoft.com/office/drawing/2014/main" id="{00000000-0008-0000-0200-000038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7" name="Text Box 21">
          <a:extLst>
            <a:ext uri="{FF2B5EF4-FFF2-40B4-BE49-F238E27FC236}">
              <a16:creationId xmlns:a16="http://schemas.microsoft.com/office/drawing/2014/main" id="{00000000-0008-0000-0200-000039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8" name="Text Box 20">
          <a:extLst>
            <a:ext uri="{FF2B5EF4-FFF2-40B4-BE49-F238E27FC236}">
              <a16:creationId xmlns:a16="http://schemas.microsoft.com/office/drawing/2014/main" id="{00000000-0008-0000-0200-00003A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19" name="Text Box 21">
          <a:extLst>
            <a:ext uri="{FF2B5EF4-FFF2-40B4-BE49-F238E27FC236}">
              <a16:creationId xmlns:a16="http://schemas.microsoft.com/office/drawing/2014/main" id="{00000000-0008-0000-0200-00003B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0" name="Text Box 20">
          <a:extLst>
            <a:ext uri="{FF2B5EF4-FFF2-40B4-BE49-F238E27FC236}">
              <a16:creationId xmlns:a16="http://schemas.microsoft.com/office/drawing/2014/main" id="{00000000-0008-0000-0200-00003C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1" name="Text Box 21">
          <a:extLst>
            <a:ext uri="{FF2B5EF4-FFF2-40B4-BE49-F238E27FC236}">
              <a16:creationId xmlns:a16="http://schemas.microsoft.com/office/drawing/2014/main" id="{00000000-0008-0000-0200-00003D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2" name="Text Box 20">
          <a:extLst>
            <a:ext uri="{FF2B5EF4-FFF2-40B4-BE49-F238E27FC236}">
              <a16:creationId xmlns:a16="http://schemas.microsoft.com/office/drawing/2014/main" id="{00000000-0008-0000-0200-00003E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3" name="Text Box 21">
          <a:extLst>
            <a:ext uri="{FF2B5EF4-FFF2-40B4-BE49-F238E27FC236}">
              <a16:creationId xmlns:a16="http://schemas.microsoft.com/office/drawing/2014/main" id="{00000000-0008-0000-0200-00003F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4" name="Text Box 20">
          <a:extLst>
            <a:ext uri="{FF2B5EF4-FFF2-40B4-BE49-F238E27FC236}">
              <a16:creationId xmlns:a16="http://schemas.microsoft.com/office/drawing/2014/main" id="{00000000-0008-0000-0200-000040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5" name="Text Box 21">
          <a:extLst>
            <a:ext uri="{FF2B5EF4-FFF2-40B4-BE49-F238E27FC236}">
              <a16:creationId xmlns:a16="http://schemas.microsoft.com/office/drawing/2014/main" id="{00000000-0008-0000-0200-000041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6" name="Text Box 20">
          <a:extLst>
            <a:ext uri="{FF2B5EF4-FFF2-40B4-BE49-F238E27FC236}">
              <a16:creationId xmlns:a16="http://schemas.microsoft.com/office/drawing/2014/main" id="{00000000-0008-0000-0200-000042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7" name="Text Box 21">
          <a:extLst>
            <a:ext uri="{FF2B5EF4-FFF2-40B4-BE49-F238E27FC236}">
              <a16:creationId xmlns:a16="http://schemas.microsoft.com/office/drawing/2014/main" id="{00000000-0008-0000-0200-000043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8" name="Text Box 20">
          <a:extLst>
            <a:ext uri="{FF2B5EF4-FFF2-40B4-BE49-F238E27FC236}">
              <a16:creationId xmlns:a16="http://schemas.microsoft.com/office/drawing/2014/main" id="{00000000-0008-0000-0200-000044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29" name="Text Box 21">
          <a:extLst>
            <a:ext uri="{FF2B5EF4-FFF2-40B4-BE49-F238E27FC236}">
              <a16:creationId xmlns:a16="http://schemas.microsoft.com/office/drawing/2014/main" id="{00000000-0008-0000-0200-000045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30" name="Text Box 20">
          <a:extLst>
            <a:ext uri="{FF2B5EF4-FFF2-40B4-BE49-F238E27FC236}">
              <a16:creationId xmlns:a16="http://schemas.microsoft.com/office/drawing/2014/main" id="{00000000-0008-0000-0200-000046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31" name="Text Box 21">
          <a:extLst>
            <a:ext uri="{FF2B5EF4-FFF2-40B4-BE49-F238E27FC236}">
              <a16:creationId xmlns:a16="http://schemas.microsoft.com/office/drawing/2014/main" id="{00000000-0008-0000-0200-000047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32" name="Text Box 20">
          <a:extLst>
            <a:ext uri="{FF2B5EF4-FFF2-40B4-BE49-F238E27FC236}">
              <a16:creationId xmlns:a16="http://schemas.microsoft.com/office/drawing/2014/main" id="{00000000-0008-0000-0200-000048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633" name="Text Box 21">
          <a:extLst>
            <a:ext uri="{FF2B5EF4-FFF2-40B4-BE49-F238E27FC236}">
              <a16:creationId xmlns:a16="http://schemas.microsoft.com/office/drawing/2014/main" id="{00000000-0008-0000-0200-0000490A0000}"/>
            </a:ext>
          </a:extLst>
        </xdr:cNvPr>
        <xdr:cNvSpPr txBox="1">
          <a:spLocks noChangeArrowheads="1"/>
        </xdr:cNvSpPr>
      </xdr:nvSpPr>
      <xdr:spPr bwMode="auto">
        <a:xfrm>
          <a:off x="1476375" y="4958715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34" name="Text Box 5">
          <a:extLst>
            <a:ext uri="{FF2B5EF4-FFF2-40B4-BE49-F238E27FC236}">
              <a16:creationId xmlns:a16="http://schemas.microsoft.com/office/drawing/2014/main" id="{00000000-0008-0000-0200-00004A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35" name="Text Box 6">
          <a:extLst>
            <a:ext uri="{FF2B5EF4-FFF2-40B4-BE49-F238E27FC236}">
              <a16:creationId xmlns:a16="http://schemas.microsoft.com/office/drawing/2014/main" id="{00000000-0008-0000-0200-00004B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36" name="Text Box 7">
          <a:extLst>
            <a:ext uri="{FF2B5EF4-FFF2-40B4-BE49-F238E27FC236}">
              <a16:creationId xmlns:a16="http://schemas.microsoft.com/office/drawing/2014/main" id="{00000000-0008-0000-0200-00004C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37" name="Text Box 8">
          <a:extLst>
            <a:ext uri="{FF2B5EF4-FFF2-40B4-BE49-F238E27FC236}">
              <a16:creationId xmlns:a16="http://schemas.microsoft.com/office/drawing/2014/main" id="{00000000-0008-0000-0200-00004D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38" name="Text Box 10">
          <a:extLst>
            <a:ext uri="{FF2B5EF4-FFF2-40B4-BE49-F238E27FC236}">
              <a16:creationId xmlns:a16="http://schemas.microsoft.com/office/drawing/2014/main" id="{00000000-0008-0000-0200-00004E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39" name="Text Box 11">
          <a:extLst>
            <a:ext uri="{FF2B5EF4-FFF2-40B4-BE49-F238E27FC236}">
              <a16:creationId xmlns:a16="http://schemas.microsoft.com/office/drawing/2014/main" id="{00000000-0008-0000-0200-00004F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0" name="Text Box 12">
          <a:extLst>
            <a:ext uri="{FF2B5EF4-FFF2-40B4-BE49-F238E27FC236}">
              <a16:creationId xmlns:a16="http://schemas.microsoft.com/office/drawing/2014/main" id="{00000000-0008-0000-0200-000050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1" name="Text Box 13">
          <a:extLst>
            <a:ext uri="{FF2B5EF4-FFF2-40B4-BE49-F238E27FC236}">
              <a16:creationId xmlns:a16="http://schemas.microsoft.com/office/drawing/2014/main" id="{00000000-0008-0000-0200-000051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2" name="Text Box 5">
          <a:extLst>
            <a:ext uri="{FF2B5EF4-FFF2-40B4-BE49-F238E27FC236}">
              <a16:creationId xmlns:a16="http://schemas.microsoft.com/office/drawing/2014/main" id="{00000000-0008-0000-0200-000052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3" name="Text Box 6">
          <a:extLst>
            <a:ext uri="{FF2B5EF4-FFF2-40B4-BE49-F238E27FC236}">
              <a16:creationId xmlns:a16="http://schemas.microsoft.com/office/drawing/2014/main" id="{00000000-0008-0000-0200-000053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4" name="Text Box 7">
          <a:extLst>
            <a:ext uri="{FF2B5EF4-FFF2-40B4-BE49-F238E27FC236}">
              <a16:creationId xmlns:a16="http://schemas.microsoft.com/office/drawing/2014/main" id="{00000000-0008-0000-0200-000054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5" name="Text Box 8">
          <a:extLst>
            <a:ext uri="{FF2B5EF4-FFF2-40B4-BE49-F238E27FC236}">
              <a16:creationId xmlns:a16="http://schemas.microsoft.com/office/drawing/2014/main" id="{00000000-0008-0000-0200-000055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6" name="Text Box 5">
          <a:extLst>
            <a:ext uri="{FF2B5EF4-FFF2-40B4-BE49-F238E27FC236}">
              <a16:creationId xmlns:a16="http://schemas.microsoft.com/office/drawing/2014/main" id="{00000000-0008-0000-0200-000056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7" name="Text Box 6">
          <a:extLst>
            <a:ext uri="{FF2B5EF4-FFF2-40B4-BE49-F238E27FC236}">
              <a16:creationId xmlns:a16="http://schemas.microsoft.com/office/drawing/2014/main" id="{00000000-0008-0000-0200-000057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8" name="Text Box 7">
          <a:extLst>
            <a:ext uri="{FF2B5EF4-FFF2-40B4-BE49-F238E27FC236}">
              <a16:creationId xmlns:a16="http://schemas.microsoft.com/office/drawing/2014/main" id="{00000000-0008-0000-0200-000058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49" name="Text Box 8">
          <a:extLst>
            <a:ext uri="{FF2B5EF4-FFF2-40B4-BE49-F238E27FC236}">
              <a16:creationId xmlns:a16="http://schemas.microsoft.com/office/drawing/2014/main" id="{00000000-0008-0000-0200-000059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0" name="Text Box 5">
          <a:extLst>
            <a:ext uri="{FF2B5EF4-FFF2-40B4-BE49-F238E27FC236}">
              <a16:creationId xmlns:a16="http://schemas.microsoft.com/office/drawing/2014/main" id="{00000000-0008-0000-0200-00005A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1" name="Text Box 6">
          <a:extLst>
            <a:ext uri="{FF2B5EF4-FFF2-40B4-BE49-F238E27FC236}">
              <a16:creationId xmlns:a16="http://schemas.microsoft.com/office/drawing/2014/main" id="{00000000-0008-0000-0200-00005B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2" name="Text Box 7">
          <a:extLst>
            <a:ext uri="{FF2B5EF4-FFF2-40B4-BE49-F238E27FC236}">
              <a16:creationId xmlns:a16="http://schemas.microsoft.com/office/drawing/2014/main" id="{00000000-0008-0000-0200-00005C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3" name="Text Box 8">
          <a:extLst>
            <a:ext uri="{FF2B5EF4-FFF2-40B4-BE49-F238E27FC236}">
              <a16:creationId xmlns:a16="http://schemas.microsoft.com/office/drawing/2014/main" id="{00000000-0008-0000-0200-00005D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4" name="Text Box 10">
          <a:extLst>
            <a:ext uri="{FF2B5EF4-FFF2-40B4-BE49-F238E27FC236}">
              <a16:creationId xmlns:a16="http://schemas.microsoft.com/office/drawing/2014/main" id="{00000000-0008-0000-0200-00005E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5" name="Text Box 11">
          <a:extLst>
            <a:ext uri="{FF2B5EF4-FFF2-40B4-BE49-F238E27FC236}">
              <a16:creationId xmlns:a16="http://schemas.microsoft.com/office/drawing/2014/main" id="{00000000-0008-0000-0200-00005F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6" name="Text Box 12">
          <a:extLst>
            <a:ext uri="{FF2B5EF4-FFF2-40B4-BE49-F238E27FC236}">
              <a16:creationId xmlns:a16="http://schemas.microsoft.com/office/drawing/2014/main" id="{00000000-0008-0000-0200-000060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7" name="Text Box 13">
          <a:extLst>
            <a:ext uri="{FF2B5EF4-FFF2-40B4-BE49-F238E27FC236}">
              <a16:creationId xmlns:a16="http://schemas.microsoft.com/office/drawing/2014/main" id="{00000000-0008-0000-0200-000061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8" name="Text Box 5">
          <a:extLst>
            <a:ext uri="{FF2B5EF4-FFF2-40B4-BE49-F238E27FC236}">
              <a16:creationId xmlns:a16="http://schemas.microsoft.com/office/drawing/2014/main" id="{00000000-0008-0000-0200-000062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59" name="Text Box 6">
          <a:extLst>
            <a:ext uri="{FF2B5EF4-FFF2-40B4-BE49-F238E27FC236}">
              <a16:creationId xmlns:a16="http://schemas.microsoft.com/office/drawing/2014/main" id="{00000000-0008-0000-0200-000063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60" name="Text Box 7">
          <a:extLst>
            <a:ext uri="{FF2B5EF4-FFF2-40B4-BE49-F238E27FC236}">
              <a16:creationId xmlns:a16="http://schemas.microsoft.com/office/drawing/2014/main" id="{00000000-0008-0000-0200-000064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61" name="Text Box 8">
          <a:extLst>
            <a:ext uri="{FF2B5EF4-FFF2-40B4-BE49-F238E27FC236}">
              <a16:creationId xmlns:a16="http://schemas.microsoft.com/office/drawing/2014/main" id="{00000000-0008-0000-0200-000065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62" name="Text Box 5">
          <a:extLst>
            <a:ext uri="{FF2B5EF4-FFF2-40B4-BE49-F238E27FC236}">
              <a16:creationId xmlns:a16="http://schemas.microsoft.com/office/drawing/2014/main" id="{00000000-0008-0000-0200-000066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63" name="Text Box 6">
          <a:extLst>
            <a:ext uri="{FF2B5EF4-FFF2-40B4-BE49-F238E27FC236}">
              <a16:creationId xmlns:a16="http://schemas.microsoft.com/office/drawing/2014/main" id="{00000000-0008-0000-0200-000067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64" name="Text Box 7">
          <a:extLst>
            <a:ext uri="{FF2B5EF4-FFF2-40B4-BE49-F238E27FC236}">
              <a16:creationId xmlns:a16="http://schemas.microsoft.com/office/drawing/2014/main" id="{00000000-0008-0000-0200-000068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665" name="Text Box 8">
          <a:extLst>
            <a:ext uri="{FF2B5EF4-FFF2-40B4-BE49-F238E27FC236}">
              <a16:creationId xmlns:a16="http://schemas.microsoft.com/office/drawing/2014/main" id="{00000000-0008-0000-0200-0000690A0000}"/>
            </a:ext>
          </a:extLst>
        </xdr:cNvPr>
        <xdr:cNvSpPr txBox="1">
          <a:spLocks noChangeArrowheads="1"/>
        </xdr:cNvSpPr>
      </xdr:nvSpPr>
      <xdr:spPr bwMode="auto">
        <a:xfrm>
          <a:off x="3648075" y="4958715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66" name="Text Box 20">
          <a:extLst>
            <a:ext uri="{FF2B5EF4-FFF2-40B4-BE49-F238E27FC236}">
              <a16:creationId xmlns:a16="http://schemas.microsoft.com/office/drawing/2014/main" id="{00000000-0008-0000-0200-00006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67" name="Text Box 21">
          <a:extLst>
            <a:ext uri="{FF2B5EF4-FFF2-40B4-BE49-F238E27FC236}">
              <a16:creationId xmlns:a16="http://schemas.microsoft.com/office/drawing/2014/main" id="{00000000-0008-0000-0200-00006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68" name="Text Box 20">
          <a:extLst>
            <a:ext uri="{FF2B5EF4-FFF2-40B4-BE49-F238E27FC236}">
              <a16:creationId xmlns:a16="http://schemas.microsoft.com/office/drawing/2014/main" id="{00000000-0008-0000-0200-00006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69" name="Text Box 21">
          <a:extLst>
            <a:ext uri="{FF2B5EF4-FFF2-40B4-BE49-F238E27FC236}">
              <a16:creationId xmlns:a16="http://schemas.microsoft.com/office/drawing/2014/main" id="{00000000-0008-0000-0200-00006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0" name="Text Box 20">
          <a:extLst>
            <a:ext uri="{FF2B5EF4-FFF2-40B4-BE49-F238E27FC236}">
              <a16:creationId xmlns:a16="http://schemas.microsoft.com/office/drawing/2014/main" id="{00000000-0008-0000-0200-00006E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1" name="Text Box 21">
          <a:extLst>
            <a:ext uri="{FF2B5EF4-FFF2-40B4-BE49-F238E27FC236}">
              <a16:creationId xmlns:a16="http://schemas.microsoft.com/office/drawing/2014/main" id="{00000000-0008-0000-0200-00006F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2" name="Text Box 20">
          <a:extLst>
            <a:ext uri="{FF2B5EF4-FFF2-40B4-BE49-F238E27FC236}">
              <a16:creationId xmlns:a16="http://schemas.microsoft.com/office/drawing/2014/main" id="{00000000-0008-0000-0200-000070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3" name="Text Box 21">
          <a:extLst>
            <a:ext uri="{FF2B5EF4-FFF2-40B4-BE49-F238E27FC236}">
              <a16:creationId xmlns:a16="http://schemas.microsoft.com/office/drawing/2014/main" id="{00000000-0008-0000-0200-000071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4" name="Text Box 20">
          <a:extLst>
            <a:ext uri="{FF2B5EF4-FFF2-40B4-BE49-F238E27FC236}">
              <a16:creationId xmlns:a16="http://schemas.microsoft.com/office/drawing/2014/main" id="{00000000-0008-0000-0200-000072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5" name="Text Box 21">
          <a:extLst>
            <a:ext uri="{FF2B5EF4-FFF2-40B4-BE49-F238E27FC236}">
              <a16:creationId xmlns:a16="http://schemas.microsoft.com/office/drawing/2014/main" id="{00000000-0008-0000-0200-000073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6" name="Text Box 20">
          <a:extLst>
            <a:ext uri="{FF2B5EF4-FFF2-40B4-BE49-F238E27FC236}">
              <a16:creationId xmlns:a16="http://schemas.microsoft.com/office/drawing/2014/main" id="{00000000-0008-0000-0200-000074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7" name="Text Box 21">
          <a:extLst>
            <a:ext uri="{FF2B5EF4-FFF2-40B4-BE49-F238E27FC236}">
              <a16:creationId xmlns:a16="http://schemas.microsoft.com/office/drawing/2014/main" id="{00000000-0008-0000-0200-000075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8" name="Text Box 20">
          <a:extLst>
            <a:ext uri="{FF2B5EF4-FFF2-40B4-BE49-F238E27FC236}">
              <a16:creationId xmlns:a16="http://schemas.microsoft.com/office/drawing/2014/main" id="{00000000-0008-0000-0200-000076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79" name="Text Box 21">
          <a:extLst>
            <a:ext uri="{FF2B5EF4-FFF2-40B4-BE49-F238E27FC236}">
              <a16:creationId xmlns:a16="http://schemas.microsoft.com/office/drawing/2014/main" id="{00000000-0008-0000-0200-000077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0" name="Text Box 20">
          <a:extLst>
            <a:ext uri="{FF2B5EF4-FFF2-40B4-BE49-F238E27FC236}">
              <a16:creationId xmlns:a16="http://schemas.microsoft.com/office/drawing/2014/main" id="{00000000-0008-0000-0200-000078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1" name="Text Box 21">
          <a:extLst>
            <a:ext uri="{FF2B5EF4-FFF2-40B4-BE49-F238E27FC236}">
              <a16:creationId xmlns:a16="http://schemas.microsoft.com/office/drawing/2014/main" id="{00000000-0008-0000-0200-000079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2" name="Text Box 20">
          <a:extLst>
            <a:ext uri="{FF2B5EF4-FFF2-40B4-BE49-F238E27FC236}">
              <a16:creationId xmlns:a16="http://schemas.microsoft.com/office/drawing/2014/main" id="{00000000-0008-0000-0200-00007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3" name="Text Box 21">
          <a:extLst>
            <a:ext uri="{FF2B5EF4-FFF2-40B4-BE49-F238E27FC236}">
              <a16:creationId xmlns:a16="http://schemas.microsoft.com/office/drawing/2014/main" id="{00000000-0008-0000-0200-00007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4" name="Text Box 20">
          <a:extLst>
            <a:ext uri="{FF2B5EF4-FFF2-40B4-BE49-F238E27FC236}">
              <a16:creationId xmlns:a16="http://schemas.microsoft.com/office/drawing/2014/main" id="{00000000-0008-0000-0200-00007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5" name="Text Box 21">
          <a:extLst>
            <a:ext uri="{FF2B5EF4-FFF2-40B4-BE49-F238E27FC236}">
              <a16:creationId xmlns:a16="http://schemas.microsoft.com/office/drawing/2014/main" id="{00000000-0008-0000-0200-00007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6" name="Text Box 20">
          <a:extLst>
            <a:ext uri="{FF2B5EF4-FFF2-40B4-BE49-F238E27FC236}">
              <a16:creationId xmlns:a16="http://schemas.microsoft.com/office/drawing/2014/main" id="{00000000-0008-0000-0200-00007E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7" name="Text Box 21">
          <a:extLst>
            <a:ext uri="{FF2B5EF4-FFF2-40B4-BE49-F238E27FC236}">
              <a16:creationId xmlns:a16="http://schemas.microsoft.com/office/drawing/2014/main" id="{00000000-0008-0000-0200-00007F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8" name="Text Box 20">
          <a:extLst>
            <a:ext uri="{FF2B5EF4-FFF2-40B4-BE49-F238E27FC236}">
              <a16:creationId xmlns:a16="http://schemas.microsoft.com/office/drawing/2014/main" id="{00000000-0008-0000-0200-000080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89" name="Text Box 21">
          <a:extLst>
            <a:ext uri="{FF2B5EF4-FFF2-40B4-BE49-F238E27FC236}">
              <a16:creationId xmlns:a16="http://schemas.microsoft.com/office/drawing/2014/main" id="{00000000-0008-0000-0200-000081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0" name="Text Box 20">
          <a:extLst>
            <a:ext uri="{FF2B5EF4-FFF2-40B4-BE49-F238E27FC236}">
              <a16:creationId xmlns:a16="http://schemas.microsoft.com/office/drawing/2014/main" id="{00000000-0008-0000-0200-000082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1" name="Text Box 21">
          <a:extLst>
            <a:ext uri="{FF2B5EF4-FFF2-40B4-BE49-F238E27FC236}">
              <a16:creationId xmlns:a16="http://schemas.microsoft.com/office/drawing/2014/main" id="{00000000-0008-0000-0200-000083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2" name="Text Box 20">
          <a:extLst>
            <a:ext uri="{FF2B5EF4-FFF2-40B4-BE49-F238E27FC236}">
              <a16:creationId xmlns:a16="http://schemas.microsoft.com/office/drawing/2014/main" id="{00000000-0008-0000-0200-000084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3" name="Text Box 21">
          <a:extLst>
            <a:ext uri="{FF2B5EF4-FFF2-40B4-BE49-F238E27FC236}">
              <a16:creationId xmlns:a16="http://schemas.microsoft.com/office/drawing/2014/main" id="{00000000-0008-0000-0200-000085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4" name="Text Box 20">
          <a:extLst>
            <a:ext uri="{FF2B5EF4-FFF2-40B4-BE49-F238E27FC236}">
              <a16:creationId xmlns:a16="http://schemas.microsoft.com/office/drawing/2014/main" id="{00000000-0008-0000-0200-000086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5" name="Text Box 21">
          <a:extLst>
            <a:ext uri="{FF2B5EF4-FFF2-40B4-BE49-F238E27FC236}">
              <a16:creationId xmlns:a16="http://schemas.microsoft.com/office/drawing/2014/main" id="{00000000-0008-0000-0200-000087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6" name="Text Box 20">
          <a:extLst>
            <a:ext uri="{FF2B5EF4-FFF2-40B4-BE49-F238E27FC236}">
              <a16:creationId xmlns:a16="http://schemas.microsoft.com/office/drawing/2014/main" id="{00000000-0008-0000-0200-000088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7" name="Text Box 21">
          <a:extLst>
            <a:ext uri="{FF2B5EF4-FFF2-40B4-BE49-F238E27FC236}">
              <a16:creationId xmlns:a16="http://schemas.microsoft.com/office/drawing/2014/main" id="{00000000-0008-0000-0200-000089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8" name="Text Box 20">
          <a:extLst>
            <a:ext uri="{FF2B5EF4-FFF2-40B4-BE49-F238E27FC236}">
              <a16:creationId xmlns:a16="http://schemas.microsoft.com/office/drawing/2014/main" id="{00000000-0008-0000-0200-00008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699" name="Text Box 21">
          <a:extLst>
            <a:ext uri="{FF2B5EF4-FFF2-40B4-BE49-F238E27FC236}">
              <a16:creationId xmlns:a16="http://schemas.microsoft.com/office/drawing/2014/main" id="{00000000-0008-0000-0200-00008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00" name="Text Box 20">
          <a:extLst>
            <a:ext uri="{FF2B5EF4-FFF2-40B4-BE49-F238E27FC236}">
              <a16:creationId xmlns:a16="http://schemas.microsoft.com/office/drawing/2014/main" id="{00000000-0008-0000-0200-00008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01" name="Text Box 21">
          <a:extLst>
            <a:ext uri="{FF2B5EF4-FFF2-40B4-BE49-F238E27FC236}">
              <a16:creationId xmlns:a16="http://schemas.microsoft.com/office/drawing/2014/main" id="{00000000-0008-0000-0200-00008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02" name="Text Box 20">
          <a:extLst>
            <a:ext uri="{FF2B5EF4-FFF2-40B4-BE49-F238E27FC236}">
              <a16:creationId xmlns:a16="http://schemas.microsoft.com/office/drawing/2014/main" id="{00000000-0008-0000-0200-00008E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03" name="Text Box 21">
          <a:extLst>
            <a:ext uri="{FF2B5EF4-FFF2-40B4-BE49-F238E27FC236}">
              <a16:creationId xmlns:a16="http://schemas.microsoft.com/office/drawing/2014/main" id="{00000000-0008-0000-0200-00008F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04" name="Text Box 20">
          <a:extLst>
            <a:ext uri="{FF2B5EF4-FFF2-40B4-BE49-F238E27FC236}">
              <a16:creationId xmlns:a16="http://schemas.microsoft.com/office/drawing/2014/main" id="{00000000-0008-0000-0200-000090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05" name="Text Box 21">
          <a:extLst>
            <a:ext uri="{FF2B5EF4-FFF2-40B4-BE49-F238E27FC236}">
              <a16:creationId xmlns:a16="http://schemas.microsoft.com/office/drawing/2014/main" id="{00000000-0008-0000-0200-000091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06" name="Text Box 20">
          <a:extLst>
            <a:ext uri="{FF2B5EF4-FFF2-40B4-BE49-F238E27FC236}">
              <a16:creationId xmlns:a16="http://schemas.microsoft.com/office/drawing/2014/main" id="{00000000-0008-0000-0200-000092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07" name="Text Box 21">
          <a:extLst>
            <a:ext uri="{FF2B5EF4-FFF2-40B4-BE49-F238E27FC236}">
              <a16:creationId xmlns:a16="http://schemas.microsoft.com/office/drawing/2014/main" id="{00000000-0008-0000-0200-000093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08" name="Text Box 5">
          <a:extLst>
            <a:ext uri="{FF2B5EF4-FFF2-40B4-BE49-F238E27FC236}">
              <a16:creationId xmlns:a16="http://schemas.microsoft.com/office/drawing/2014/main" id="{00000000-0008-0000-0200-000094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09" name="Text Box 6">
          <a:extLst>
            <a:ext uri="{FF2B5EF4-FFF2-40B4-BE49-F238E27FC236}">
              <a16:creationId xmlns:a16="http://schemas.microsoft.com/office/drawing/2014/main" id="{00000000-0008-0000-0200-000095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0" name="Text Box 7">
          <a:extLst>
            <a:ext uri="{FF2B5EF4-FFF2-40B4-BE49-F238E27FC236}">
              <a16:creationId xmlns:a16="http://schemas.microsoft.com/office/drawing/2014/main" id="{00000000-0008-0000-0200-000096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1" name="Text Box 8">
          <a:extLst>
            <a:ext uri="{FF2B5EF4-FFF2-40B4-BE49-F238E27FC236}">
              <a16:creationId xmlns:a16="http://schemas.microsoft.com/office/drawing/2014/main" id="{00000000-0008-0000-0200-000097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2" name="Text Box 10">
          <a:extLst>
            <a:ext uri="{FF2B5EF4-FFF2-40B4-BE49-F238E27FC236}">
              <a16:creationId xmlns:a16="http://schemas.microsoft.com/office/drawing/2014/main" id="{00000000-0008-0000-0200-000098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3" name="Text Box 11">
          <a:extLst>
            <a:ext uri="{FF2B5EF4-FFF2-40B4-BE49-F238E27FC236}">
              <a16:creationId xmlns:a16="http://schemas.microsoft.com/office/drawing/2014/main" id="{00000000-0008-0000-0200-000099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4" name="Text Box 12">
          <a:extLst>
            <a:ext uri="{FF2B5EF4-FFF2-40B4-BE49-F238E27FC236}">
              <a16:creationId xmlns:a16="http://schemas.microsoft.com/office/drawing/2014/main" id="{00000000-0008-0000-0200-00009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5" name="Text Box 13">
          <a:extLst>
            <a:ext uri="{FF2B5EF4-FFF2-40B4-BE49-F238E27FC236}">
              <a16:creationId xmlns:a16="http://schemas.microsoft.com/office/drawing/2014/main" id="{00000000-0008-0000-0200-00009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6" name="Text Box 5">
          <a:extLst>
            <a:ext uri="{FF2B5EF4-FFF2-40B4-BE49-F238E27FC236}">
              <a16:creationId xmlns:a16="http://schemas.microsoft.com/office/drawing/2014/main" id="{00000000-0008-0000-0200-00009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7" name="Text Box 6">
          <a:extLst>
            <a:ext uri="{FF2B5EF4-FFF2-40B4-BE49-F238E27FC236}">
              <a16:creationId xmlns:a16="http://schemas.microsoft.com/office/drawing/2014/main" id="{00000000-0008-0000-0200-00009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8" name="Text Box 7">
          <a:extLst>
            <a:ext uri="{FF2B5EF4-FFF2-40B4-BE49-F238E27FC236}">
              <a16:creationId xmlns:a16="http://schemas.microsoft.com/office/drawing/2014/main" id="{00000000-0008-0000-0200-00009E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19" name="Text Box 8">
          <a:extLst>
            <a:ext uri="{FF2B5EF4-FFF2-40B4-BE49-F238E27FC236}">
              <a16:creationId xmlns:a16="http://schemas.microsoft.com/office/drawing/2014/main" id="{00000000-0008-0000-0200-00009F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0" name="Text Box 5">
          <a:extLst>
            <a:ext uri="{FF2B5EF4-FFF2-40B4-BE49-F238E27FC236}">
              <a16:creationId xmlns:a16="http://schemas.microsoft.com/office/drawing/2014/main" id="{00000000-0008-0000-0200-0000A0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1" name="Text Box 6">
          <a:extLst>
            <a:ext uri="{FF2B5EF4-FFF2-40B4-BE49-F238E27FC236}">
              <a16:creationId xmlns:a16="http://schemas.microsoft.com/office/drawing/2014/main" id="{00000000-0008-0000-0200-0000A1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2" name="Text Box 7">
          <a:extLst>
            <a:ext uri="{FF2B5EF4-FFF2-40B4-BE49-F238E27FC236}">
              <a16:creationId xmlns:a16="http://schemas.microsoft.com/office/drawing/2014/main" id="{00000000-0008-0000-0200-0000A2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3" name="Text Box 8">
          <a:extLst>
            <a:ext uri="{FF2B5EF4-FFF2-40B4-BE49-F238E27FC236}">
              <a16:creationId xmlns:a16="http://schemas.microsoft.com/office/drawing/2014/main" id="{00000000-0008-0000-0200-0000A3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4" name="Text Box 5">
          <a:extLst>
            <a:ext uri="{FF2B5EF4-FFF2-40B4-BE49-F238E27FC236}">
              <a16:creationId xmlns:a16="http://schemas.microsoft.com/office/drawing/2014/main" id="{00000000-0008-0000-0200-0000A4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5" name="Text Box 6">
          <a:extLst>
            <a:ext uri="{FF2B5EF4-FFF2-40B4-BE49-F238E27FC236}">
              <a16:creationId xmlns:a16="http://schemas.microsoft.com/office/drawing/2014/main" id="{00000000-0008-0000-0200-0000A5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6" name="Text Box 7">
          <a:extLst>
            <a:ext uri="{FF2B5EF4-FFF2-40B4-BE49-F238E27FC236}">
              <a16:creationId xmlns:a16="http://schemas.microsoft.com/office/drawing/2014/main" id="{00000000-0008-0000-0200-0000A6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7" name="Text Box 8">
          <a:extLst>
            <a:ext uri="{FF2B5EF4-FFF2-40B4-BE49-F238E27FC236}">
              <a16:creationId xmlns:a16="http://schemas.microsoft.com/office/drawing/2014/main" id="{00000000-0008-0000-0200-0000A7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8" name="Text Box 10">
          <a:extLst>
            <a:ext uri="{FF2B5EF4-FFF2-40B4-BE49-F238E27FC236}">
              <a16:creationId xmlns:a16="http://schemas.microsoft.com/office/drawing/2014/main" id="{00000000-0008-0000-0200-0000A8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29" name="Text Box 11">
          <a:extLst>
            <a:ext uri="{FF2B5EF4-FFF2-40B4-BE49-F238E27FC236}">
              <a16:creationId xmlns:a16="http://schemas.microsoft.com/office/drawing/2014/main" id="{00000000-0008-0000-0200-0000A9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0" name="Text Box 12">
          <a:extLst>
            <a:ext uri="{FF2B5EF4-FFF2-40B4-BE49-F238E27FC236}">
              <a16:creationId xmlns:a16="http://schemas.microsoft.com/office/drawing/2014/main" id="{00000000-0008-0000-0200-0000A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1" name="Text Box 13">
          <a:extLst>
            <a:ext uri="{FF2B5EF4-FFF2-40B4-BE49-F238E27FC236}">
              <a16:creationId xmlns:a16="http://schemas.microsoft.com/office/drawing/2014/main" id="{00000000-0008-0000-0200-0000A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2" name="Text Box 5">
          <a:extLst>
            <a:ext uri="{FF2B5EF4-FFF2-40B4-BE49-F238E27FC236}">
              <a16:creationId xmlns:a16="http://schemas.microsoft.com/office/drawing/2014/main" id="{00000000-0008-0000-0200-0000A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3" name="Text Box 6">
          <a:extLst>
            <a:ext uri="{FF2B5EF4-FFF2-40B4-BE49-F238E27FC236}">
              <a16:creationId xmlns:a16="http://schemas.microsoft.com/office/drawing/2014/main" id="{00000000-0008-0000-0200-0000A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4" name="Text Box 7">
          <a:extLst>
            <a:ext uri="{FF2B5EF4-FFF2-40B4-BE49-F238E27FC236}">
              <a16:creationId xmlns:a16="http://schemas.microsoft.com/office/drawing/2014/main" id="{00000000-0008-0000-0200-0000AE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5" name="Text Box 8">
          <a:extLst>
            <a:ext uri="{FF2B5EF4-FFF2-40B4-BE49-F238E27FC236}">
              <a16:creationId xmlns:a16="http://schemas.microsoft.com/office/drawing/2014/main" id="{00000000-0008-0000-0200-0000AF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6" name="Text Box 5">
          <a:extLst>
            <a:ext uri="{FF2B5EF4-FFF2-40B4-BE49-F238E27FC236}">
              <a16:creationId xmlns:a16="http://schemas.microsoft.com/office/drawing/2014/main" id="{00000000-0008-0000-0200-0000B0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7" name="Text Box 6">
          <a:extLst>
            <a:ext uri="{FF2B5EF4-FFF2-40B4-BE49-F238E27FC236}">
              <a16:creationId xmlns:a16="http://schemas.microsoft.com/office/drawing/2014/main" id="{00000000-0008-0000-0200-0000B1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8" name="Text Box 7">
          <a:extLst>
            <a:ext uri="{FF2B5EF4-FFF2-40B4-BE49-F238E27FC236}">
              <a16:creationId xmlns:a16="http://schemas.microsoft.com/office/drawing/2014/main" id="{00000000-0008-0000-0200-0000B2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39" name="Text Box 8">
          <a:extLst>
            <a:ext uri="{FF2B5EF4-FFF2-40B4-BE49-F238E27FC236}">
              <a16:creationId xmlns:a16="http://schemas.microsoft.com/office/drawing/2014/main" id="{00000000-0008-0000-0200-0000B3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0" name="Text Box 20">
          <a:extLst>
            <a:ext uri="{FF2B5EF4-FFF2-40B4-BE49-F238E27FC236}">
              <a16:creationId xmlns:a16="http://schemas.microsoft.com/office/drawing/2014/main" id="{00000000-0008-0000-0200-0000B4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1" name="Text Box 21">
          <a:extLst>
            <a:ext uri="{FF2B5EF4-FFF2-40B4-BE49-F238E27FC236}">
              <a16:creationId xmlns:a16="http://schemas.microsoft.com/office/drawing/2014/main" id="{00000000-0008-0000-0200-0000B5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2" name="Text Box 20">
          <a:extLst>
            <a:ext uri="{FF2B5EF4-FFF2-40B4-BE49-F238E27FC236}">
              <a16:creationId xmlns:a16="http://schemas.microsoft.com/office/drawing/2014/main" id="{00000000-0008-0000-0200-0000B6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3" name="Text Box 21">
          <a:extLst>
            <a:ext uri="{FF2B5EF4-FFF2-40B4-BE49-F238E27FC236}">
              <a16:creationId xmlns:a16="http://schemas.microsoft.com/office/drawing/2014/main" id="{00000000-0008-0000-0200-0000B7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4" name="Text Box 20">
          <a:extLst>
            <a:ext uri="{FF2B5EF4-FFF2-40B4-BE49-F238E27FC236}">
              <a16:creationId xmlns:a16="http://schemas.microsoft.com/office/drawing/2014/main" id="{00000000-0008-0000-0200-0000B8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5" name="Text Box 21">
          <a:extLst>
            <a:ext uri="{FF2B5EF4-FFF2-40B4-BE49-F238E27FC236}">
              <a16:creationId xmlns:a16="http://schemas.microsoft.com/office/drawing/2014/main" id="{00000000-0008-0000-0200-0000B9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6" name="Text Box 20">
          <a:extLst>
            <a:ext uri="{FF2B5EF4-FFF2-40B4-BE49-F238E27FC236}">
              <a16:creationId xmlns:a16="http://schemas.microsoft.com/office/drawing/2014/main" id="{00000000-0008-0000-0200-0000B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7" name="Text Box 21">
          <a:extLst>
            <a:ext uri="{FF2B5EF4-FFF2-40B4-BE49-F238E27FC236}">
              <a16:creationId xmlns:a16="http://schemas.microsoft.com/office/drawing/2014/main" id="{00000000-0008-0000-0200-0000B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8" name="Text Box 20">
          <a:extLst>
            <a:ext uri="{FF2B5EF4-FFF2-40B4-BE49-F238E27FC236}">
              <a16:creationId xmlns:a16="http://schemas.microsoft.com/office/drawing/2014/main" id="{00000000-0008-0000-0200-0000B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49" name="Text Box 21">
          <a:extLst>
            <a:ext uri="{FF2B5EF4-FFF2-40B4-BE49-F238E27FC236}">
              <a16:creationId xmlns:a16="http://schemas.microsoft.com/office/drawing/2014/main" id="{00000000-0008-0000-0200-0000B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0" name="Text Box 20">
          <a:extLst>
            <a:ext uri="{FF2B5EF4-FFF2-40B4-BE49-F238E27FC236}">
              <a16:creationId xmlns:a16="http://schemas.microsoft.com/office/drawing/2014/main" id="{00000000-0008-0000-0200-0000BE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1" name="Text Box 21">
          <a:extLst>
            <a:ext uri="{FF2B5EF4-FFF2-40B4-BE49-F238E27FC236}">
              <a16:creationId xmlns:a16="http://schemas.microsoft.com/office/drawing/2014/main" id="{00000000-0008-0000-0200-0000BF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2" name="Text Box 20">
          <a:extLst>
            <a:ext uri="{FF2B5EF4-FFF2-40B4-BE49-F238E27FC236}">
              <a16:creationId xmlns:a16="http://schemas.microsoft.com/office/drawing/2014/main" id="{00000000-0008-0000-0200-0000C0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3" name="Text Box 21">
          <a:extLst>
            <a:ext uri="{FF2B5EF4-FFF2-40B4-BE49-F238E27FC236}">
              <a16:creationId xmlns:a16="http://schemas.microsoft.com/office/drawing/2014/main" id="{00000000-0008-0000-0200-0000C1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4" name="Text Box 20">
          <a:extLst>
            <a:ext uri="{FF2B5EF4-FFF2-40B4-BE49-F238E27FC236}">
              <a16:creationId xmlns:a16="http://schemas.microsoft.com/office/drawing/2014/main" id="{00000000-0008-0000-0200-0000C2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5" name="Text Box 21">
          <a:extLst>
            <a:ext uri="{FF2B5EF4-FFF2-40B4-BE49-F238E27FC236}">
              <a16:creationId xmlns:a16="http://schemas.microsoft.com/office/drawing/2014/main" id="{00000000-0008-0000-0200-0000C3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6" name="Text Box 20">
          <a:extLst>
            <a:ext uri="{FF2B5EF4-FFF2-40B4-BE49-F238E27FC236}">
              <a16:creationId xmlns:a16="http://schemas.microsoft.com/office/drawing/2014/main" id="{00000000-0008-0000-0200-0000C4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7" name="Text Box 21">
          <a:extLst>
            <a:ext uri="{FF2B5EF4-FFF2-40B4-BE49-F238E27FC236}">
              <a16:creationId xmlns:a16="http://schemas.microsoft.com/office/drawing/2014/main" id="{00000000-0008-0000-0200-0000C5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8" name="Text Box 20">
          <a:extLst>
            <a:ext uri="{FF2B5EF4-FFF2-40B4-BE49-F238E27FC236}">
              <a16:creationId xmlns:a16="http://schemas.microsoft.com/office/drawing/2014/main" id="{00000000-0008-0000-0200-0000C6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59" name="Text Box 21">
          <a:extLst>
            <a:ext uri="{FF2B5EF4-FFF2-40B4-BE49-F238E27FC236}">
              <a16:creationId xmlns:a16="http://schemas.microsoft.com/office/drawing/2014/main" id="{00000000-0008-0000-0200-0000C7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0" name="Text Box 20">
          <a:extLst>
            <a:ext uri="{FF2B5EF4-FFF2-40B4-BE49-F238E27FC236}">
              <a16:creationId xmlns:a16="http://schemas.microsoft.com/office/drawing/2014/main" id="{00000000-0008-0000-0200-0000C8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1" name="Text Box 21">
          <a:extLst>
            <a:ext uri="{FF2B5EF4-FFF2-40B4-BE49-F238E27FC236}">
              <a16:creationId xmlns:a16="http://schemas.microsoft.com/office/drawing/2014/main" id="{00000000-0008-0000-0200-0000C9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2" name="Text Box 20">
          <a:extLst>
            <a:ext uri="{FF2B5EF4-FFF2-40B4-BE49-F238E27FC236}">
              <a16:creationId xmlns:a16="http://schemas.microsoft.com/office/drawing/2014/main" id="{00000000-0008-0000-0200-0000C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3" name="Text Box 21">
          <a:extLst>
            <a:ext uri="{FF2B5EF4-FFF2-40B4-BE49-F238E27FC236}">
              <a16:creationId xmlns:a16="http://schemas.microsoft.com/office/drawing/2014/main" id="{00000000-0008-0000-0200-0000C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4" name="Text Box 20">
          <a:extLst>
            <a:ext uri="{FF2B5EF4-FFF2-40B4-BE49-F238E27FC236}">
              <a16:creationId xmlns:a16="http://schemas.microsoft.com/office/drawing/2014/main" id="{00000000-0008-0000-0200-0000C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5" name="Text Box 21">
          <a:extLst>
            <a:ext uri="{FF2B5EF4-FFF2-40B4-BE49-F238E27FC236}">
              <a16:creationId xmlns:a16="http://schemas.microsoft.com/office/drawing/2014/main" id="{00000000-0008-0000-0200-0000C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6" name="Text Box 20">
          <a:extLst>
            <a:ext uri="{FF2B5EF4-FFF2-40B4-BE49-F238E27FC236}">
              <a16:creationId xmlns:a16="http://schemas.microsoft.com/office/drawing/2014/main" id="{00000000-0008-0000-0200-0000CE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7" name="Text Box 21">
          <a:extLst>
            <a:ext uri="{FF2B5EF4-FFF2-40B4-BE49-F238E27FC236}">
              <a16:creationId xmlns:a16="http://schemas.microsoft.com/office/drawing/2014/main" id="{00000000-0008-0000-0200-0000CF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8" name="Text Box 20">
          <a:extLst>
            <a:ext uri="{FF2B5EF4-FFF2-40B4-BE49-F238E27FC236}">
              <a16:creationId xmlns:a16="http://schemas.microsoft.com/office/drawing/2014/main" id="{00000000-0008-0000-0200-0000D0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69" name="Text Box 21">
          <a:extLst>
            <a:ext uri="{FF2B5EF4-FFF2-40B4-BE49-F238E27FC236}">
              <a16:creationId xmlns:a16="http://schemas.microsoft.com/office/drawing/2014/main" id="{00000000-0008-0000-0200-0000D1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0" name="Text Box 20">
          <a:extLst>
            <a:ext uri="{FF2B5EF4-FFF2-40B4-BE49-F238E27FC236}">
              <a16:creationId xmlns:a16="http://schemas.microsoft.com/office/drawing/2014/main" id="{00000000-0008-0000-0200-0000D2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1" name="Text Box 21">
          <a:extLst>
            <a:ext uri="{FF2B5EF4-FFF2-40B4-BE49-F238E27FC236}">
              <a16:creationId xmlns:a16="http://schemas.microsoft.com/office/drawing/2014/main" id="{00000000-0008-0000-0200-0000D3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2" name="Text Box 20">
          <a:extLst>
            <a:ext uri="{FF2B5EF4-FFF2-40B4-BE49-F238E27FC236}">
              <a16:creationId xmlns:a16="http://schemas.microsoft.com/office/drawing/2014/main" id="{00000000-0008-0000-0200-0000D4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3" name="Text Box 21">
          <a:extLst>
            <a:ext uri="{FF2B5EF4-FFF2-40B4-BE49-F238E27FC236}">
              <a16:creationId xmlns:a16="http://schemas.microsoft.com/office/drawing/2014/main" id="{00000000-0008-0000-0200-0000D5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4" name="Text Box 20">
          <a:extLst>
            <a:ext uri="{FF2B5EF4-FFF2-40B4-BE49-F238E27FC236}">
              <a16:creationId xmlns:a16="http://schemas.microsoft.com/office/drawing/2014/main" id="{00000000-0008-0000-0200-0000D6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5" name="Text Box 21">
          <a:extLst>
            <a:ext uri="{FF2B5EF4-FFF2-40B4-BE49-F238E27FC236}">
              <a16:creationId xmlns:a16="http://schemas.microsoft.com/office/drawing/2014/main" id="{00000000-0008-0000-0200-0000D7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6" name="Text Box 20">
          <a:extLst>
            <a:ext uri="{FF2B5EF4-FFF2-40B4-BE49-F238E27FC236}">
              <a16:creationId xmlns:a16="http://schemas.microsoft.com/office/drawing/2014/main" id="{00000000-0008-0000-0200-0000D8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7" name="Text Box 21">
          <a:extLst>
            <a:ext uri="{FF2B5EF4-FFF2-40B4-BE49-F238E27FC236}">
              <a16:creationId xmlns:a16="http://schemas.microsoft.com/office/drawing/2014/main" id="{00000000-0008-0000-0200-0000D9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8" name="Text Box 20">
          <a:extLst>
            <a:ext uri="{FF2B5EF4-FFF2-40B4-BE49-F238E27FC236}">
              <a16:creationId xmlns:a16="http://schemas.microsoft.com/office/drawing/2014/main" id="{00000000-0008-0000-0200-0000D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79" name="Text Box 21">
          <a:extLst>
            <a:ext uri="{FF2B5EF4-FFF2-40B4-BE49-F238E27FC236}">
              <a16:creationId xmlns:a16="http://schemas.microsoft.com/office/drawing/2014/main" id="{00000000-0008-0000-0200-0000D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80" name="Text Box 20">
          <a:extLst>
            <a:ext uri="{FF2B5EF4-FFF2-40B4-BE49-F238E27FC236}">
              <a16:creationId xmlns:a16="http://schemas.microsoft.com/office/drawing/2014/main" id="{00000000-0008-0000-0200-0000D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781" name="Text Box 21">
          <a:extLst>
            <a:ext uri="{FF2B5EF4-FFF2-40B4-BE49-F238E27FC236}">
              <a16:creationId xmlns:a16="http://schemas.microsoft.com/office/drawing/2014/main" id="{00000000-0008-0000-0200-0000D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82" name="Text Box 5">
          <a:extLst>
            <a:ext uri="{FF2B5EF4-FFF2-40B4-BE49-F238E27FC236}">
              <a16:creationId xmlns:a16="http://schemas.microsoft.com/office/drawing/2014/main" id="{00000000-0008-0000-0200-0000DE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83" name="Text Box 6">
          <a:extLst>
            <a:ext uri="{FF2B5EF4-FFF2-40B4-BE49-F238E27FC236}">
              <a16:creationId xmlns:a16="http://schemas.microsoft.com/office/drawing/2014/main" id="{00000000-0008-0000-0200-0000DF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84" name="Text Box 7">
          <a:extLst>
            <a:ext uri="{FF2B5EF4-FFF2-40B4-BE49-F238E27FC236}">
              <a16:creationId xmlns:a16="http://schemas.microsoft.com/office/drawing/2014/main" id="{00000000-0008-0000-0200-0000E0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85" name="Text Box 8">
          <a:extLst>
            <a:ext uri="{FF2B5EF4-FFF2-40B4-BE49-F238E27FC236}">
              <a16:creationId xmlns:a16="http://schemas.microsoft.com/office/drawing/2014/main" id="{00000000-0008-0000-0200-0000E1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86" name="Text Box 10">
          <a:extLst>
            <a:ext uri="{FF2B5EF4-FFF2-40B4-BE49-F238E27FC236}">
              <a16:creationId xmlns:a16="http://schemas.microsoft.com/office/drawing/2014/main" id="{00000000-0008-0000-0200-0000E2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87" name="Text Box 11">
          <a:extLst>
            <a:ext uri="{FF2B5EF4-FFF2-40B4-BE49-F238E27FC236}">
              <a16:creationId xmlns:a16="http://schemas.microsoft.com/office/drawing/2014/main" id="{00000000-0008-0000-0200-0000E3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88" name="Text Box 12">
          <a:extLst>
            <a:ext uri="{FF2B5EF4-FFF2-40B4-BE49-F238E27FC236}">
              <a16:creationId xmlns:a16="http://schemas.microsoft.com/office/drawing/2014/main" id="{00000000-0008-0000-0200-0000E4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89" name="Text Box 13">
          <a:extLst>
            <a:ext uri="{FF2B5EF4-FFF2-40B4-BE49-F238E27FC236}">
              <a16:creationId xmlns:a16="http://schemas.microsoft.com/office/drawing/2014/main" id="{00000000-0008-0000-0200-0000E5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0" name="Text Box 5">
          <a:extLst>
            <a:ext uri="{FF2B5EF4-FFF2-40B4-BE49-F238E27FC236}">
              <a16:creationId xmlns:a16="http://schemas.microsoft.com/office/drawing/2014/main" id="{00000000-0008-0000-0200-0000E6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1" name="Text Box 6">
          <a:extLst>
            <a:ext uri="{FF2B5EF4-FFF2-40B4-BE49-F238E27FC236}">
              <a16:creationId xmlns:a16="http://schemas.microsoft.com/office/drawing/2014/main" id="{00000000-0008-0000-0200-0000E7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2" name="Text Box 7">
          <a:extLst>
            <a:ext uri="{FF2B5EF4-FFF2-40B4-BE49-F238E27FC236}">
              <a16:creationId xmlns:a16="http://schemas.microsoft.com/office/drawing/2014/main" id="{00000000-0008-0000-0200-0000E8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3" name="Text Box 8">
          <a:extLst>
            <a:ext uri="{FF2B5EF4-FFF2-40B4-BE49-F238E27FC236}">
              <a16:creationId xmlns:a16="http://schemas.microsoft.com/office/drawing/2014/main" id="{00000000-0008-0000-0200-0000E9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4" name="Text Box 5">
          <a:extLst>
            <a:ext uri="{FF2B5EF4-FFF2-40B4-BE49-F238E27FC236}">
              <a16:creationId xmlns:a16="http://schemas.microsoft.com/office/drawing/2014/main" id="{00000000-0008-0000-0200-0000E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5" name="Text Box 6">
          <a:extLst>
            <a:ext uri="{FF2B5EF4-FFF2-40B4-BE49-F238E27FC236}">
              <a16:creationId xmlns:a16="http://schemas.microsoft.com/office/drawing/2014/main" id="{00000000-0008-0000-0200-0000E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6" name="Text Box 7">
          <a:extLst>
            <a:ext uri="{FF2B5EF4-FFF2-40B4-BE49-F238E27FC236}">
              <a16:creationId xmlns:a16="http://schemas.microsoft.com/office/drawing/2014/main" id="{00000000-0008-0000-0200-0000E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7" name="Text Box 8">
          <a:extLst>
            <a:ext uri="{FF2B5EF4-FFF2-40B4-BE49-F238E27FC236}">
              <a16:creationId xmlns:a16="http://schemas.microsoft.com/office/drawing/2014/main" id="{00000000-0008-0000-0200-0000E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8" name="Text Box 5">
          <a:extLst>
            <a:ext uri="{FF2B5EF4-FFF2-40B4-BE49-F238E27FC236}">
              <a16:creationId xmlns:a16="http://schemas.microsoft.com/office/drawing/2014/main" id="{00000000-0008-0000-0200-0000EE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799" name="Text Box 6">
          <a:extLst>
            <a:ext uri="{FF2B5EF4-FFF2-40B4-BE49-F238E27FC236}">
              <a16:creationId xmlns:a16="http://schemas.microsoft.com/office/drawing/2014/main" id="{00000000-0008-0000-0200-0000EF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0" name="Text Box 7">
          <a:extLst>
            <a:ext uri="{FF2B5EF4-FFF2-40B4-BE49-F238E27FC236}">
              <a16:creationId xmlns:a16="http://schemas.microsoft.com/office/drawing/2014/main" id="{00000000-0008-0000-0200-0000F0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1" name="Text Box 8">
          <a:extLst>
            <a:ext uri="{FF2B5EF4-FFF2-40B4-BE49-F238E27FC236}">
              <a16:creationId xmlns:a16="http://schemas.microsoft.com/office/drawing/2014/main" id="{00000000-0008-0000-0200-0000F1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2" name="Text Box 10">
          <a:extLst>
            <a:ext uri="{FF2B5EF4-FFF2-40B4-BE49-F238E27FC236}">
              <a16:creationId xmlns:a16="http://schemas.microsoft.com/office/drawing/2014/main" id="{00000000-0008-0000-0200-0000F2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3" name="Text Box 11">
          <a:extLst>
            <a:ext uri="{FF2B5EF4-FFF2-40B4-BE49-F238E27FC236}">
              <a16:creationId xmlns:a16="http://schemas.microsoft.com/office/drawing/2014/main" id="{00000000-0008-0000-0200-0000F3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4" name="Text Box 12">
          <a:extLst>
            <a:ext uri="{FF2B5EF4-FFF2-40B4-BE49-F238E27FC236}">
              <a16:creationId xmlns:a16="http://schemas.microsoft.com/office/drawing/2014/main" id="{00000000-0008-0000-0200-0000F4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5" name="Text Box 13">
          <a:extLst>
            <a:ext uri="{FF2B5EF4-FFF2-40B4-BE49-F238E27FC236}">
              <a16:creationId xmlns:a16="http://schemas.microsoft.com/office/drawing/2014/main" id="{00000000-0008-0000-0200-0000F5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6" name="Text Box 5">
          <a:extLst>
            <a:ext uri="{FF2B5EF4-FFF2-40B4-BE49-F238E27FC236}">
              <a16:creationId xmlns:a16="http://schemas.microsoft.com/office/drawing/2014/main" id="{00000000-0008-0000-0200-0000F6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7" name="Text Box 6">
          <a:extLst>
            <a:ext uri="{FF2B5EF4-FFF2-40B4-BE49-F238E27FC236}">
              <a16:creationId xmlns:a16="http://schemas.microsoft.com/office/drawing/2014/main" id="{00000000-0008-0000-0200-0000F7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8" name="Text Box 7">
          <a:extLst>
            <a:ext uri="{FF2B5EF4-FFF2-40B4-BE49-F238E27FC236}">
              <a16:creationId xmlns:a16="http://schemas.microsoft.com/office/drawing/2014/main" id="{00000000-0008-0000-0200-0000F8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09" name="Text Box 8">
          <a:extLst>
            <a:ext uri="{FF2B5EF4-FFF2-40B4-BE49-F238E27FC236}">
              <a16:creationId xmlns:a16="http://schemas.microsoft.com/office/drawing/2014/main" id="{00000000-0008-0000-0200-0000F9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10" name="Text Box 5">
          <a:extLst>
            <a:ext uri="{FF2B5EF4-FFF2-40B4-BE49-F238E27FC236}">
              <a16:creationId xmlns:a16="http://schemas.microsoft.com/office/drawing/2014/main" id="{00000000-0008-0000-0200-0000FA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11" name="Text Box 6">
          <a:extLst>
            <a:ext uri="{FF2B5EF4-FFF2-40B4-BE49-F238E27FC236}">
              <a16:creationId xmlns:a16="http://schemas.microsoft.com/office/drawing/2014/main" id="{00000000-0008-0000-0200-0000FB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12" name="Text Box 7">
          <a:extLst>
            <a:ext uri="{FF2B5EF4-FFF2-40B4-BE49-F238E27FC236}">
              <a16:creationId xmlns:a16="http://schemas.microsoft.com/office/drawing/2014/main" id="{00000000-0008-0000-0200-0000FC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2813" name="Text Box 8">
          <a:extLst>
            <a:ext uri="{FF2B5EF4-FFF2-40B4-BE49-F238E27FC236}">
              <a16:creationId xmlns:a16="http://schemas.microsoft.com/office/drawing/2014/main" id="{00000000-0008-0000-0200-0000FD0A0000}"/>
            </a:ext>
          </a:extLst>
        </xdr:cNvPr>
        <xdr:cNvSpPr txBox="1">
          <a:spLocks noChangeArrowheads="1"/>
        </xdr:cNvSpPr>
      </xdr:nvSpPr>
      <xdr:spPr bwMode="auto">
        <a:xfrm>
          <a:off x="0" y="533876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14" name="Text Box 20">
          <a:extLst>
            <a:ext uri="{FF2B5EF4-FFF2-40B4-BE49-F238E27FC236}">
              <a16:creationId xmlns:a16="http://schemas.microsoft.com/office/drawing/2014/main" id="{00000000-0008-0000-0200-0000FE0A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15" name="Text Box 21">
          <a:extLst>
            <a:ext uri="{FF2B5EF4-FFF2-40B4-BE49-F238E27FC236}">
              <a16:creationId xmlns:a16="http://schemas.microsoft.com/office/drawing/2014/main" id="{00000000-0008-0000-0200-0000FF0A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16" name="Text Box 20">
          <a:extLst>
            <a:ext uri="{FF2B5EF4-FFF2-40B4-BE49-F238E27FC236}">
              <a16:creationId xmlns:a16="http://schemas.microsoft.com/office/drawing/2014/main" id="{00000000-0008-0000-0200-000000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17" name="Text Box 21">
          <a:extLst>
            <a:ext uri="{FF2B5EF4-FFF2-40B4-BE49-F238E27FC236}">
              <a16:creationId xmlns:a16="http://schemas.microsoft.com/office/drawing/2014/main" id="{00000000-0008-0000-0200-000001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18" name="Text Box 20">
          <a:extLst>
            <a:ext uri="{FF2B5EF4-FFF2-40B4-BE49-F238E27FC236}">
              <a16:creationId xmlns:a16="http://schemas.microsoft.com/office/drawing/2014/main" id="{00000000-0008-0000-0200-000002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19" name="Text Box 21">
          <a:extLst>
            <a:ext uri="{FF2B5EF4-FFF2-40B4-BE49-F238E27FC236}">
              <a16:creationId xmlns:a16="http://schemas.microsoft.com/office/drawing/2014/main" id="{00000000-0008-0000-0200-000003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0" name="Text Box 20">
          <a:extLst>
            <a:ext uri="{FF2B5EF4-FFF2-40B4-BE49-F238E27FC236}">
              <a16:creationId xmlns:a16="http://schemas.microsoft.com/office/drawing/2014/main" id="{00000000-0008-0000-0200-000004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1" name="Text Box 21">
          <a:extLst>
            <a:ext uri="{FF2B5EF4-FFF2-40B4-BE49-F238E27FC236}">
              <a16:creationId xmlns:a16="http://schemas.microsoft.com/office/drawing/2014/main" id="{00000000-0008-0000-0200-000005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2" name="Text Box 20">
          <a:extLst>
            <a:ext uri="{FF2B5EF4-FFF2-40B4-BE49-F238E27FC236}">
              <a16:creationId xmlns:a16="http://schemas.microsoft.com/office/drawing/2014/main" id="{00000000-0008-0000-0200-000006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3" name="Text Box 21">
          <a:extLst>
            <a:ext uri="{FF2B5EF4-FFF2-40B4-BE49-F238E27FC236}">
              <a16:creationId xmlns:a16="http://schemas.microsoft.com/office/drawing/2014/main" id="{00000000-0008-0000-0200-000007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4" name="Text Box 20">
          <a:extLst>
            <a:ext uri="{FF2B5EF4-FFF2-40B4-BE49-F238E27FC236}">
              <a16:creationId xmlns:a16="http://schemas.microsoft.com/office/drawing/2014/main" id="{00000000-0008-0000-0200-000008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5" name="Text Box 21">
          <a:extLst>
            <a:ext uri="{FF2B5EF4-FFF2-40B4-BE49-F238E27FC236}">
              <a16:creationId xmlns:a16="http://schemas.microsoft.com/office/drawing/2014/main" id="{00000000-0008-0000-0200-000009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6" name="Text Box 20">
          <a:extLst>
            <a:ext uri="{FF2B5EF4-FFF2-40B4-BE49-F238E27FC236}">
              <a16:creationId xmlns:a16="http://schemas.microsoft.com/office/drawing/2014/main" id="{00000000-0008-0000-0200-00000A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7" name="Text Box 21">
          <a:extLst>
            <a:ext uri="{FF2B5EF4-FFF2-40B4-BE49-F238E27FC236}">
              <a16:creationId xmlns:a16="http://schemas.microsoft.com/office/drawing/2014/main" id="{00000000-0008-0000-0200-00000B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8" name="Text Box 20">
          <a:extLst>
            <a:ext uri="{FF2B5EF4-FFF2-40B4-BE49-F238E27FC236}">
              <a16:creationId xmlns:a16="http://schemas.microsoft.com/office/drawing/2014/main" id="{00000000-0008-0000-0200-00000C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29" name="Text Box 21">
          <a:extLst>
            <a:ext uri="{FF2B5EF4-FFF2-40B4-BE49-F238E27FC236}">
              <a16:creationId xmlns:a16="http://schemas.microsoft.com/office/drawing/2014/main" id="{00000000-0008-0000-0200-00000D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0" name="Text Box 20">
          <a:extLst>
            <a:ext uri="{FF2B5EF4-FFF2-40B4-BE49-F238E27FC236}">
              <a16:creationId xmlns:a16="http://schemas.microsoft.com/office/drawing/2014/main" id="{00000000-0008-0000-0200-00000E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1" name="Text Box 21">
          <a:extLst>
            <a:ext uri="{FF2B5EF4-FFF2-40B4-BE49-F238E27FC236}">
              <a16:creationId xmlns:a16="http://schemas.microsoft.com/office/drawing/2014/main" id="{00000000-0008-0000-0200-00000F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2" name="Text Box 20">
          <a:extLst>
            <a:ext uri="{FF2B5EF4-FFF2-40B4-BE49-F238E27FC236}">
              <a16:creationId xmlns:a16="http://schemas.microsoft.com/office/drawing/2014/main" id="{00000000-0008-0000-0200-000010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3" name="Text Box 21">
          <a:extLst>
            <a:ext uri="{FF2B5EF4-FFF2-40B4-BE49-F238E27FC236}">
              <a16:creationId xmlns:a16="http://schemas.microsoft.com/office/drawing/2014/main" id="{00000000-0008-0000-0200-000011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4" name="Text Box 20">
          <a:extLst>
            <a:ext uri="{FF2B5EF4-FFF2-40B4-BE49-F238E27FC236}">
              <a16:creationId xmlns:a16="http://schemas.microsoft.com/office/drawing/2014/main" id="{00000000-0008-0000-0200-000012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5" name="Text Box 21">
          <a:extLst>
            <a:ext uri="{FF2B5EF4-FFF2-40B4-BE49-F238E27FC236}">
              <a16:creationId xmlns:a16="http://schemas.microsoft.com/office/drawing/2014/main" id="{00000000-0008-0000-0200-000013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6" name="Text Box 20">
          <a:extLst>
            <a:ext uri="{FF2B5EF4-FFF2-40B4-BE49-F238E27FC236}">
              <a16:creationId xmlns:a16="http://schemas.microsoft.com/office/drawing/2014/main" id="{00000000-0008-0000-0200-000014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7" name="Text Box 21">
          <a:extLst>
            <a:ext uri="{FF2B5EF4-FFF2-40B4-BE49-F238E27FC236}">
              <a16:creationId xmlns:a16="http://schemas.microsoft.com/office/drawing/2014/main" id="{00000000-0008-0000-0200-000015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8" name="Text Box 20">
          <a:extLst>
            <a:ext uri="{FF2B5EF4-FFF2-40B4-BE49-F238E27FC236}">
              <a16:creationId xmlns:a16="http://schemas.microsoft.com/office/drawing/2014/main" id="{00000000-0008-0000-0200-000016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39" name="Text Box 21">
          <a:extLst>
            <a:ext uri="{FF2B5EF4-FFF2-40B4-BE49-F238E27FC236}">
              <a16:creationId xmlns:a16="http://schemas.microsoft.com/office/drawing/2014/main" id="{00000000-0008-0000-0200-000017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0" name="Text Box 20">
          <a:extLst>
            <a:ext uri="{FF2B5EF4-FFF2-40B4-BE49-F238E27FC236}">
              <a16:creationId xmlns:a16="http://schemas.microsoft.com/office/drawing/2014/main" id="{00000000-0008-0000-0200-000018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1" name="Text Box 21">
          <a:extLst>
            <a:ext uri="{FF2B5EF4-FFF2-40B4-BE49-F238E27FC236}">
              <a16:creationId xmlns:a16="http://schemas.microsoft.com/office/drawing/2014/main" id="{00000000-0008-0000-0200-000019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2" name="Text Box 20">
          <a:extLst>
            <a:ext uri="{FF2B5EF4-FFF2-40B4-BE49-F238E27FC236}">
              <a16:creationId xmlns:a16="http://schemas.microsoft.com/office/drawing/2014/main" id="{00000000-0008-0000-0200-00001A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3" name="Text Box 21">
          <a:extLst>
            <a:ext uri="{FF2B5EF4-FFF2-40B4-BE49-F238E27FC236}">
              <a16:creationId xmlns:a16="http://schemas.microsoft.com/office/drawing/2014/main" id="{00000000-0008-0000-0200-00001B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4" name="Text Box 20">
          <a:extLst>
            <a:ext uri="{FF2B5EF4-FFF2-40B4-BE49-F238E27FC236}">
              <a16:creationId xmlns:a16="http://schemas.microsoft.com/office/drawing/2014/main" id="{00000000-0008-0000-0200-00001C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5" name="Text Box 21">
          <a:extLst>
            <a:ext uri="{FF2B5EF4-FFF2-40B4-BE49-F238E27FC236}">
              <a16:creationId xmlns:a16="http://schemas.microsoft.com/office/drawing/2014/main" id="{00000000-0008-0000-0200-00001D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6" name="Text Box 20">
          <a:extLst>
            <a:ext uri="{FF2B5EF4-FFF2-40B4-BE49-F238E27FC236}">
              <a16:creationId xmlns:a16="http://schemas.microsoft.com/office/drawing/2014/main" id="{00000000-0008-0000-0200-00001E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7" name="Text Box 21">
          <a:extLst>
            <a:ext uri="{FF2B5EF4-FFF2-40B4-BE49-F238E27FC236}">
              <a16:creationId xmlns:a16="http://schemas.microsoft.com/office/drawing/2014/main" id="{00000000-0008-0000-0200-00001F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8" name="Text Box 20">
          <a:extLst>
            <a:ext uri="{FF2B5EF4-FFF2-40B4-BE49-F238E27FC236}">
              <a16:creationId xmlns:a16="http://schemas.microsoft.com/office/drawing/2014/main" id="{00000000-0008-0000-0200-000020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49" name="Text Box 21">
          <a:extLst>
            <a:ext uri="{FF2B5EF4-FFF2-40B4-BE49-F238E27FC236}">
              <a16:creationId xmlns:a16="http://schemas.microsoft.com/office/drawing/2014/main" id="{00000000-0008-0000-0200-000021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50" name="Text Box 20">
          <a:extLst>
            <a:ext uri="{FF2B5EF4-FFF2-40B4-BE49-F238E27FC236}">
              <a16:creationId xmlns:a16="http://schemas.microsoft.com/office/drawing/2014/main" id="{00000000-0008-0000-0200-000022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51" name="Text Box 21">
          <a:extLst>
            <a:ext uri="{FF2B5EF4-FFF2-40B4-BE49-F238E27FC236}">
              <a16:creationId xmlns:a16="http://schemas.microsoft.com/office/drawing/2014/main" id="{00000000-0008-0000-0200-000023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52" name="Text Box 20">
          <a:extLst>
            <a:ext uri="{FF2B5EF4-FFF2-40B4-BE49-F238E27FC236}">
              <a16:creationId xmlns:a16="http://schemas.microsoft.com/office/drawing/2014/main" id="{00000000-0008-0000-0200-000024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53" name="Text Box 21">
          <a:extLst>
            <a:ext uri="{FF2B5EF4-FFF2-40B4-BE49-F238E27FC236}">
              <a16:creationId xmlns:a16="http://schemas.microsoft.com/office/drawing/2014/main" id="{00000000-0008-0000-0200-000025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54" name="Text Box 20">
          <a:extLst>
            <a:ext uri="{FF2B5EF4-FFF2-40B4-BE49-F238E27FC236}">
              <a16:creationId xmlns:a16="http://schemas.microsoft.com/office/drawing/2014/main" id="{00000000-0008-0000-0200-000026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55" name="Text Box 21">
          <a:extLst>
            <a:ext uri="{FF2B5EF4-FFF2-40B4-BE49-F238E27FC236}">
              <a16:creationId xmlns:a16="http://schemas.microsoft.com/office/drawing/2014/main" id="{00000000-0008-0000-0200-000027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56" name="Text Box 5">
          <a:extLst>
            <a:ext uri="{FF2B5EF4-FFF2-40B4-BE49-F238E27FC236}">
              <a16:creationId xmlns:a16="http://schemas.microsoft.com/office/drawing/2014/main" id="{00000000-0008-0000-0200-000028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57" name="Text Box 6">
          <a:extLst>
            <a:ext uri="{FF2B5EF4-FFF2-40B4-BE49-F238E27FC236}">
              <a16:creationId xmlns:a16="http://schemas.microsoft.com/office/drawing/2014/main" id="{00000000-0008-0000-0200-000029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58" name="Text Box 7">
          <a:extLst>
            <a:ext uri="{FF2B5EF4-FFF2-40B4-BE49-F238E27FC236}">
              <a16:creationId xmlns:a16="http://schemas.microsoft.com/office/drawing/2014/main" id="{00000000-0008-0000-0200-00002A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59" name="Text Box 8">
          <a:extLst>
            <a:ext uri="{FF2B5EF4-FFF2-40B4-BE49-F238E27FC236}">
              <a16:creationId xmlns:a16="http://schemas.microsoft.com/office/drawing/2014/main" id="{00000000-0008-0000-0200-00002B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0" name="Text Box 10">
          <a:extLst>
            <a:ext uri="{FF2B5EF4-FFF2-40B4-BE49-F238E27FC236}">
              <a16:creationId xmlns:a16="http://schemas.microsoft.com/office/drawing/2014/main" id="{00000000-0008-0000-0200-00002C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1" name="Text Box 11">
          <a:extLst>
            <a:ext uri="{FF2B5EF4-FFF2-40B4-BE49-F238E27FC236}">
              <a16:creationId xmlns:a16="http://schemas.microsoft.com/office/drawing/2014/main" id="{00000000-0008-0000-0200-00002D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2" name="Text Box 12">
          <a:extLst>
            <a:ext uri="{FF2B5EF4-FFF2-40B4-BE49-F238E27FC236}">
              <a16:creationId xmlns:a16="http://schemas.microsoft.com/office/drawing/2014/main" id="{00000000-0008-0000-0200-00002E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3" name="Text Box 13">
          <a:extLst>
            <a:ext uri="{FF2B5EF4-FFF2-40B4-BE49-F238E27FC236}">
              <a16:creationId xmlns:a16="http://schemas.microsoft.com/office/drawing/2014/main" id="{00000000-0008-0000-0200-00002F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4" name="Text Box 5">
          <a:extLst>
            <a:ext uri="{FF2B5EF4-FFF2-40B4-BE49-F238E27FC236}">
              <a16:creationId xmlns:a16="http://schemas.microsoft.com/office/drawing/2014/main" id="{00000000-0008-0000-0200-000030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5" name="Text Box 6">
          <a:extLst>
            <a:ext uri="{FF2B5EF4-FFF2-40B4-BE49-F238E27FC236}">
              <a16:creationId xmlns:a16="http://schemas.microsoft.com/office/drawing/2014/main" id="{00000000-0008-0000-0200-000031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6" name="Text Box 7">
          <a:extLst>
            <a:ext uri="{FF2B5EF4-FFF2-40B4-BE49-F238E27FC236}">
              <a16:creationId xmlns:a16="http://schemas.microsoft.com/office/drawing/2014/main" id="{00000000-0008-0000-0200-000032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7" name="Text Box 8">
          <a:extLst>
            <a:ext uri="{FF2B5EF4-FFF2-40B4-BE49-F238E27FC236}">
              <a16:creationId xmlns:a16="http://schemas.microsoft.com/office/drawing/2014/main" id="{00000000-0008-0000-0200-000033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8" name="Text Box 5">
          <a:extLst>
            <a:ext uri="{FF2B5EF4-FFF2-40B4-BE49-F238E27FC236}">
              <a16:creationId xmlns:a16="http://schemas.microsoft.com/office/drawing/2014/main" id="{00000000-0008-0000-0200-000034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69" name="Text Box 6">
          <a:extLst>
            <a:ext uri="{FF2B5EF4-FFF2-40B4-BE49-F238E27FC236}">
              <a16:creationId xmlns:a16="http://schemas.microsoft.com/office/drawing/2014/main" id="{00000000-0008-0000-0200-000035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0" name="Text Box 7">
          <a:extLst>
            <a:ext uri="{FF2B5EF4-FFF2-40B4-BE49-F238E27FC236}">
              <a16:creationId xmlns:a16="http://schemas.microsoft.com/office/drawing/2014/main" id="{00000000-0008-0000-0200-000036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1" name="Text Box 8">
          <a:extLst>
            <a:ext uri="{FF2B5EF4-FFF2-40B4-BE49-F238E27FC236}">
              <a16:creationId xmlns:a16="http://schemas.microsoft.com/office/drawing/2014/main" id="{00000000-0008-0000-0200-000037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2" name="Text Box 5">
          <a:extLst>
            <a:ext uri="{FF2B5EF4-FFF2-40B4-BE49-F238E27FC236}">
              <a16:creationId xmlns:a16="http://schemas.microsoft.com/office/drawing/2014/main" id="{00000000-0008-0000-0200-000038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3" name="Text Box 6">
          <a:extLst>
            <a:ext uri="{FF2B5EF4-FFF2-40B4-BE49-F238E27FC236}">
              <a16:creationId xmlns:a16="http://schemas.microsoft.com/office/drawing/2014/main" id="{00000000-0008-0000-0200-000039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4" name="Text Box 7">
          <a:extLst>
            <a:ext uri="{FF2B5EF4-FFF2-40B4-BE49-F238E27FC236}">
              <a16:creationId xmlns:a16="http://schemas.microsoft.com/office/drawing/2014/main" id="{00000000-0008-0000-0200-00003A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5" name="Text Box 8">
          <a:extLst>
            <a:ext uri="{FF2B5EF4-FFF2-40B4-BE49-F238E27FC236}">
              <a16:creationId xmlns:a16="http://schemas.microsoft.com/office/drawing/2014/main" id="{00000000-0008-0000-0200-00003B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6" name="Text Box 10">
          <a:extLst>
            <a:ext uri="{FF2B5EF4-FFF2-40B4-BE49-F238E27FC236}">
              <a16:creationId xmlns:a16="http://schemas.microsoft.com/office/drawing/2014/main" id="{00000000-0008-0000-0200-00003C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7" name="Text Box 11">
          <a:extLst>
            <a:ext uri="{FF2B5EF4-FFF2-40B4-BE49-F238E27FC236}">
              <a16:creationId xmlns:a16="http://schemas.microsoft.com/office/drawing/2014/main" id="{00000000-0008-0000-0200-00003D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8" name="Text Box 12">
          <a:extLst>
            <a:ext uri="{FF2B5EF4-FFF2-40B4-BE49-F238E27FC236}">
              <a16:creationId xmlns:a16="http://schemas.microsoft.com/office/drawing/2014/main" id="{00000000-0008-0000-0200-00003E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79" name="Text Box 13">
          <a:extLst>
            <a:ext uri="{FF2B5EF4-FFF2-40B4-BE49-F238E27FC236}">
              <a16:creationId xmlns:a16="http://schemas.microsoft.com/office/drawing/2014/main" id="{00000000-0008-0000-0200-00003F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80" name="Text Box 5">
          <a:extLst>
            <a:ext uri="{FF2B5EF4-FFF2-40B4-BE49-F238E27FC236}">
              <a16:creationId xmlns:a16="http://schemas.microsoft.com/office/drawing/2014/main" id="{00000000-0008-0000-0200-000040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81" name="Text Box 6">
          <a:extLst>
            <a:ext uri="{FF2B5EF4-FFF2-40B4-BE49-F238E27FC236}">
              <a16:creationId xmlns:a16="http://schemas.microsoft.com/office/drawing/2014/main" id="{00000000-0008-0000-0200-000041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82" name="Text Box 7">
          <a:extLst>
            <a:ext uri="{FF2B5EF4-FFF2-40B4-BE49-F238E27FC236}">
              <a16:creationId xmlns:a16="http://schemas.microsoft.com/office/drawing/2014/main" id="{00000000-0008-0000-0200-000042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83" name="Text Box 8">
          <a:extLst>
            <a:ext uri="{FF2B5EF4-FFF2-40B4-BE49-F238E27FC236}">
              <a16:creationId xmlns:a16="http://schemas.microsoft.com/office/drawing/2014/main" id="{00000000-0008-0000-0200-000043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84" name="Text Box 5">
          <a:extLst>
            <a:ext uri="{FF2B5EF4-FFF2-40B4-BE49-F238E27FC236}">
              <a16:creationId xmlns:a16="http://schemas.microsoft.com/office/drawing/2014/main" id="{00000000-0008-0000-0200-000044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85" name="Text Box 6">
          <a:extLst>
            <a:ext uri="{FF2B5EF4-FFF2-40B4-BE49-F238E27FC236}">
              <a16:creationId xmlns:a16="http://schemas.microsoft.com/office/drawing/2014/main" id="{00000000-0008-0000-0200-000045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86" name="Text Box 7">
          <a:extLst>
            <a:ext uri="{FF2B5EF4-FFF2-40B4-BE49-F238E27FC236}">
              <a16:creationId xmlns:a16="http://schemas.microsoft.com/office/drawing/2014/main" id="{00000000-0008-0000-0200-000046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887" name="Text Box 8">
          <a:extLst>
            <a:ext uri="{FF2B5EF4-FFF2-40B4-BE49-F238E27FC236}">
              <a16:creationId xmlns:a16="http://schemas.microsoft.com/office/drawing/2014/main" id="{00000000-0008-0000-0200-000047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88" name="Text Box 20">
          <a:extLst>
            <a:ext uri="{FF2B5EF4-FFF2-40B4-BE49-F238E27FC236}">
              <a16:creationId xmlns:a16="http://schemas.microsoft.com/office/drawing/2014/main" id="{00000000-0008-0000-0200-000048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89" name="Text Box 21">
          <a:extLst>
            <a:ext uri="{FF2B5EF4-FFF2-40B4-BE49-F238E27FC236}">
              <a16:creationId xmlns:a16="http://schemas.microsoft.com/office/drawing/2014/main" id="{00000000-0008-0000-0200-000049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0" name="Text Box 20">
          <a:extLst>
            <a:ext uri="{FF2B5EF4-FFF2-40B4-BE49-F238E27FC236}">
              <a16:creationId xmlns:a16="http://schemas.microsoft.com/office/drawing/2014/main" id="{00000000-0008-0000-0200-00004A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1" name="Text Box 21">
          <a:extLst>
            <a:ext uri="{FF2B5EF4-FFF2-40B4-BE49-F238E27FC236}">
              <a16:creationId xmlns:a16="http://schemas.microsoft.com/office/drawing/2014/main" id="{00000000-0008-0000-0200-00004B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2" name="Text Box 20">
          <a:extLst>
            <a:ext uri="{FF2B5EF4-FFF2-40B4-BE49-F238E27FC236}">
              <a16:creationId xmlns:a16="http://schemas.microsoft.com/office/drawing/2014/main" id="{00000000-0008-0000-0200-00004C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3" name="Text Box 21">
          <a:extLst>
            <a:ext uri="{FF2B5EF4-FFF2-40B4-BE49-F238E27FC236}">
              <a16:creationId xmlns:a16="http://schemas.microsoft.com/office/drawing/2014/main" id="{00000000-0008-0000-0200-00004D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4" name="Text Box 20">
          <a:extLst>
            <a:ext uri="{FF2B5EF4-FFF2-40B4-BE49-F238E27FC236}">
              <a16:creationId xmlns:a16="http://schemas.microsoft.com/office/drawing/2014/main" id="{00000000-0008-0000-0200-00004E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5" name="Text Box 21">
          <a:extLst>
            <a:ext uri="{FF2B5EF4-FFF2-40B4-BE49-F238E27FC236}">
              <a16:creationId xmlns:a16="http://schemas.microsoft.com/office/drawing/2014/main" id="{00000000-0008-0000-0200-00004F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6" name="Text Box 20">
          <a:extLst>
            <a:ext uri="{FF2B5EF4-FFF2-40B4-BE49-F238E27FC236}">
              <a16:creationId xmlns:a16="http://schemas.microsoft.com/office/drawing/2014/main" id="{00000000-0008-0000-0200-000050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7" name="Text Box 21">
          <a:extLst>
            <a:ext uri="{FF2B5EF4-FFF2-40B4-BE49-F238E27FC236}">
              <a16:creationId xmlns:a16="http://schemas.microsoft.com/office/drawing/2014/main" id="{00000000-0008-0000-0200-000051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8" name="Text Box 20">
          <a:extLst>
            <a:ext uri="{FF2B5EF4-FFF2-40B4-BE49-F238E27FC236}">
              <a16:creationId xmlns:a16="http://schemas.microsoft.com/office/drawing/2014/main" id="{00000000-0008-0000-0200-000052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899" name="Text Box 21">
          <a:extLst>
            <a:ext uri="{FF2B5EF4-FFF2-40B4-BE49-F238E27FC236}">
              <a16:creationId xmlns:a16="http://schemas.microsoft.com/office/drawing/2014/main" id="{00000000-0008-0000-0200-000053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0" name="Text Box 20">
          <a:extLst>
            <a:ext uri="{FF2B5EF4-FFF2-40B4-BE49-F238E27FC236}">
              <a16:creationId xmlns:a16="http://schemas.microsoft.com/office/drawing/2014/main" id="{00000000-0008-0000-0200-000054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1" name="Text Box 21">
          <a:extLst>
            <a:ext uri="{FF2B5EF4-FFF2-40B4-BE49-F238E27FC236}">
              <a16:creationId xmlns:a16="http://schemas.microsoft.com/office/drawing/2014/main" id="{00000000-0008-0000-0200-000055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2" name="Text Box 20">
          <a:extLst>
            <a:ext uri="{FF2B5EF4-FFF2-40B4-BE49-F238E27FC236}">
              <a16:creationId xmlns:a16="http://schemas.microsoft.com/office/drawing/2014/main" id="{00000000-0008-0000-0200-000056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3" name="Text Box 21">
          <a:extLst>
            <a:ext uri="{FF2B5EF4-FFF2-40B4-BE49-F238E27FC236}">
              <a16:creationId xmlns:a16="http://schemas.microsoft.com/office/drawing/2014/main" id="{00000000-0008-0000-0200-000057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4" name="Text Box 20">
          <a:extLst>
            <a:ext uri="{FF2B5EF4-FFF2-40B4-BE49-F238E27FC236}">
              <a16:creationId xmlns:a16="http://schemas.microsoft.com/office/drawing/2014/main" id="{00000000-0008-0000-0200-000058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5" name="Text Box 21">
          <a:extLst>
            <a:ext uri="{FF2B5EF4-FFF2-40B4-BE49-F238E27FC236}">
              <a16:creationId xmlns:a16="http://schemas.microsoft.com/office/drawing/2014/main" id="{00000000-0008-0000-0200-000059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6" name="Text Box 20">
          <a:extLst>
            <a:ext uri="{FF2B5EF4-FFF2-40B4-BE49-F238E27FC236}">
              <a16:creationId xmlns:a16="http://schemas.microsoft.com/office/drawing/2014/main" id="{00000000-0008-0000-0200-00005A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7" name="Text Box 21">
          <a:extLst>
            <a:ext uri="{FF2B5EF4-FFF2-40B4-BE49-F238E27FC236}">
              <a16:creationId xmlns:a16="http://schemas.microsoft.com/office/drawing/2014/main" id="{00000000-0008-0000-0200-00005B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8" name="Text Box 20">
          <a:extLst>
            <a:ext uri="{FF2B5EF4-FFF2-40B4-BE49-F238E27FC236}">
              <a16:creationId xmlns:a16="http://schemas.microsoft.com/office/drawing/2014/main" id="{00000000-0008-0000-0200-00005C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09" name="Text Box 21">
          <a:extLst>
            <a:ext uri="{FF2B5EF4-FFF2-40B4-BE49-F238E27FC236}">
              <a16:creationId xmlns:a16="http://schemas.microsoft.com/office/drawing/2014/main" id="{00000000-0008-0000-0200-00005D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0" name="Text Box 20">
          <a:extLst>
            <a:ext uri="{FF2B5EF4-FFF2-40B4-BE49-F238E27FC236}">
              <a16:creationId xmlns:a16="http://schemas.microsoft.com/office/drawing/2014/main" id="{00000000-0008-0000-0200-00005E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1" name="Text Box 21">
          <a:extLst>
            <a:ext uri="{FF2B5EF4-FFF2-40B4-BE49-F238E27FC236}">
              <a16:creationId xmlns:a16="http://schemas.microsoft.com/office/drawing/2014/main" id="{00000000-0008-0000-0200-00005F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2" name="Text Box 20">
          <a:extLst>
            <a:ext uri="{FF2B5EF4-FFF2-40B4-BE49-F238E27FC236}">
              <a16:creationId xmlns:a16="http://schemas.microsoft.com/office/drawing/2014/main" id="{00000000-0008-0000-0200-000060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3" name="Text Box 21">
          <a:extLst>
            <a:ext uri="{FF2B5EF4-FFF2-40B4-BE49-F238E27FC236}">
              <a16:creationId xmlns:a16="http://schemas.microsoft.com/office/drawing/2014/main" id="{00000000-0008-0000-0200-000061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4" name="Text Box 20">
          <a:extLst>
            <a:ext uri="{FF2B5EF4-FFF2-40B4-BE49-F238E27FC236}">
              <a16:creationId xmlns:a16="http://schemas.microsoft.com/office/drawing/2014/main" id="{00000000-0008-0000-0200-000062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5" name="Text Box 21">
          <a:extLst>
            <a:ext uri="{FF2B5EF4-FFF2-40B4-BE49-F238E27FC236}">
              <a16:creationId xmlns:a16="http://schemas.microsoft.com/office/drawing/2014/main" id="{00000000-0008-0000-0200-000063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6" name="Text Box 20">
          <a:extLst>
            <a:ext uri="{FF2B5EF4-FFF2-40B4-BE49-F238E27FC236}">
              <a16:creationId xmlns:a16="http://schemas.microsoft.com/office/drawing/2014/main" id="{00000000-0008-0000-0200-000064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7" name="Text Box 21">
          <a:extLst>
            <a:ext uri="{FF2B5EF4-FFF2-40B4-BE49-F238E27FC236}">
              <a16:creationId xmlns:a16="http://schemas.microsoft.com/office/drawing/2014/main" id="{00000000-0008-0000-0200-000065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8" name="Text Box 20">
          <a:extLst>
            <a:ext uri="{FF2B5EF4-FFF2-40B4-BE49-F238E27FC236}">
              <a16:creationId xmlns:a16="http://schemas.microsoft.com/office/drawing/2014/main" id="{00000000-0008-0000-0200-000066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19" name="Text Box 21">
          <a:extLst>
            <a:ext uri="{FF2B5EF4-FFF2-40B4-BE49-F238E27FC236}">
              <a16:creationId xmlns:a16="http://schemas.microsoft.com/office/drawing/2014/main" id="{00000000-0008-0000-0200-000067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0" name="Text Box 20">
          <a:extLst>
            <a:ext uri="{FF2B5EF4-FFF2-40B4-BE49-F238E27FC236}">
              <a16:creationId xmlns:a16="http://schemas.microsoft.com/office/drawing/2014/main" id="{00000000-0008-0000-0200-000068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1" name="Text Box 21">
          <a:extLst>
            <a:ext uri="{FF2B5EF4-FFF2-40B4-BE49-F238E27FC236}">
              <a16:creationId xmlns:a16="http://schemas.microsoft.com/office/drawing/2014/main" id="{00000000-0008-0000-0200-000069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2" name="Text Box 20">
          <a:extLst>
            <a:ext uri="{FF2B5EF4-FFF2-40B4-BE49-F238E27FC236}">
              <a16:creationId xmlns:a16="http://schemas.microsoft.com/office/drawing/2014/main" id="{00000000-0008-0000-0200-00006A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3" name="Text Box 21">
          <a:extLst>
            <a:ext uri="{FF2B5EF4-FFF2-40B4-BE49-F238E27FC236}">
              <a16:creationId xmlns:a16="http://schemas.microsoft.com/office/drawing/2014/main" id="{00000000-0008-0000-0200-00006B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4" name="Text Box 20">
          <a:extLst>
            <a:ext uri="{FF2B5EF4-FFF2-40B4-BE49-F238E27FC236}">
              <a16:creationId xmlns:a16="http://schemas.microsoft.com/office/drawing/2014/main" id="{00000000-0008-0000-0200-00006C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5" name="Text Box 21">
          <a:extLst>
            <a:ext uri="{FF2B5EF4-FFF2-40B4-BE49-F238E27FC236}">
              <a16:creationId xmlns:a16="http://schemas.microsoft.com/office/drawing/2014/main" id="{00000000-0008-0000-0200-00006D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6" name="Text Box 20">
          <a:extLst>
            <a:ext uri="{FF2B5EF4-FFF2-40B4-BE49-F238E27FC236}">
              <a16:creationId xmlns:a16="http://schemas.microsoft.com/office/drawing/2014/main" id="{00000000-0008-0000-0200-00006E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7" name="Text Box 21">
          <a:extLst>
            <a:ext uri="{FF2B5EF4-FFF2-40B4-BE49-F238E27FC236}">
              <a16:creationId xmlns:a16="http://schemas.microsoft.com/office/drawing/2014/main" id="{00000000-0008-0000-0200-00006F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8" name="Text Box 20">
          <a:extLst>
            <a:ext uri="{FF2B5EF4-FFF2-40B4-BE49-F238E27FC236}">
              <a16:creationId xmlns:a16="http://schemas.microsoft.com/office/drawing/2014/main" id="{00000000-0008-0000-0200-000070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2929" name="Text Box 21">
          <a:extLst>
            <a:ext uri="{FF2B5EF4-FFF2-40B4-BE49-F238E27FC236}">
              <a16:creationId xmlns:a16="http://schemas.microsoft.com/office/drawing/2014/main" id="{00000000-0008-0000-0200-0000710B0000}"/>
            </a:ext>
          </a:extLst>
        </xdr:cNvPr>
        <xdr:cNvSpPr txBox="1">
          <a:spLocks noChangeArrowheads="1"/>
        </xdr:cNvSpPr>
      </xdr:nvSpPr>
      <xdr:spPr bwMode="auto">
        <a:xfrm>
          <a:off x="1476375" y="520541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0" name="Text Box 5">
          <a:extLst>
            <a:ext uri="{FF2B5EF4-FFF2-40B4-BE49-F238E27FC236}">
              <a16:creationId xmlns:a16="http://schemas.microsoft.com/office/drawing/2014/main" id="{00000000-0008-0000-0200-000072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1" name="Text Box 6">
          <a:extLst>
            <a:ext uri="{FF2B5EF4-FFF2-40B4-BE49-F238E27FC236}">
              <a16:creationId xmlns:a16="http://schemas.microsoft.com/office/drawing/2014/main" id="{00000000-0008-0000-0200-000073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2" name="Text Box 7">
          <a:extLst>
            <a:ext uri="{FF2B5EF4-FFF2-40B4-BE49-F238E27FC236}">
              <a16:creationId xmlns:a16="http://schemas.microsoft.com/office/drawing/2014/main" id="{00000000-0008-0000-0200-000074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3" name="Text Box 8">
          <a:extLst>
            <a:ext uri="{FF2B5EF4-FFF2-40B4-BE49-F238E27FC236}">
              <a16:creationId xmlns:a16="http://schemas.microsoft.com/office/drawing/2014/main" id="{00000000-0008-0000-0200-000075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4" name="Text Box 10">
          <a:extLst>
            <a:ext uri="{FF2B5EF4-FFF2-40B4-BE49-F238E27FC236}">
              <a16:creationId xmlns:a16="http://schemas.microsoft.com/office/drawing/2014/main" id="{00000000-0008-0000-0200-000076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5" name="Text Box 11">
          <a:extLst>
            <a:ext uri="{FF2B5EF4-FFF2-40B4-BE49-F238E27FC236}">
              <a16:creationId xmlns:a16="http://schemas.microsoft.com/office/drawing/2014/main" id="{00000000-0008-0000-0200-000077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6" name="Text Box 12">
          <a:extLst>
            <a:ext uri="{FF2B5EF4-FFF2-40B4-BE49-F238E27FC236}">
              <a16:creationId xmlns:a16="http://schemas.microsoft.com/office/drawing/2014/main" id="{00000000-0008-0000-0200-000078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7" name="Text Box 13">
          <a:extLst>
            <a:ext uri="{FF2B5EF4-FFF2-40B4-BE49-F238E27FC236}">
              <a16:creationId xmlns:a16="http://schemas.microsoft.com/office/drawing/2014/main" id="{00000000-0008-0000-0200-000079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8" name="Text Box 5">
          <a:extLst>
            <a:ext uri="{FF2B5EF4-FFF2-40B4-BE49-F238E27FC236}">
              <a16:creationId xmlns:a16="http://schemas.microsoft.com/office/drawing/2014/main" id="{00000000-0008-0000-0200-00007A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39" name="Text Box 6">
          <a:extLst>
            <a:ext uri="{FF2B5EF4-FFF2-40B4-BE49-F238E27FC236}">
              <a16:creationId xmlns:a16="http://schemas.microsoft.com/office/drawing/2014/main" id="{00000000-0008-0000-0200-00007B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0" name="Text Box 7">
          <a:extLst>
            <a:ext uri="{FF2B5EF4-FFF2-40B4-BE49-F238E27FC236}">
              <a16:creationId xmlns:a16="http://schemas.microsoft.com/office/drawing/2014/main" id="{00000000-0008-0000-0200-00007C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1" name="Text Box 8">
          <a:extLst>
            <a:ext uri="{FF2B5EF4-FFF2-40B4-BE49-F238E27FC236}">
              <a16:creationId xmlns:a16="http://schemas.microsoft.com/office/drawing/2014/main" id="{00000000-0008-0000-0200-00007D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2" name="Text Box 5">
          <a:extLst>
            <a:ext uri="{FF2B5EF4-FFF2-40B4-BE49-F238E27FC236}">
              <a16:creationId xmlns:a16="http://schemas.microsoft.com/office/drawing/2014/main" id="{00000000-0008-0000-0200-00007E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3" name="Text Box 6">
          <a:extLst>
            <a:ext uri="{FF2B5EF4-FFF2-40B4-BE49-F238E27FC236}">
              <a16:creationId xmlns:a16="http://schemas.microsoft.com/office/drawing/2014/main" id="{00000000-0008-0000-0200-00007F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4" name="Text Box 7">
          <a:extLst>
            <a:ext uri="{FF2B5EF4-FFF2-40B4-BE49-F238E27FC236}">
              <a16:creationId xmlns:a16="http://schemas.microsoft.com/office/drawing/2014/main" id="{00000000-0008-0000-0200-000080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5" name="Text Box 8">
          <a:extLst>
            <a:ext uri="{FF2B5EF4-FFF2-40B4-BE49-F238E27FC236}">
              <a16:creationId xmlns:a16="http://schemas.microsoft.com/office/drawing/2014/main" id="{00000000-0008-0000-0200-000081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6" name="Text Box 5">
          <a:extLst>
            <a:ext uri="{FF2B5EF4-FFF2-40B4-BE49-F238E27FC236}">
              <a16:creationId xmlns:a16="http://schemas.microsoft.com/office/drawing/2014/main" id="{00000000-0008-0000-0200-000082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7" name="Text Box 6">
          <a:extLst>
            <a:ext uri="{FF2B5EF4-FFF2-40B4-BE49-F238E27FC236}">
              <a16:creationId xmlns:a16="http://schemas.microsoft.com/office/drawing/2014/main" id="{00000000-0008-0000-0200-000083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8" name="Text Box 7">
          <a:extLst>
            <a:ext uri="{FF2B5EF4-FFF2-40B4-BE49-F238E27FC236}">
              <a16:creationId xmlns:a16="http://schemas.microsoft.com/office/drawing/2014/main" id="{00000000-0008-0000-0200-000084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49" name="Text Box 8">
          <a:extLst>
            <a:ext uri="{FF2B5EF4-FFF2-40B4-BE49-F238E27FC236}">
              <a16:creationId xmlns:a16="http://schemas.microsoft.com/office/drawing/2014/main" id="{00000000-0008-0000-0200-000085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0" name="Text Box 10">
          <a:extLst>
            <a:ext uri="{FF2B5EF4-FFF2-40B4-BE49-F238E27FC236}">
              <a16:creationId xmlns:a16="http://schemas.microsoft.com/office/drawing/2014/main" id="{00000000-0008-0000-0200-000086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1" name="Text Box 11">
          <a:extLst>
            <a:ext uri="{FF2B5EF4-FFF2-40B4-BE49-F238E27FC236}">
              <a16:creationId xmlns:a16="http://schemas.microsoft.com/office/drawing/2014/main" id="{00000000-0008-0000-0200-000087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2" name="Text Box 12">
          <a:extLst>
            <a:ext uri="{FF2B5EF4-FFF2-40B4-BE49-F238E27FC236}">
              <a16:creationId xmlns:a16="http://schemas.microsoft.com/office/drawing/2014/main" id="{00000000-0008-0000-0200-000088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3" name="Text Box 13">
          <a:extLst>
            <a:ext uri="{FF2B5EF4-FFF2-40B4-BE49-F238E27FC236}">
              <a16:creationId xmlns:a16="http://schemas.microsoft.com/office/drawing/2014/main" id="{00000000-0008-0000-0200-000089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4" name="Text Box 5">
          <a:extLst>
            <a:ext uri="{FF2B5EF4-FFF2-40B4-BE49-F238E27FC236}">
              <a16:creationId xmlns:a16="http://schemas.microsoft.com/office/drawing/2014/main" id="{00000000-0008-0000-0200-00008A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5" name="Text Box 6">
          <a:extLst>
            <a:ext uri="{FF2B5EF4-FFF2-40B4-BE49-F238E27FC236}">
              <a16:creationId xmlns:a16="http://schemas.microsoft.com/office/drawing/2014/main" id="{00000000-0008-0000-0200-00008B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6" name="Text Box 7">
          <a:extLst>
            <a:ext uri="{FF2B5EF4-FFF2-40B4-BE49-F238E27FC236}">
              <a16:creationId xmlns:a16="http://schemas.microsoft.com/office/drawing/2014/main" id="{00000000-0008-0000-0200-00008C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7" name="Text Box 8">
          <a:extLst>
            <a:ext uri="{FF2B5EF4-FFF2-40B4-BE49-F238E27FC236}">
              <a16:creationId xmlns:a16="http://schemas.microsoft.com/office/drawing/2014/main" id="{00000000-0008-0000-0200-00008D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8" name="Text Box 5">
          <a:extLst>
            <a:ext uri="{FF2B5EF4-FFF2-40B4-BE49-F238E27FC236}">
              <a16:creationId xmlns:a16="http://schemas.microsoft.com/office/drawing/2014/main" id="{00000000-0008-0000-0200-00008E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59" name="Text Box 6">
          <a:extLst>
            <a:ext uri="{FF2B5EF4-FFF2-40B4-BE49-F238E27FC236}">
              <a16:creationId xmlns:a16="http://schemas.microsoft.com/office/drawing/2014/main" id="{00000000-0008-0000-0200-00008F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60" name="Text Box 7">
          <a:extLst>
            <a:ext uri="{FF2B5EF4-FFF2-40B4-BE49-F238E27FC236}">
              <a16:creationId xmlns:a16="http://schemas.microsoft.com/office/drawing/2014/main" id="{00000000-0008-0000-0200-000090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2961" name="Text Box 8">
          <a:extLst>
            <a:ext uri="{FF2B5EF4-FFF2-40B4-BE49-F238E27FC236}">
              <a16:creationId xmlns:a16="http://schemas.microsoft.com/office/drawing/2014/main" id="{00000000-0008-0000-0200-0000910B0000}"/>
            </a:ext>
          </a:extLst>
        </xdr:cNvPr>
        <xdr:cNvSpPr txBox="1">
          <a:spLocks noChangeArrowheads="1"/>
        </xdr:cNvSpPr>
      </xdr:nvSpPr>
      <xdr:spPr bwMode="auto">
        <a:xfrm>
          <a:off x="3648075" y="520541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62" name="Text Box 20">
          <a:extLst>
            <a:ext uri="{FF2B5EF4-FFF2-40B4-BE49-F238E27FC236}">
              <a16:creationId xmlns:a16="http://schemas.microsoft.com/office/drawing/2014/main" id="{00000000-0008-0000-0200-000092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63" name="Text Box 21">
          <a:extLst>
            <a:ext uri="{FF2B5EF4-FFF2-40B4-BE49-F238E27FC236}">
              <a16:creationId xmlns:a16="http://schemas.microsoft.com/office/drawing/2014/main" id="{00000000-0008-0000-0200-000093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64" name="Text Box 20">
          <a:extLst>
            <a:ext uri="{FF2B5EF4-FFF2-40B4-BE49-F238E27FC236}">
              <a16:creationId xmlns:a16="http://schemas.microsoft.com/office/drawing/2014/main" id="{00000000-0008-0000-0200-000094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65" name="Text Box 21">
          <a:extLst>
            <a:ext uri="{FF2B5EF4-FFF2-40B4-BE49-F238E27FC236}">
              <a16:creationId xmlns:a16="http://schemas.microsoft.com/office/drawing/2014/main" id="{00000000-0008-0000-0200-000095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66" name="Text Box 20">
          <a:extLst>
            <a:ext uri="{FF2B5EF4-FFF2-40B4-BE49-F238E27FC236}">
              <a16:creationId xmlns:a16="http://schemas.microsoft.com/office/drawing/2014/main" id="{00000000-0008-0000-0200-000096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67" name="Text Box 21">
          <a:extLst>
            <a:ext uri="{FF2B5EF4-FFF2-40B4-BE49-F238E27FC236}">
              <a16:creationId xmlns:a16="http://schemas.microsoft.com/office/drawing/2014/main" id="{00000000-0008-0000-0200-000097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68" name="Text Box 20">
          <a:extLst>
            <a:ext uri="{FF2B5EF4-FFF2-40B4-BE49-F238E27FC236}">
              <a16:creationId xmlns:a16="http://schemas.microsoft.com/office/drawing/2014/main" id="{00000000-0008-0000-0200-000098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69" name="Text Box 21">
          <a:extLst>
            <a:ext uri="{FF2B5EF4-FFF2-40B4-BE49-F238E27FC236}">
              <a16:creationId xmlns:a16="http://schemas.microsoft.com/office/drawing/2014/main" id="{00000000-0008-0000-0200-000099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0" name="Text Box 20">
          <a:extLst>
            <a:ext uri="{FF2B5EF4-FFF2-40B4-BE49-F238E27FC236}">
              <a16:creationId xmlns:a16="http://schemas.microsoft.com/office/drawing/2014/main" id="{00000000-0008-0000-0200-00009A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1" name="Text Box 21">
          <a:extLst>
            <a:ext uri="{FF2B5EF4-FFF2-40B4-BE49-F238E27FC236}">
              <a16:creationId xmlns:a16="http://schemas.microsoft.com/office/drawing/2014/main" id="{00000000-0008-0000-0200-00009B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2" name="Text Box 20">
          <a:extLst>
            <a:ext uri="{FF2B5EF4-FFF2-40B4-BE49-F238E27FC236}">
              <a16:creationId xmlns:a16="http://schemas.microsoft.com/office/drawing/2014/main" id="{00000000-0008-0000-0200-00009C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3" name="Text Box 21">
          <a:extLst>
            <a:ext uri="{FF2B5EF4-FFF2-40B4-BE49-F238E27FC236}">
              <a16:creationId xmlns:a16="http://schemas.microsoft.com/office/drawing/2014/main" id="{00000000-0008-0000-0200-00009D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4" name="Text Box 20">
          <a:extLst>
            <a:ext uri="{FF2B5EF4-FFF2-40B4-BE49-F238E27FC236}">
              <a16:creationId xmlns:a16="http://schemas.microsoft.com/office/drawing/2014/main" id="{00000000-0008-0000-0200-00009E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5" name="Text Box 21">
          <a:extLst>
            <a:ext uri="{FF2B5EF4-FFF2-40B4-BE49-F238E27FC236}">
              <a16:creationId xmlns:a16="http://schemas.microsoft.com/office/drawing/2014/main" id="{00000000-0008-0000-0200-00009F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6" name="Text Box 20">
          <a:extLst>
            <a:ext uri="{FF2B5EF4-FFF2-40B4-BE49-F238E27FC236}">
              <a16:creationId xmlns:a16="http://schemas.microsoft.com/office/drawing/2014/main" id="{00000000-0008-0000-0200-0000A0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7" name="Text Box 21">
          <a:extLst>
            <a:ext uri="{FF2B5EF4-FFF2-40B4-BE49-F238E27FC236}">
              <a16:creationId xmlns:a16="http://schemas.microsoft.com/office/drawing/2014/main" id="{00000000-0008-0000-0200-0000A1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8" name="Text Box 20">
          <a:extLst>
            <a:ext uri="{FF2B5EF4-FFF2-40B4-BE49-F238E27FC236}">
              <a16:creationId xmlns:a16="http://schemas.microsoft.com/office/drawing/2014/main" id="{00000000-0008-0000-0200-0000A2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79" name="Text Box 21">
          <a:extLst>
            <a:ext uri="{FF2B5EF4-FFF2-40B4-BE49-F238E27FC236}">
              <a16:creationId xmlns:a16="http://schemas.microsoft.com/office/drawing/2014/main" id="{00000000-0008-0000-0200-0000A3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0" name="Text Box 20">
          <a:extLst>
            <a:ext uri="{FF2B5EF4-FFF2-40B4-BE49-F238E27FC236}">
              <a16:creationId xmlns:a16="http://schemas.microsoft.com/office/drawing/2014/main" id="{00000000-0008-0000-0200-0000A4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1" name="Text Box 21">
          <a:extLst>
            <a:ext uri="{FF2B5EF4-FFF2-40B4-BE49-F238E27FC236}">
              <a16:creationId xmlns:a16="http://schemas.microsoft.com/office/drawing/2014/main" id="{00000000-0008-0000-0200-0000A5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2" name="Text Box 20">
          <a:extLst>
            <a:ext uri="{FF2B5EF4-FFF2-40B4-BE49-F238E27FC236}">
              <a16:creationId xmlns:a16="http://schemas.microsoft.com/office/drawing/2014/main" id="{00000000-0008-0000-0200-0000A6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3" name="Text Box 21">
          <a:extLst>
            <a:ext uri="{FF2B5EF4-FFF2-40B4-BE49-F238E27FC236}">
              <a16:creationId xmlns:a16="http://schemas.microsoft.com/office/drawing/2014/main" id="{00000000-0008-0000-0200-0000A7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4" name="Text Box 20">
          <a:extLst>
            <a:ext uri="{FF2B5EF4-FFF2-40B4-BE49-F238E27FC236}">
              <a16:creationId xmlns:a16="http://schemas.microsoft.com/office/drawing/2014/main" id="{00000000-0008-0000-0200-0000A8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5" name="Text Box 21">
          <a:extLst>
            <a:ext uri="{FF2B5EF4-FFF2-40B4-BE49-F238E27FC236}">
              <a16:creationId xmlns:a16="http://schemas.microsoft.com/office/drawing/2014/main" id="{00000000-0008-0000-0200-0000A9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6" name="Text Box 20">
          <a:extLst>
            <a:ext uri="{FF2B5EF4-FFF2-40B4-BE49-F238E27FC236}">
              <a16:creationId xmlns:a16="http://schemas.microsoft.com/office/drawing/2014/main" id="{00000000-0008-0000-0200-0000AA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7" name="Text Box 21">
          <a:extLst>
            <a:ext uri="{FF2B5EF4-FFF2-40B4-BE49-F238E27FC236}">
              <a16:creationId xmlns:a16="http://schemas.microsoft.com/office/drawing/2014/main" id="{00000000-0008-0000-0200-0000AB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8" name="Text Box 20">
          <a:extLst>
            <a:ext uri="{FF2B5EF4-FFF2-40B4-BE49-F238E27FC236}">
              <a16:creationId xmlns:a16="http://schemas.microsoft.com/office/drawing/2014/main" id="{00000000-0008-0000-0200-0000AC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89" name="Text Box 21">
          <a:extLst>
            <a:ext uri="{FF2B5EF4-FFF2-40B4-BE49-F238E27FC236}">
              <a16:creationId xmlns:a16="http://schemas.microsoft.com/office/drawing/2014/main" id="{00000000-0008-0000-0200-0000AD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0" name="Text Box 20">
          <a:extLst>
            <a:ext uri="{FF2B5EF4-FFF2-40B4-BE49-F238E27FC236}">
              <a16:creationId xmlns:a16="http://schemas.microsoft.com/office/drawing/2014/main" id="{00000000-0008-0000-0200-0000AE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1" name="Text Box 21">
          <a:extLst>
            <a:ext uri="{FF2B5EF4-FFF2-40B4-BE49-F238E27FC236}">
              <a16:creationId xmlns:a16="http://schemas.microsoft.com/office/drawing/2014/main" id="{00000000-0008-0000-0200-0000AF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2" name="Text Box 20">
          <a:extLst>
            <a:ext uri="{FF2B5EF4-FFF2-40B4-BE49-F238E27FC236}">
              <a16:creationId xmlns:a16="http://schemas.microsoft.com/office/drawing/2014/main" id="{00000000-0008-0000-0200-0000B0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3" name="Text Box 21">
          <a:extLst>
            <a:ext uri="{FF2B5EF4-FFF2-40B4-BE49-F238E27FC236}">
              <a16:creationId xmlns:a16="http://schemas.microsoft.com/office/drawing/2014/main" id="{00000000-0008-0000-0200-0000B1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4" name="Text Box 20">
          <a:extLst>
            <a:ext uri="{FF2B5EF4-FFF2-40B4-BE49-F238E27FC236}">
              <a16:creationId xmlns:a16="http://schemas.microsoft.com/office/drawing/2014/main" id="{00000000-0008-0000-0200-0000B2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5" name="Text Box 21">
          <a:extLst>
            <a:ext uri="{FF2B5EF4-FFF2-40B4-BE49-F238E27FC236}">
              <a16:creationId xmlns:a16="http://schemas.microsoft.com/office/drawing/2014/main" id="{00000000-0008-0000-0200-0000B3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6" name="Text Box 20">
          <a:extLst>
            <a:ext uri="{FF2B5EF4-FFF2-40B4-BE49-F238E27FC236}">
              <a16:creationId xmlns:a16="http://schemas.microsoft.com/office/drawing/2014/main" id="{00000000-0008-0000-0200-0000B4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7" name="Text Box 21">
          <a:extLst>
            <a:ext uri="{FF2B5EF4-FFF2-40B4-BE49-F238E27FC236}">
              <a16:creationId xmlns:a16="http://schemas.microsoft.com/office/drawing/2014/main" id="{00000000-0008-0000-0200-0000B5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8" name="Text Box 20">
          <a:extLst>
            <a:ext uri="{FF2B5EF4-FFF2-40B4-BE49-F238E27FC236}">
              <a16:creationId xmlns:a16="http://schemas.microsoft.com/office/drawing/2014/main" id="{00000000-0008-0000-0200-0000B6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2999" name="Text Box 21">
          <a:extLst>
            <a:ext uri="{FF2B5EF4-FFF2-40B4-BE49-F238E27FC236}">
              <a16:creationId xmlns:a16="http://schemas.microsoft.com/office/drawing/2014/main" id="{00000000-0008-0000-0200-0000B7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00" name="Text Box 20">
          <a:extLst>
            <a:ext uri="{FF2B5EF4-FFF2-40B4-BE49-F238E27FC236}">
              <a16:creationId xmlns:a16="http://schemas.microsoft.com/office/drawing/2014/main" id="{00000000-0008-0000-0200-0000B8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01" name="Text Box 21">
          <a:extLst>
            <a:ext uri="{FF2B5EF4-FFF2-40B4-BE49-F238E27FC236}">
              <a16:creationId xmlns:a16="http://schemas.microsoft.com/office/drawing/2014/main" id="{00000000-0008-0000-0200-0000B9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02" name="Text Box 20">
          <a:extLst>
            <a:ext uri="{FF2B5EF4-FFF2-40B4-BE49-F238E27FC236}">
              <a16:creationId xmlns:a16="http://schemas.microsoft.com/office/drawing/2014/main" id="{00000000-0008-0000-0200-0000BA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03" name="Text Box 21">
          <a:extLst>
            <a:ext uri="{FF2B5EF4-FFF2-40B4-BE49-F238E27FC236}">
              <a16:creationId xmlns:a16="http://schemas.microsoft.com/office/drawing/2014/main" id="{00000000-0008-0000-0200-0000BB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04" name="Text Box 5">
          <a:extLst>
            <a:ext uri="{FF2B5EF4-FFF2-40B4-BE49-F238E27FC236}">
              <a16:creationId xmlns:a16="http://schemas.microsoft.com/office/drawing/2014/main" id="{00000000-0008-0000-0200-0000BC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05" name="Text Box 6">
          <a:extLst>
            <a:ext uri="{FF2B5EF4-FFF2-40B4-BE49-F238E27FC236}">
              <a16:creationId xmlns:a16="http://schemas.microsoft.com/office/drawing/2014/main" id="{00000000-0008-0000-0200-0000BD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06" name="Text Box 7">
          <a:extLst>
            <a:ext uri="{FF2B5EF4-FFF2-40B4-BE49-F238E27FC236}">
              <a16:creationId xmlns:a16="http://schemas.microsoft.com/office/drawing/2014/main" id="{00000000-0008-0000-0200-0000BE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07" name="Text Box 8">
          <a:extLst>
            <a:ext uri="{FF2B5EF4-FFF2-40B4-BE49-F238E27FC236}">
              <a16:creationId xmlns:a16="http://schemas.microsoft.com/office/drawing/2014/main" id="{00000000-0008-0000-0200-0000BF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08" name="Text Box 10">
          <a:extLst>
            <a:ext uri="{FF2B5EF4-FFF2-40B4-BE49-F238E27FC236}">
              <a16:creationId xmlns:a16="http://schemas.microsoft.com/office/drawing/2014/main" id="{00000000-0008-0000-0200-0000C0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09" name="Text Box 11">
          <a:extLst>
            <a:ext uri="{FF2B5EF4-FFF2-40B4-BE49-F238E27FC236}">
              <a16:creationId xmlns:a16="http://schemas.microsoft.com/office/drawing/2014/main" id="{00000000-0008-0000-0200-0000C1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0" name="Text Box 12">
          <a:extLst>
            <a:ext uri="{FF2B5EF4-FFF2-40B4-BE49-F238E27FC236}">
              <a16:creationId xmlns:a16="http://schemas.microsoft.com/office/drawing/2014/main" id="{00000000-0008-0000-0200-0000C2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1" name="Text Box 13">
          <a:extLst>
            <a:ext uri="{FF2B5EF4-FFF2-40B4-BE49-F238E27FC236}">
              <a16:creationId xmlns:a16="http://schemas.microsoft.com/office/drawing/2014/main" id="{00000000-0008-0000-0200-0000C3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2" name="Text Box 5">
          <a:extLst>
            <a:ext uri="{FF2B5EF4-FFF2-40B4-BE49-F238E27FC236}">
              <a16:creationId xmlns:a16="http://schemas.microsoft.com/office/drawing/2014/main" id="{00000000-0008-0000-0200-0000C4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3" name="Text Box 6">
          <a:extLst>
            <a:ext uri="{FF2B5EF4-FFF2-40B4-BE49-F238E27FC236}">
              <a16:creationId xmlns:a16="http://schemas.microsoft.com/office/drawing/2014/main" id="{00000000-0008-0000-0200-0000C5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4" name="Text Box 7">
          <a:extLst>
            <a:ext uri="{FF2B5EF4-FFF2-40B4-BE49-F238E27FC236}">
              <a16:creationId xmlns:a16="http://schemas.microsoft.com/office/drawing/2014/main" id="{00000000-0008-0000-0200-0000C6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5" name="Text Box 8">
          <a:extLst>
            <a:ext uri="{FF2B5EF4-FFF2-40B4-BE49-F238E27FC236}">
              <a16:creationId xmlns:a16="http://schemas.microsoft.com/office/drawing/2014/main" id="{00000000-0008-0000-0200-0000C7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6" name="Text Box 5">
          <a:extLst>
            <a:ext uri="{FF2B5EF4-FFF2-40B4-BE49-F238E27FC236}">
              <a16:creationId xmlns:a16="http://schemas.microsoft.com/office/drawing/2014/main" id="{00000000-0008-0000-0200-0000C8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7" name="Text Box 6">
          <a:extLst>
            <a:ext uri="{FF2B5EF4-FFF2-40B4-BE49-F238E27FC236}">
              <a16:creationId xmlns:a16="http://schemas.microsoft.com/office/drawing/2014/main" id="{00000000-0008-0000-0200-0000C9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8" name="Text Box 7">
          <a:extLst>
            <a:ext uri="{FF2B5EF4-FFF2-40B4-BE49-F238E27FC236}">
              <a16:creationId xmlns:a16="http://schemas.microsoft.com/office/drawing/2014/main" id="{00000000-0008-0000-0200-0000CA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19" name="Text Box 8">
          <a:extLst>
            <a:ext uri="{FF2B5EF4-FFF2-40B4-BE49-F238E27FC236}">
              <a16:creationId xmlns:a16="http://schemas.microsoft.com/office/drawing/2014/main" id="{00000000-0008-0000-0200-0000CB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0" name="Text Box 5">
          <a:extLst>
            <a:ext uri="{FF2B5EF4-FFF2-40B4-BE49-F238E27FC236}">
              <a16:creationId xmlns:a16="http://schemas.microsoft.com/office/drawing/2014/main" id="{00000000-0008-0000-0200-0000CC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1" name="Text Box 6">
          <a:extLst>
            <a:ext uri="{FF2B5EF4-FFF2-40B4-BE49-F238E27FC236}">
              <a16:creationId xmlns:a16="http://schemas.microsoft.com/office/drawing/2014/main" id="{00000000-0008-0000-0200-0000CD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2" name="Text Box 7">
          <a:extLst>
            <a:ext uri="{FF2B5EF4-FFF2-40B4-BE49-F238E27FC236}">
              <a16:creationId xmlns:a16="http://schemas.microsoft.com/office/drawing/2014/main" id="{00000000-0008-0000-0200-0000CE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3" name="Text Box 8">
          <a:extLst>
            <a:ext uri="{FF2B5EF4-FFF2-40B4-BE49-F238E27FC236}">
              <a16:creationId xmlns:a16="http://schemas.microsoft.com/office/drawing/2014/main" id="{00000000-0008-0000-0200-0000CF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4" name="Text Box 10">
          <a:extLst>
            <a:ext uri="{FF2B5EF4-FFF2-40B4-BE49-F238E27FC236}">
              <a16:creationId xmlns:a16="http://schemas.microsoft.com/office/drawing/2014/main" id="{00000000-0008-0000-0200-0000D0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5" name="Text Box 11">
          <a:extLst>
            <a:ext uri="{FF2B5EF4-FFF2-40B4-BE49-F238E27FC236}">
              <a16:creationId xmlns:a16="http://schemas.microsoft.com/office/drawing/2014/main" id="{00000000-0008-0000-0200-0000D1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6" name="Text Box 12">
          <a:extLst>
            <a:ext uri="{FF2B5EF4-FFF2-40B4-BE49-F238E27FC236}">
              <a16:creationId xmlns:a16="http://schemas.microsoft.com/office/drawing/2014/main" id="{00000000-0008-0000-0200-0000D2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7" name="Text Box 13">
          <a:extLst>
            <a:ext uri="{FF2B5EF4-FFF2-40B4-BE49-F238E27FC236}">
              <a16:creationId xmlns:a16="http://schemas.microsoft.com/office/drawing/2014/main" id="{00000000-0008-0000-0200-0000D3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8" name="Text Box 5">
          <a:extLst>
            <a:ext uri="{FF2B5EF4-FFF2-40B4-BE49-F238E27FC236}">
              <a16:creationId xmlns:a16="http://schemas.microsoft.com/office/drawing/2014/main" id="{00000000-0008-0000-0200-0000D4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29" name="Text Box 6">
          <a:extLst>
            <a:ext uri="{FF2B5EF4-FFF2-40B4-BE49-F238E27FC236}">
              <a16:creationId xmlns:a16="http://schemas.microsoft.com/office/drawing/2014/main" id="{00000000-0008-0000-0200-0000D5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30" name="Text Box 7">
          <a:extLst>
            <a:ext uri="{FF2B5EF4-FFF2-40B4-BE49-F238E27FC236}">
              <a16:creationId xmlns:a16="http://schemas.microsoft.com/office/drawing/2014/main" id="{00000000-0008-0000-0200-0000D6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31" name="Text Box 8">
          <a:extLst>
            <a:ext uri="{FF2B5EF4-FFF2-40B4-BE49-F238E27FC236}">
              <a16:creationId xmlns:a16="http://schemas.microsoft.com/office/drawing/2014/main" id="{00000000-0008-0000-0200-0000D7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32" name="Text Box 5">
          <a:extLst>
            <a:ext uri="{FF2B5EF4-FFF2-40B4-BE49-F238E27FC236}">
              <a16:creationId xmlns:a16="http://schemas.microsoft.com/office/drawing/2014/main" id="{00000000-0008-0000-0200-0000D8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33" name="Text Box 6">
          <a:extLst>
            <a:ext uri="{FF2B5EF4-FFF2-40B4-BE49-F238E27FC236}">
              <a16:creationId xmlns:a16="http://schemas.microsoft.com/office/drawing/2014/main" id="{00000000-0008-0000-0200-0000D9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34" name="Text Box 7">
          <a:extLst>
            <a:ext uri="{FF2B5EF4-FFF2-40B4-BE49-F238E27FC236}">
              <a16:creationId xmlns:a16="http://schemas.microsoft.com/office/drawing/2014/main" id="{00000000-0008-0000-0200-0000DA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35" name="Text Box 8">
          <a:extLst>
            <a:ext uri="{FF2B5EF4-FFF2-40B4-BE49-F238E27FC236}">
              <a16:creationId xmlns:a16="http://schemas.microsoft.com/office/drawing/2014/main" id="{00000000-0008-0000-0200-0000DB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36" name="Text Box 20">
          <a:extLst>
            <a:ext uri="{FF2B5EF4-FFF2-40B4-BE49-F238E27FC236}">
              <a16:creationId xmlns:a16="http://schemas.microsoft.com/office/drawing/2014/main" id="{00000000-0008-0000-0200-0000DC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37" name="Text Box 21">
          <a:extLst>
            <a:ext uri="{FF2B5EF4-FFF2-40B4-BE49-F238E27FC236}">
              <a16:creationId xmlns:a16="http://schemas.microsoft.com/office/drawing/2014/main" id="{00000000-0008-0000-0200-0000DD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38" name="Text Box 20">
          <a:extLst>
            <a:ext uri="{FF2B5EF4-FFF2-40B4-BE49-F238E27FC236}">
              <a16:creationId xmlns:a16="http://schemas.microsoft.com/office/drawing/2014/main" id="{00000000-0008-0000-0200-0000DE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39" name="Text Box 21">
          <a:extLst>
            <a:ext uri="{FF2B5EF4-FFF2-40B4-BE49-F238E27FC236}">
              <a16:creationId xmlns:a16="http://schemas.microsoft.com/office/drawing/2014/main" id="{00000000-0008-0000-0200-0000DF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0" name="Text Box 20">
          <a:extLst>
            <a:ext uri="{FF2B5EF4-FFF2-40B4-BE49-F238E27FC236}">
              <a16:creationId xmlns:a16="http://schemas.microsoft.com/office/drawing/2014/main" id="{00000000-0008-0000-0200-0000E0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1" name="Text Box 21">
          <a:extLst>
            <a:ext uri="{FF2B5EF4-FFF2-40B4-BE49-F238E27FC236}">
              <a16:creationId xmlns:a16="http://schemas.microsoft.com/office/drawing/2014/main" id="{00000000-0008-0000-0200-0000E1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2" name="Text Box 20">
          <a:extLst>
            <a:ext uri="{FF2B5EF4-FFF2-40B4-BE49-F238E27FC236}">
              <a16:creationId xmlns:a16="http://schemas.microsoft.com/office/drawing/2014/main" id="{00000000-0008-0000-0200-0000E2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3" name="Text Box 21">
          <a:extLst>
            <a:ext uri="{FF2B5EF4-FFF2-40B4-BE49-F238E27FC236}">
              <a16:creationId xmlns:a16="http://schemas.microsoft.com/office/drawing/2014/main" id="{00000000-0008-0000-0200-0000E3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4" name="Text Box 20">
          <a:extLst>
            <a:ext uri="{FF2B5EF4-FFF2-40B4-BE49-F238E27FC236}">
              <a16:creationId xmlns:a16="http://schemas.microsoft.com/office/drawing/2014/main" id="{00000000-0008-0000-0200-0000E4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5" name="Text Box 21">
          <a:extLst>
            <a:ext uri="{FF2B5EF4-FFF2-40B4-BE49-F238E27FC236}">
              <a16:creationId xmlns:a16="http://schemas.microsoft.com/office/drawing/2014/main" id="{00000000-0008-0000-0200-0000E5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6" name="Text Box 20">
          <a:extLst>
            <a:ext uri="{FF2B5EF4-FFF2-40B4-BE49-F238E27FC236}">
              <a16:creationId xmlns:a16="http://schemas.microsoft.com/office/drawing/2014/main" id="{00000000-0008-0000-0200-0000E6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7" name="Text Box 21">
          <a:extLst>
            <a:ext uri="{FF2B5EF4-FFF2-40B4-BE49-F238E27FC236}">
              <a16:creationId xmlns:a16="http://schemas.microsoft.com/office/drawing/2014/main" id="{00000000-0008-0000-0200-0000E7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8" name="Text Box 20">
          <a:extLst>
            <a:ext uri="{FF2B5EF4-FFF2-40B4-BE49-F238E27FC236}">
              <a16:creationId xmlns:a16="http://schemas.microsoft.com/office/drawing/2014/main" id="{00000000-0008-0000-0200-0000E8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49" name="Text Box 21">
          <a:extLst>
            <a:ext uri="{FF2B5EF4-FFF2-40B4-BE49-F238E27FC236}">
              <a16:creationId xmlns:a16="http://schemas.microsoft.com/office/drawing/2014/main" id="{00000000-0008-0000-0200-0000E9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0" name="Text Box 20">
          <a:extLst>
            <a:ext uri="{FF2B5EF4-FFF2-40B4-BE49-F238E27FC236}">
              <a16:creationId xmlns:a16="http://schemas.microsoft.com/office/drawing/2014/main" id="{00000000-0008-0000-0200-0000EA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1" name="Text Box 21">
          <a:extLst>
            <a:ext uri="{FF2B5EF4-FFF2-40B4-BE49-F238E27FC236}">
              <a16:creationId xmlns:a16="http://schemas.microsoft.com/office/drawing/2014/main" id="{00000000-0008-0000-0200-0000EB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2" name="Text Box 20">
          <a:extLst>
            <a:ext uri="{FF2B5EF4-FFF2-40B4-BE49-F238E27FC236}">
              <a16:creationId xmlns:a16="http://schemas.microsoft.com/office/drawing/2014/main" id="{00000000-0008-0000-0200-0000EC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3" name="Text Box 21">
          <a:extLst>
            <a:ext uri="{FF2B5EF4-FFF2-40B4-BE49-F238E27FC236}">
              <a16:creationId xmlns:a16="http://schemas.microsoft.com/office/drawing/2014/main" id="{00000000-0008-0000-0200-0000ED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4" name="Text Box 20">
          <a:extLst>
            <a:ext uri="{FF2B5EF4-FFF2-40B4-BE49-F238E27FC236}">
              <a16:creationId xmlns:a16="http://schemas.microsoft.com/office/drawing/2014/main" id="{00000000-0008-0000-0200-0000EE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5" name="Text Box 21">
          <a:extLst>
            <a:ext uri="{FF2B5EF4-FFF2-40B4-BE49-F238E27FC236}">
              <a16:creationId xmlns:a16="http://schemas.microsoft.com/office/drawing/2014/main" id="{00000000-0008-0000-0200-0000EF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6" name="Text Box 20">
          <a:extLst>
            <a:ext uri="{FF2B5EF4-FFF2-40B4-BE49-F238E27FC236}">
              <a16:creationId xmlns:a16="http://schemas.microsoft.com/office/drawing/2014/main" id="{00000000-0008-0000-0200-0000F0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7" name="Text Box 21">
          <a:extLst>
            <a:ext uri="{FF2B5EF4-FFF2-40B4-BE49-F238E27FC236}">
              <a16:creationId xmlns:a16="http://schemas.microsoft.com/office/drawing/2014/main" id="{00000000-0008-0000-0200-0000F1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8" name="Text Box 20">
          <a:extLst>
            <a:ext uri="{FF2B5EF4-FFF2-40B4-BE49-F238E27FC236}">
              <a16:creationId xmlns:a16="http://schemas.microsoft.com/office/drawing/2014/main" id="{00000000-0008-0000-0200-0000F2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59" name="Text Box 21">
          <a:extLst>
            <a:ext uri="{FF2B5EF4-FFF2-40B4-BE49-F238E27FC236}">
              <a16:creationId xmlns:a16="http://schemas.microsoft.com/office/drawing/2014/main" id="{00000000-0008-0000-0200-0000F3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0" name="Text Box 20">
          <a:extLst>
            <a:ext uri="{FF2B5EF4-FFF2-40B4-BE49-F238E27FC236}">
              <a16:creationId xmlns:a16="http://schemas.microsoft.com/office/drawing/2014/main" id="{00000000-0008-0000-0200-0000F4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1" name="Text Box 21">
          <a:extLst>
            <a:ext uri="{FF2B5EF4-FFF2-40B4-BE49-F238E27FC236}">
              <a16:creationId xmlns:a16="http://schemas.microsoft.com/office/drawing/2014/main" id="{00000000-0008-0000-0200-0000F5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2" name="Text Box 20">
          <a:extLst>
            <a:ext uri="{FF2B5EF4-FFF2-40B4-BE49-F238E27FC236}">
              <a16:creationId xmlns:a16="http://schemas.microsoft.com/office/drawing/2014/main" id="{00000000-0008-0000-0200-0000F6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3" name="Text Box 21">
          <a:extLst>
            <a:ext uri="{FF2B5EF4-FFF2-40B4-BE49-F238E27FC236}">
              <a16:creationId xmlns:a16="http://schemas.microsoft.com/office/drawing/2014/main" id="{00000000-0008-0000-0200-0000F7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4" name="Text Box 20">
          <a:extLst>
            <a:ext uri="{FF2B5EF4-FFF2-40B4-BE49-F238E27FC236}">
              <a16:creationId xmlns:a16="http://schemas.microsoft.com/office/drawing/2014/main" id="{00000000-0008-0000-0200-0000F8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5" name="Text Box 21">
          <a:extLst>
            <a:ext uri="{FF2B5EF4-FFF2-40B4-BE49-F238E27FC236}">
              <a16:creationId xmlns:a16="http://schemas.microsoft.com/office/drawing/2014/main" id="{00000000-0008-0000-0200-0000F9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6" name="Text Box 20">
          <a:extLst>
            <a:ext uri="{FF2B5EF4-FFF2-40B4-BE49-F238E27FC236}">
              <a16:creationId xmlns:a16="http://schemas.microsoft.com/office/drawing/2014/main" id="{00000000-0008-0000-0200-0000FA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7" name="Text Box 21">
          <a:extLst>
            <a:ext uri="{FF2B5EF4-FFF2-40B4-BE49-F238E27FC236}">
              <a16:creationId xmlns:a16="http://schemas.microsoft.com/office/drawing/2014/main" id="{00000000-0008-0000-0200-0000FB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8" name="Text Box 20">
          <a:extLst>
            <a:ext uri="{FF2B5EF4-FFF2-40B4-BE49-F238E27FC236}">
              <a16:creationId xmlns:a16="http://schemas.microsoft.com/office/drawing/2014/main" id="{00000000-0008-0000-0200-0000FC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69" name="Text Box 21">
          <a:extLst>
            <a:ext uri="{FF2B5EF4-FFF2-40B4-BE49-F238E27FC236}">
              <a16:creationId xmlns:a16="http://schemas.microsoft.com/office/drawing/2014/main" id="{00000000-0008-0000-0200-0000FD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70" name="Text Box 20">
          <a:extLst>
            <a:ext uri="{FF2B5EF4-FFF2-40B4-BE49-F238E27FC236}">
              <a16:creationId xmlns:a16="http://schemas.microsoft.com/office/drawing/2014/main" id="{00000000-0008-0000-0200-0000FE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71" name="Text Box 21">
          <a:extLst>
            <a:ext uri="{FF2B5EF4-FFF2-40B4-BE49-F238E27FC236}">
              <a16:creationId xmlns:a16="http://schemas.microsoft.com/office/drawing/2014/main" id="{00000000-0008-0000-0200-0000FF0B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72" name="Text Box 20">
          <a:extLst>
            <a:ext uri="{FF2B5EF4-FFF2-40B4-BE49-F238E27FC236}">
              <a16:creationId xmlns:a16="http://schemas.microsoft.com/office/drawing/2014/main" id="{00000000-0008-0000-0200-000000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73" name="Text Box 21">
          <a:extLst>
            <a:ext uri="{FF2B5EF4-FFF2-40B4-BE49-F238E27FC236}">
              <a16:creationId xmlns:a16="http://schemas.microsoft.com/office/drawing/2014/main" id="{00000000-0008-0000-0200-000001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74" name="Text Box 20">
          <a:extLst>
            <a:ext uri="{FF2B5EF4-FFF2-40B4-BE49-F238E27FC236}">
              <a16:creationId xmlns:a16="http://schemas.microsoft.com/office/drawing/2014/main" id="{00000000-0008-0000-0200-000002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75" name="Text Box 21">
          <a:extLst>
            <a:ext uri="{FF2B5EF4-FFF2-40B4-BE49-F238E27FC236}">
              <a16:creationId xmlns:a16="http://schemas.microsoft.com/office/drawing/2014/main" id="{00000000-0008-0000-0200-000003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76" name="Text Box 20">
          <a:extLst>
            <a:ext uri="{FF2B5EF4-FFF2-40B4-BE49-F238E27FC236}">
              <a16:creationId xmlns:a16="http://schemas.microsoft.com/office/drawing/2014/main" id="{00000000-0008-0000-0200-000004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077" name="Text Box 21">
          <a:extLst>
            <a:ext uri="{FF2B5EF4-FFF2-40B4-BE49-F238E27FC236}">
              <a16:creationId xmlns:a16="http://schemas.microsoft.com/office/drawing/2014/main" id="{00000000-0008-0000-0200-000005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78" name="Text Box 5">
          <a:extLst>
            <a:ext uri="{FF2B5EF4-FFF2-40B4-BE49-F238E27FC236}">
              <a16:creationId xmlns:a16="http://schemas.microsoft.com/office/drawing/2014/main" id="{00000000-0008-0000-0200-000006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79" name="Text Box 6">
          <a:extLst>
            <a:ext uri="{FF2B5EF4-FFF2-40B4-BE49-F238E27FC236}">
              <a16:creationId xmlns:a16="http://schemas.microsoft.com/office/drawing/2014/main" id="{00000000-0008-0000-0200-000007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0" name="Text Box 7">
          <a:extLst>
            <a:ext uri="{FF2B5EF4-FFF2-40B4-BE49-F238E27FC236}">
              <a16:creationId xmlns:a16="http://schemas.microsoft.com/office/drawing/2014/main" id="{00000000-0008-0000-0200-000008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1" name="Text Box 8">
          <a:extLst>
            <a:ext uri="{FF2B5EF4-FFF2-40B4-BE49-F238E27FC236}">
              <a16:creationId xmlns:a16="http://schemas.microsoft.com/office/drawing/2014/main" id="{00000000-0008-0000-0200-000009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2" name="Text Box 10">
          <a:extLst>
            <a:ext uri="{FF2B5EF4-FFF2-40B4-BE49-F238E27FC236}">
              <a16:creationId xmlns:a16="http://schemas.microsoft.com/office/drawing/2014/main" id="{00000000-0008-0000-0200-00000A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3" name="Text Box 1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4" name="Text Box 1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5" name="Text Box 13">
          <a:extLst>
            <a:ext uri="{FF2B5EF4-FFF2-40B4-BE49-F238E27FC236}">
              <a16:creationId xmlns:a16="http://schemas.microsoft.com/office/drawing/2014/main" id="{00000000-0008-0000-0200-00000D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6" name="Text Box 5">
          <a:extLst>
            <a:ext uri="{FF2B5EF4-FFF2-40B4-BE49-F238E27FC236}">
              <a16:creationId xmlns:a16="http://schemas.microsoft.com/office/drawing/2014/main" id="{00000000-0008-0000-0200-00000E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7" name="Text Box 6">
          <a:extLst>
            <a:ext uri="{FF2B5EF4-FFF2-40B4-BE49-F238E27FC236}">
              <a16:creationId xmlns:a16="http://schemas.microsoft.com/office/drawing/2014/main" id="{00000000-0008-0000-0200-00000F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8" name="Text Box 7">
          <a:extLst>
            <a:ext uri="{FF2B5EF4-FFF2-40B4-BE49-F238E27FC236}">
              <a16:creationId xmlns:a16="http://schemas.microsoft.com/office/drawing/2014/main" id="{00000000-0008-0000-0200-000010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89" name="Text Box 8">
          <a:extLst>
            <a:ext uri="{FF2B5EF4-FFF2-40B4-BE49-F238E27FC236}">
              <a16:creationId xmlns:a16="http://schemas.microsoft.com/office/drawing/2014/main" id="{00000000-0008-0000-0200-000011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0" name="Text Box 5">
          <a:extLst>
            <a:ext uri="{FF2B5EF4-FFF2-40B4-BE49-F238E27FC236}">
              <a16:creationId xmlns:a16="http://schemas.microsoft.com/office/drawing/2014/main" id="{00000000-0008-0000-0200-000012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1" name="Text Box 6">
          <a:extLst>
            <a:ext uri="{FF2B5EF4-FFF2-40B4-BE49-F238E27FC236}">
              <a16:creationId xmlns:a16="http://schemas.microsoft.com/office/drawing/2014/main" id="{00000000-0008-0000-0200-000013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2" name="Text Box 7">
          <a:extLst>
            <a:ext uri="{FF2B5EF4-FFF2-40B4-BE49-F238E27FC236}">
              <a16:creationId xmlns:a16="http://schemas.microsoft.com/office/drawing/2014/main" id="{00000000-0008-0000-0200-000014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3" name="Text Box 8">
          <a:extLst>
            <a:ext uri="{FF2B5EF4-FFF2-40B4-BE49-F238E27FC236}">
              <a16:creationId xmlns:a16="http://schemas.microsoft.com/office/drawing/2014/main" id="{00000000-0008-0000-0200-000015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4" name="Text Box 5">
          <a:extLst>
            <a:ext uri="{FF2B5EF4-FFF2-40B4-BE49-F238E27FC236}">
              <a16:creationId xmlns:a16="http://schemas.microsoft.com/office/drawing/2014/main" id="{00000000-0008-0000-0200-000016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5" name="Text Box 6">
          <a:extLst>
            <a:ext uri="{FF2B5EF4-FFF2-40B4-BE49-F238E27FC236}">
              <a16:creationId xmlns:a16="http://schemas.microsoft.com/office/drawing/2014/main" id="{00000000-0008-0000-0200-000017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6" name="Text Box 7">
          <a:extLst>
            <a:ext uri="{FF2B5EF4-FFF2-40B4-BE49-F238E27FC236}">
              <a16:creationId xmlns:a16="http://schemas.microsoft.com/office/drawing/2014/main" id="{00000000-0008-0000-0200-000018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7" name="Text Box 8">
          <a:extLst>
            <a:ext uri="{FF2B5EF4-FFF2-40B4-BE49-F238E27FC236}">
              <a16:creationId xmlns:a16="http://schemas.microsoft.com/office/drawing/2014/main" id="{00000000-0008-0000-0200-000019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8" name="Text Box 10">
          <a:extLst>
            <a:ext uri="{FF2B5EF4-FFF2-40B4-BE49-F238E27FC236}">
              <a16:creationId xmlns:a16="http://schemas.microsoft.com/office/drawing/2014/main" id="{00000000-0008-0000-0200-00001A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099" name="Text Box 11">
          <a:extLst>
            <a:ext uri="{FF2B5EF4-FFF2-40B4-BE49-F238E27FC236}">
              <a16:creationId xmlns:a16="http://schemas.microsoft.com/office/drawing/2014/main" id="{00000000-0008-0000-0200-00001B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0" name="Text Box 12">
          <a:extLst>
            <a:ext uri="{FF2B5EF4-FFF2-40B4-BE49-F238E27FC236}">
              <a16:creationId xmlns:a16="http://schemas.microsoft.com/office/drawing/2014/main" id="{00000000-0008-0000-0200-00001C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1" name="Text Box 13">
          <a:extLst>
            <a:ext uri="{FF2B5EF4-FFF2-40B4-BE49-F238E27FC236}">
              <a16:creationId xmlns:a16="http://schemas.microsoft.com/office/drawing/2014/main" id="{00000000-0008-0000-0200-00001D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2" name="Text Box 5">
          <a:extLst>
            <a:ext uri="{FF2B5EF4-FFF2-40B4-BE49-F238E27FC236}">
              <a16:creationId xmlns:a16="http://schemas.microsoft.com/office/drawing/2014/main" id="{00000000-0008-0000-0200-00001E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3" name="Text Box 6">
          <a:extLst>
            <a:ext uri="{FF2B5EF4-FFF2-40B4-BE49-F238E27FC236}">
              <a16:creationId xmlns:a16="http://schemas.microsoft.com/office/drawing/2014/main" id="{00000000-0008-0000-0200-00001F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4" name="Text Box 7">
          <a:extLst>
            <a:ext uri="{FF2B5EF4-FFF2-40B4-BE49-F238E27FC236}">
              <a16:creationId xmlns:a16="http://schemas.microsoft.com/office/drawing/2014/main" id="{00000000-0008-0000-0200-000020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5" name="Text Box 8">
          <a:extLst>
            <a:ext uri="{FF2B5EF4-FFF2-40B4-BE49-F238E27FC236}">
              <a16:creationId xmlns:a16="http://schemas.microsoft.com/office/drawing/2014/main" id="{00000000-0008-0000-0200-000021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6" name="Text Box 5">
          <a:extLst>
            <a:ext uri="{FF2B5EF4-FFF2-40B4-BE49-F238E27FC236}">
              <a16:creationId xmlns:a16="http://schemas.microsoft.com/office/drawing/2014/main" id="{00000000-0008-0000-0200-000022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7" name="Text Box 6">
          <a:extLst>
            <a:ext uri="{FF2B5EF4-FFF2-40B4-BE49-F238E27FC236}">
              <a16:creationId xmlns:a16="http://schemas.microsoft.com/office/drawing/2014/main" id="{00000000-0008-0000-0200-000023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8" name="Text Box 7">
          <a:extLst>
            <a:ext uri="{FF2B5EF4-FFF2-40B4-BE49-F238E27FC236}">
              <a16:creationId xmlns:a16="http://schemas.microsoft.com/office/drawing/2014/main" id="{00000000-0008-0000-0200-000024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109" name="Text Box 8">
          <a:extLst>
            <a:ext uri="{FF2B5EF4-FFF2-40B4-BE49-F238E27FC236}">
              <a16:creationId xmlns:a16="http://schemas.microsoft.com/office/drawing/2014/main" id="{00000000-0008-0000-0200-0000250C0000}"/>
            </a:ext>
          </a:extLst>
        </xdr:cNvPr>
        <xdr:cNvSpPr txBox="1">
          <a:spLocks noChangeArrowheads="1"/>
        </xdr:cNvSpPr>
      </xdr:nvSpPr>
      <xdr:spPr bwMode="auto">
        <a:xfrm>
          <a:off x="0" y="517779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0" name="Text Box 20">
          <a:extLst>
            <a:ext uri="{FF2B5EF4-FFF2-40B4-BE49-F238E27FC236}">
              <a16:creationId xmlns:a16="http://schemas.microsoft.com/office/drawing/2014/main" id="{00000000-0008-0000-0200-000026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1" name="Text Box 21">
          <a:extLst>
            <a:ext uri="{FF2B5EF4-FFF2-40B4-BE49-F238E27FC236}">
              <a16:creationId xmlns:a16="http://schemas.microsoft.com/office/drawing/2014/main" id="{00000000-0008-0000-0200-000027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2" name="Text Box 20">
          <a:extLst>
            <a:ext uri="{FF2B5EF4-FFF2-40B4-BE49-F238E27FC236}">
              <a16:creationId xmlns:a16="http://schemas.microsoft.com/office/drawing/2014/main" id="{00000000-0008-0000-0200-000028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3" name="Text Box 21">
          <a:extLst>
            <a:ext uri="{FF2B5EF4-FFF2-40B4-BE49-F238E27FC236}">
              <a16:creationId xmlns:a16="http://schemas.microsoft.com/office/drawing/2014/main" id="{00000000-0008-0000-0200-000029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4" name="Text Box 20">
          <a:extLst>
            <a:ext uri="{FF2B5EF4-FFF2-40B4-BE49-F238E27FC236}">
              <a16:creationId xmlns:a16="http://schemas.microsoft.com/office/drawing/2014/main" id="{00000000-0008-0000-0200-00002A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5" name="Text Box 21">
          <a:extLst>
            <a:ext uri="{FF2B5EF4-FFF2-40B4-BE49-F238E27FC236}">
              <a16:creationId xmlns:a16="http://schemas.microsoft.com/office/drawing/2014/main" id="{00000000-0008-0000-0200-00002B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6" name="Text Box 20">
          <a:extLst>
            <a:ext uri="{FF2B5EF4-FFF2-40B4-BE49-F238E27FC236}">
              <a16:creationId xmlns:a16="http://schemas.microsoft.com/office/drawing/2014/main" id="{00000000-0008-0000-0200-00002C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7" name="Text Box 21">
          <a:extLst>
            <a:ext uri="{FF2B5EF4-FFF2-40B4-BE49-F238E27FC236}">
              <a16:creationId xmlns:a16="http://schemas.microsoft.com/office/drawing/2014/main" id="{00000000-0008-0000-0200-00002D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8" name="Text Box 20">
          <a:extLst>
            <a:ext uri="{FF2B5EF4-FFF2-40B4-BE49-F238E27FC236}">
              <a16:creationId xmlns:a16="http://schemas.microsoft.com/office/drawing/2014/main" id="{00000000-0008-0000-0200-00002E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19" name="Text Box 21">
          <a:extLst>
            <a:ext uri="{FF2B5EF4-FFF2-40B4-BE49-F238E27FC236}">
              <a16:creationId xmlns:a16="http://schemas.microsoft.com/office/drawing/2014/main" id="{00000000-0008-0000-0200-00002F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0" name="Text Box 20">
          <a:extLst>
            <a:ext uri="{FF2B5EF4-FFF2-40B4-BE49-F238E27FC236}">
              <a16:creationId xmlns:a16="http://schemas.microsoft.com/office/drawing/2014/main" id="{00000000-0008-0000-0200-000030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1" name="Text Box 21">
          <a:extLst>
            <a:ext uri="{FF2B5EF4-FFF2-40B4-BE49-F238E27FC236}">
              <a16:creationId xmlns:a16="http://schemas.microsoft.com/office/drawing/2014/main" id="{00000000-0008-0000-0200-000031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2" name="Text Box 20">
          <a:extLst>
            <a:ext uri="{FF2B5EF4-FFF2-40B4-BE49-F238E27FC236}">
              <a16:creationId xmlns:a16="http://schemas.microsoft.com/office/drawing/2014/main" id="{00000000-0008-0000-0200-000032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3" name="Text Box 21">
          <a:extLst>
            <a:ext uri="{FF2B5EF4-FFF2-40B4-BE49-F238E27FC236}">
              <a16:creationId xmlns:a16="http://schemas.microsoft.com/office/drawing/2014/main" id="{00000000-0008-0000-0200-000033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4" name="Text Box 20">
          <a:extLst>
            <a:ext uri="{FF2B5EF4-FFF2-40B4-BE49-F238E27FC236}">
              <a16:creationId xmlns:a16="http://schemas.microsoft.com/office/drawing/2014/main" id="{00000000-0008-0000-0200-000034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5" name="Text Box 21">
          <a:extLst>
            <a:ext uri="{FF2B5EF4-FFF2-40B4-BE49-F238E27FC236}">
              <a16:creationId xmlns:a16="http://schemas.microsoft.com/office/drawing/2014/main" id="{00000000-0008-0000-0200-000035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6" name="Text Box 20">
          <a:extLst>
            <a:ext uri="{FF2B5EF4-FFF2-40B4-BE49-F238E27FC236}">
              <a16:creationId xmlns:a16="http://schemas.microsoft.com/office/drawing/2014/main" id="{00000000-0008-0000-0200-000036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7" name="Text Box 21">
          <a:extLst>
            <a:ext uri="{FF2B5EF4-FFF2-40B4-BE49-F238E27FC236}">
              <a16:creationId xmlns:a16="http://schemas.microsoft.com/office/drawing/2014/main" id="{00000000-0008-0000-0200-000037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8" name="Text Box 20">
          <a:extLst>
            <a:ext uri="{FF2B5EF4-FFF2-40B4-BE49-F238E27FC236}">
              <a16:creationId xmlns:a16="http://schemas.microsoft.com/office/drawing/2014/main" id="{00000000-0008-0000-0200-000038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29" name="Text Box 21">
          <a:extLst>
            <a:ext uri="{FF2B5EF4-FFF2-40B4-BE49-F238E27FC236}">
              <a16:creationId xmlns:a16="http://schemas.microsoft.com/office/drawing/2014/main" id="{00000000-0008-0000-0200-000039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0" name="Text Box 20">
          <a:extLst>
            <a:ext uri="{FF2B5EF4-FFF2-40B4-BE49-F238E27FC236}">
              <a16:creationId xmlns:a16="http://schemas.microsoft.com/office/drawing/2014/main" id="{00000000-0008-0000-0200-00003A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1" name="Text Box 21">
          <a:extLst>
            <a:ext uri="{FF2B5EF4-FFF2-40B4-BE49-F238E27FC236}">
              <a16:creationId xmlns:a16="http://schemas.microsoft.com/office/drawing/2014/main" id="{00000000-0008-0000-0200-00003B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2" name="Text Box 20">
          <a:extLst>
            <a:ext uri="{FF2B5EF4-FFF2-40B4-BE49-F238E27FC236}">
              <a16:creationId xmlns:a16="http://schemas.microsoft.com/office/drawing/2014/main" id="{00000000-0008-0000-0200-00003C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3" name="Text Box 21">
          <a:extLst>
            <a:ext uri="{FF2B5EF4-FFF2-40B4-BE49-F238E27FC236}">
              <a16:creationId xmlns:a16="http://schemas.microsoft.com/office/drawing/2014/main" id="{00000000-0008-0000-0200-00003D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4" name="Text Box 20">
          <a:extLst>
            <a:ext uri="{FF2B5EF4-FFF2-40B4-BE49-F238E27FC236}">
              <a16:creationId xmlns:a16="http://schemas.microsoft.com/office/drawing/2014/main" id="{00000000-0008-0000-0200-00003E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5" name="Text Box 21">
          <a:extLst>
            <a:ext uri="{FF2B5EF4-FFF2-40B4-BE49-F238E27FC236}">
              <a16:creationId xmlns:a16="http://schemas.microsoft.com/office/drawing/2014/main" id="{00000000-0008-0000-0200-00003F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6" name="Text Box 20">
          <a:extLst>
            <a:ext uri="{FF2B5EF4-FFF2-40B4-BE49-F238E27FC236}">
              <a16:creationId xmlns:a16="http://schemas.microsoft.com/office/drawing/2014/main" id="{00000000-0008-0000-0200-000040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7" name="Text Box 21">
          <a:extLst>
            <a:ext uri="{FF2B5EF4-FFF2-40B4-BE49-F238E27FC236}">
              <a16:creationId xmlns:a16="http://schemas.microsoft.com/office/drawing/2014/main" id="{00000000-0008-0000-0200-000041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8" name="Text Box 20">
          <a:extLst>
            <a:ext uri="{FF2B5EF4-FFF2-40B4-BE49-F238E27FC236}">
              <a16:creationId xmlns:a16="http://schemas.microsoft.com/office/drawing/2014/main" id="{00000000-0008-0000-0200-000042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39" name="Text Box 21">
          <a:extLst>
            <a:ext uri="{FF2B5EF4-FFF2-40B4-BE49-F238E27FC236}">
              <a16:creationId xmlns:a16="http://schemas.microsoft.com/office/drawing/2014/main" id="{00000000-0008-0000-0200-000043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0" name="Text Box 20">
          <a:extLst>
            <a:ext uri="{FF2B5EF4-FFF2-40B4-BE49-F238E27FC236}">
              <a16:creationId xmlns:a16="http://schemas.microsoft.com/office/drawing/2014/main" id="{00000000-0008-0000-0200-000044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1" name="Text Box 21">
          <a:extLst>
            <a:ext uri="{FF2B5EF4-FFF2-40B4-BE49-F238E27FC236}">
              <a16:creationId xmlns:a16="http://schemas.microsoft.com/office/drawing/2014/main" id="{00000000-0008-0000-0200-000045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2" name="Text Box 20">
          <a:extLst>
            <a:ext uri="{FF2B5EF4-FFF2-40B4-BE49-F238E27FC236}">
              <a16:creationId xmlns:a16="http://schemas.microsoft.com/office/drawing/2014/main" id="{00000000-0008-0000-0200-000046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3" name="Text Box 21">
          <a:extLst>
            <a:ext uri="{FF2B5EF4-FFF2-40B4-BE49-F238E27FC236}">
              <a16:creationId xmlns:a16="http://schemas.microsoft.com/office/drawing/2014/main" id="{00000000-0008-0000-0200-000047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4" name="Text Box 20">
          <a:extLst>
            <a:ext uri="{FF2B5EF4-FFF2-40B4-BE49-F238E27FC236}">
              <a16:creationId xmlns:a16="http://schemas.microsoft.com/office/drawing/2014/main" id="{00000000-0008-0000-0200-000048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5" name="Text Box 21">
          <a:extLst>
            <a:ext uri="{FF2B5EF4-FFF2-40B4-BE49-F238E27FC236}">
              <a16:creationId xmlns:a16="http://schemas.microsoft.com/office/drawing/2014/main" id="{00000000-0008-0000-0200-000049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6" name="Text Box 20">
          <a:extLst>
            <a:ext uri="{FF2B5EF4-FFF2-40B4-BE49-F238E27FC236}">
              <a16:creationId xmlns:a16="http://schemas.microsoft.com/office/drawing/2014/main" id="{00000000-0008-0000-0200-00004A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7" name="Text Box 21">
          <a:extLst>
            <a:ext uri="{FF2B5EF4-FFF2-40B4-BE49-F238E27FC236}">
              <a16:creationId xmlns:a16="http://schemas.microsoft.com/office/drawing/2014/main" id="{00000000-0008-0000-0200-00004B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8" name="Text Box 20">
          <a:extLst>
            <a:ext uri="{FF2B5EF4-FFF2-40B4-BE49-F238E27FC236}">
              <a16:creationId xmlns:a16="http://schemas.microsoft.com/office/drawing/2014/main" id="{00000000-0008-0000-0200-00004C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49" name="Text Box 21">
          <a:extLst>
            <a:ext uri="{FF2B5EF4-FFF2-40B4-BE49-F238E27FC236}">
              <a16:creationId xmlns:a16="http://schemas.microsoft.com/office/drawing/2014/main" id="{00000000-0008-0000-0200-00004D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50" name="Text Box 20">
          <a:extLst>
            <a:ext uri="{FF2B5EF4-FFF2-40B4-BE49-F238E27FC236}">
              <a16:creationId xmlns:a16="http://schemas.microsoft.com/office/drawing/2014/main" id="{00000000-0008-0000-0200-00004E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51" name="Text Box 21">
          <a:extLst>
            <a:ext uri="{FF2B5EF4-FFF2-40B4-BE49-F238E27FC236}">
              <a16:creationId xmlns:a16="http://schemas.microsoft.com/office/drawing/2014/main" id="{00000000-0008-0000-0200-00004F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52" name="Text Box 5">
          <a:extLst>
            <a:ext uri="{FF2B5EF4-FFF2-40B4-BE49-F238E27FC236}">
              <a16:creationId xmlns:a16="http://schemas.microsoft.com/office/drawing/2014/main" id="{00000000-0008-0000-0200-000050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53" name="Text Box 6">
          <a:extLst>
            <a:ext uri="{FF2B5EF4-FFF2-40B4-BE49-F238E27FC236}">
              <a16:creationId xmlns:a16="http://schemas.microsoft.com/office/drawing/2014/main" id="{00000000-0008-0000-0200-000051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54" name="Text Box 7">
          <a:extLst>
            <a:ext uri="{FF2B5EF4-FFF2-40B4-BE49-F238E27FC236}">
              <a16:creationId xmlns:a16="http://schemas.microsoft.com/office/drawing/2014/main" id="{00000000-0008-0000-0200-000052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55" name="Text Box 8">
          <a:extLst>
            <a:ext uri="{FF2B5EF4-FFF2-40B4-BE49-F238E27FC236}">
              <a16:creationId xmlns:a16="http://schemas.microsoft.com/office/drawing/2014/main" id="{00000000-0008-0000-0200-000053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56" name="Text Box 10">
          <a:extLst>
            <a:ext uri="{FF2B5EF4-FFF2-40B4-BE49-F238E27FC236}">
              <a16:creationId xmlns:a16="http://schemas.microsoft.com/office/drawing/2014/main" id="{00000000-0008-0000-0200-000054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57" name="Text Box 11">
          <a:extLst>
            <a:ext uri="{FF2B5EF4-FFF2-40B4-BE49-F238E27FC236}">
              <a16:creationId xmlns:a16="http://schemas.microsoft.com/office/drawing/2014/main" id="{00000000-0008-0000-0200-000055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58" name="Text Box 12">
          <a:extLst>
            <a:ext uri="{FF2B5EF4-FFF2-40B4-BE49-F238E27FC236}">
              <a16:creationId xmlns:a16="http://schemas.microsoft.com/office/drawing/2014/main" id="{00000000-0008-0000-0200-000056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59" name="Text Box 13">
          <a:extLst>
            <a:ext uri="{FF2B5EF4-FFF2-40B4-BE49-F238E27FC236}">
              <a16:creationId xmlns:a16="http://schemas.microsoft.com/office/drawing/2014/main" id="{00000000-0008-0000-0200-000057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0" name="Text Box 5">
          <a:extLst>
            <a:ext uri="{FF2B5EF4-FFF2-40B4-BE49-F238E27FC236}">
              <a16:creationId xmlns:a16="http://schemas.microsoft.com/office/drawing/2014/main" id="{00000000-0008-0000-0200-000058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1" name="Text Box 6">
          <a:extLst>
            <a:ext uri="{FF2B5EF4-FFF2-40B4-BE49-F238E27FC236}">
              <a16:creationId xmlns:a16="http://schemas.microsoft.com/office/drawing/2014/main" id="{00000000-0008-0000-0200-000059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2" name="Text Box 7">
          <a:extLst>
            <a:ext uri="{FF2B5EF4-FFF2-40B4-BE49-F238E27FC236}">
              <a16:creationId xmlns:a16="http://schemas.microsoft.com/office/drawing/2014/main" id="{00000000-0008-0000-0200-00005A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3" name="Text Box 8">
          <a:extLst>
            <a:ext uri="{FF2B5EF4-FFF2-40B4-BE49-F238E27FC236}">
              <a16:creationId xmlns:a16="http://schemas.microsoft.com/office/drawing/2014/main" id="{00000000-0008-0000-0200-00005B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4" name="Text Box 5">
          <a:extLst>
            <a:ext uri="{FF2B5EF4-FFF2-40B4-BE49-F238E27FC236}">
              <a16:creationId xmlns:a16="http://schemas.microsoft.com/office/drawing/2014/main" id="{00000000-0008-0000-0200-00005C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5" name="Text Box 6">
          <a:extLst>
            <a:ext uri="{FF2B5EF4-FFF2-40B4-BE49-F238E27FC236}">
              <a16:creationId xmlns:a16="http://schemas.microsoft.com/office/drawing/2014/main" id="{00000000-0008-0000-0200-00005D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6" name="Text Box 7">
          <a:extLst>
            <a:ext uri="{FF2B5EF4-FFF2-40B4-BE49-F238E27FC236}">
              <a16:creationId xmlns:a16="http://schemas.microsoft.com/office/drawing/2014/main" id="{00000000-0008-0000-0200-00005E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7" name="Text Box 8">
          <a:extLst>
            <a:ext uri="{FF2B5EF4-FFF2-40B4-BE49-F238E27FC236}">
              <a16:creationId xmlns:a16="http://schemas.microsoft.com/office/drawing/2014/main" id="{00000000-0008-0000-0200-00005F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8" name="Text Box 5">
          <a:extLst>
            <a:ext uri="{FF2B5EF4-FFF2-40B4-BE49-F238E27FC236}">
              <a16:creationId xmlns:a16="http://schemas.microsoft.com/office/drawing/2014/main" id="{00000000-0008-0000-0200-000060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69" name="Text Box 6">
          <a:extLst>
            <a:ext uri="{FF2B5EF4-FFF2-40B4-BE49-F238E27FC236}">
              <a16:creationId xmlns:a16="http://schemas.microsoft.com/office/drawing/2014/main" id="{00000000-0008-0000-0200-000061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0" name="Text Box 7">
          <a:extLst>
            <a:ext uri="{FF2B5EF4-FFF2-40B4-BE49-F238E27FC236}">
              <a16:creationId xmlns:a16="http://schemas.microsoft.com/office/drawing/2014/main" id="{00000000-0008-0000-0200-000062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1" name="Text Box 8">
          <a:extLst>
            <a:ext uri="{FF2B5EF4-FFF2-40B4-BE49-F238E27FC236}">
              <a16:creationId xmlns:a16="http://schemas.microsoft.com/office/drawing/2014/main" id="{00000000-0008-0000-0200-000063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2" name="Text Box 10">
          <a:extLst>
            <a:ext uri="{FF2B5EF4-FFF2-40B4-BE49-F238E27FC236}">
              <a16:creationId xmlns:a16="http://schemas.microsoft.com/office/drawing/2014/main" id="{00000000-0008-0000-0200-000064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3" name="Text Box 11">
          <a:extLst>
            <a:ext uri="{FF2B5EF4-FFF2-40B4-BE49-F238E27FC236}">
              <a16:creationId xmlns:a16="http://schemas.microsoft.com/office/drawing/2014/main" id="{00000000-0008-0000-0200-000065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4" name="Text Box 12">
          <a:extLst>
            <a:ext uri="{FF2B5EF4-FFF2-40B4-BE49-F238E27FC236}">
              <a16:creationId xmlns:a16="http://schemas.microsoft.com/office/drawing/2014/main" id="{00000000-0008-0000-0200-000066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5" name="Text Box 13">
          <a:extLst>
            <a:ext uri="{FF2B5EF4-FFF2-40B4-BE49-F238E27FC236}">
              <a16:creationId xmlns:a16="http://schemas.microsoft.com/office/drawing/2014/main" id="{00000000-0008-0000-0200-000067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6" name="Text Box 5">
          <a:extLst>
            <a:ext uri="{FF2B5EF4-FFF2-40B4-BE49-F238E27FC236}">
              <a16:creationId xmlns:a16="http://schemas.microsoft.com/office/drawing/2014/main" id="{00000000-0008-0000-0200-000068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7" name="Text Box 6">
          <a:extLst>
            <a:ext uri="{FF2B5EF4-FFF2-40B4-BE49-F238E27FC236}">
              <a16:creationId xmlns:a16="http://schemas.microsoft.com/office/drawing/2014/main" id="{00000000-0008-0000-0200-000069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8" name="Text Box 7">
          <a:extLst>
            <a:ext uri="{FF2B5EF4-FFF2-40B4-BE49-F238E27FC236}">
              <a16:creationId xmlns:a16="http://schemas.microsoft.com/office/drawing/2014/main" id="{00000000-0008-0000-0200-00006A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79" name="Text Box 8">
          <a:extLst>
            <a:ext uri="{FF2B5EF4-FFF2-40B4-BE49-F238E27FC236}">
              <a16:creationId xmlns:a16="http://schemas.microsoft.com/office/drawing/2014/main" id="{00000000-0008-0000-0200-00006B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80" name="Text Box 5">
          <a:extLst>
            <a:ext uri="{FF2B5EF4-FFF2-40B4-BE49-F238E27FC236}">
              <a16:creationId xmlns:a16="http://schemas.microsoft.com/office/drawing/2014/main" id="{00000000-0008-0000-0200-00006C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81" name="Text Box 6">
          <a:extLst>
            <a:ext uri="{FF2B5EF4-FFF2-40B4-BE49-F238E27FC236}">
              <a16:creationId xmlns:a16="http://schemas.microsoft.com/office/drawing/2014/main" id="{00000000-0008-0000-0200-00006D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82" name="Text Box 7">
          <a:extLst>
            <a:ext uri="{FF2B5EF4-FFF2-40B4-BE49-F238E27FC236}">
              <a16:creationId xmlns:a16="http://schemas.microsoft.com/office/drawing/2014/main" id="{00000000-0008-0000-0200-00006E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183" name="Text Box 8">
          <a:extLst>
            <a:ext uri="{FF2B5EF4-FFF2-40B4-BE49-F238E27FC236}">
              <a16:creationId xmlns:a16="http://schemas.microsoft.com/office/drawing/2014/main" id="{00000000-0008-0000-0200-00006F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84" name="Text Box 20">
          <a:extLst>
            <a:ext uri="{FF2B5EF4-FFF2-40B4-BE49-F238E27FC236}">
              <a16:creationId xmlns:a16="http://schemas.microsoft.com/office/drawing/2014/main" id="{00000000-0008-0000-0200-000070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85" name="Text Box 21">
          <a:extLst>
            <a:ext uri="{FF2B5EF4-FFF2-40B4-BE49-F238E27FC236}">
              <a16:creationId xmlns:a16="http://schemas.microsoft.com/office/drawing/2014/main" id="{00000000-0008-0000-0200-000071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86" name="Text Box 20">
          <a:extLst>
            <a:ext uri="{FF2B5EF4-FFF2-40B4-BE49-F238E27FC236}">
              <a16:creationId xmlns:a16="http://schemas.microsoft.com/office/drawing/2014/main" id="{00000000-0008-0000-0200-000072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87" name="Text Box 21">
          <a:extLst>
            <a:ext uri="{FF2B5EF4-FFF2-40B4-BE49-F238E27FC236}">
              <a16:creationId xmlns:a16="http://schemas.microsoft.com/office/drawing/2014/main" id="{00000000-0008-0000-0200-000073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88" name="Text Box 20">
          <a:extLst>
            <a:ext uri="{FF2B5EF4-FFF2-40B4-BE49-F238E27FC236}">
              <a16:creationId xmlns:a16="http://schemas.microsoft.com/office/drawing/2014/main" id="{00000000-0008-0000-0200-000074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89" name="Text Box 21">
          <a:extLst>
            <a:ext uri="{FF2B5EF4-FFF2-40B4-BE49-F238E27FC236}">
              <a16:creationId xmlns:a16="http://schemas.microsoft.com/office/drawing/2014/main" id="{00000000-0008-0000-0200-000075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0" name="Text Box 20">
          <a:extLst>
            <a:ext uri="{FF2B5EF4-FFF2-40B4-BE49-F238E27FC236}">
              <a16:creationId xmlns:a16="http://schemas.microsoft.com/office/drawing/2014/main" id="{00000000-0008-0000-0200-000076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1" name="Text Box 21">
          <a:extLst>
            <a:ext uri="{FF2B5EF4-FFF2-40B4-BE49-F238E27FC236}">
              <a16:creationId xmlns:a16="http://schemas.microsoft.com/office/drawing/2014/main" id="{00000000-0008-0000-0200-000077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2" name="Text Box 20">
          <a:extLst>
            <a:ext uri="{FF2B5EF4-FFF2-40B4-BE49-F238E27FC236}">
              <a16:creationId xmlns:a16="http://schemas.microsoft.com/office/drawing/2014/main" id="{00000000-0008-0000-0200-000078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3" name="Text Box 21">
          <a:extLst>
            <a:ext uri="{FF2B5EF4-FFF2-40B4-BE49-F238E27FC236}">
              <a16:creationId xmlns:a16="http://schemas.microsoft.com/office/drawing/2014/main" id="{00000000-0008-0000-0200-000079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4" name="Text Box 20">
          <a:extLst>
            <a:ext uri="{FF2B5EF4-FFF2-40B4-BE49-F238E27FC236}">
              <a16:creationId xmlns:a16="http://schemas.microsoft.com/office/drawing/2014/main" id="{00000000-0008-0000-0200-00007A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5" name="Text Box 21">
          <a:extLst>
            <a:ext uri="{FF2B5EF4-FFF2-40B4-BE49-F238E27FC236}">
              <a16:creationId xmlns:a16="http://schemas.microsoft.com/office/drawing/2014/main" id="{00000000-0008-0000-0200-00007B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6" name="Text Box 20">
          <a:extLst>
            <a:ext uri="{FF2B5EF4-FFF2-40B4-BE49-F238E27FC236}">
              <a16:creationId xmlns:a16="http://schemas.microsoft.com/office/drawing/2014/main" id="{00000000-0008-0000-0200-00007C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7" name="Text Box 21">
          <a:extLst>
            <a:ext uri="{FF2B5EF4-FFF2-40B4-BE49-F238E27FC236}">
              <a16:creationId xmlns:a16="http://schemas.microsoft.com/office/drawing/2014/main" id="{00000000-0008-0000-0200-00007D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8" name="Text Box 20">
          <a:extLst>
            <a:ext uri="{FF2B5EF4-FFF2-40B4-BE49-F238E27FC236}">
              <a16:creationId xmlns:a16="http://schemas.microsoft.com/office/drawing/2014/main" id="{00000000-0008-0000-0200-00007E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199" name="Text Box 21">
          <a:extLst>
            <a:ext uri="{FF2B5EF4-FFF2-40B4-BE49-F238E27FC236}">
              <a16:creationId xmlns:a16="http://schemas.microsoft.com/office/drawing/2014/main" id="{00000000-0008-0000-0200-00007F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0" name="Text Box 20">
          <a:extLst>
            <a:ext uri="{FF2B5EF4-FFF2-40B4-BE49-F238E27FC236}">
              <a16:creationId xmlns:a16="http://schemas.microsoft.com/office/drawing/2014/main" id="{00000000-0008-0000-0200-000080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1" name="Text Box 21">
          <a:extLst>
            <a:ext uri="{FF2B5EF4-FFF2-40B4-BE49-F238E27FC236}">
              <a16:creationId xmlns:a16="http://schemas.microsoft.com/office/drawing/2014/main" id="{00000000-0008-0000-0200-000081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2" name="Text Box 20">
          <a:extLst>
            <a:ext uri="{FF2B5EF4-FFF2-40B4-BE49-F238E27FC236}">
              <a16:creationId xmlns:a16="http://schemas.microsoft.com/office/drawing/2014/main" id="{00000000-0008-0000-0200-000082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3" name="Text Box 21">
          <a:extLst>
            <a:ext uri="{FF2B5EF4-FFF2-40B4-BE49-F238E27FC236}">
              <a16:creationId xmlns:a16="http://schemas.microsoft.com/office/drawing/2014/main" id="{00000000-0008-0000-0200-000083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4" name="Text Box 20">
          <a:extLst>
            <a:ext uri="{FF2B5EF4-FFF2-40B4-BE49-F238E27FC236}">
              <a16:creationId xmlns:a16="http://schemas.microsoft.com/office/drawing/2014/main" id="{00000000-0008-0000-0200-000084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5" name="Text Box 21">
          <a:extLst>
            <a:ext uri="{FF2B5EF4-FFF2-40B4-BE49-F238E27FC236}">
              <a16:creationId xmlns:a16="http://schemas.microsoft.com/office/drawing/2014/main" id="{00000000-0008-0000-0200-000085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6" name="Text Box 20">
          <a:extLst>
            <a:ext uri="{FF2B5EF4-FFF2-40B4-BE49-F238E27FC236}">
              <a16:creationId xmlns:a16="http://schemas.microsoft.com/office/drawing/2014/main" id="{00000000-0008-0000-0200-000086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7" name="Text Box 21">
          <a:extLst>
            <a:ext uri="{FF2B5EF4-FFF2-40B4-BE49-F238E27FC236}">
              <a16:creationId xmlns:a16="http://schemas.microsoft.com/office/drawing/2014/main" id="{00000000-0008-0000-0200-000087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8" name="Text Box 20">
          <a:extLst>
            <a:ext uri="{FF2B5EF4-FFF2-40B4-BE49-F238E27FC236}">
              <a16:creationId xmlns:a16="http://schemas.microsoft.com/office/drawing/2014/main" id="{00000000-0008-0000-0200-000088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09" name="Text Box 21">
          <a:extLst>
            <a:ext uri="{FF2B5EF4-FFF2-40B4-BE49-F238E27FC236}">
              <a16:creationId xmlns:a16="http://schemas.microsoft.com/office/drawing/2014/main" id="{00000000-0008-0000-0200-000089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0" name="Text Box 20">
          <a:extLst>
            <a:ext uri="{FF2B5EF4-FFF2-40B4-BE49-F238E27FC236}">
              <a16:creationId xmlns:a16="http://schemas.microsoft.com/office/drawing/2014/main" id="{00000000-0008-0000-0200-00008A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1" name="Text Box 21">
          <a:extLst>
            <a:ext uri="{FF2B5EF4-FFF2-40B4-BE49-F238E27FC236}">
              <a16:creationId xmlns:a16="http://schemas.microsoft.com/office/drawing/2014/main" id="{00000000-0008-0000-0200-00008B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2" name="Text Box 20">
          <a:extLst>
            <a:ext uri="{FF2B5EF4-FFF2-40B4-BE49-F238E27FC236}">
              <a16:creationId xmlns:a16="http://schemas.microsoft.com/office/drawing/2014/main" id="{00000000-0008-0000-0200-00008C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3" name="Text Box 21">
          <a:extLst>
            <a:ext uri="{FF2B5EF4-FFF2-40B4-BE49-F238E27FC236}">
              <a16:creationId xmlns:a16="http://schemas.microsoft.com/office/drawing/2014/main" id="{00000000-0008-0000-0200-00008D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4" name="Text Box 20">
          <a:extLst>
            <a:ext uri="{FF2B5EF4-FFF2-40B4-BE49-F238E27FC236}">
              <a16:creationId xmlns:a16="http://schemas.microsoft.com/office/drawing/2014/main" id="{00000000-0008-0000-0200-00008E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5" name="Text Box 21">
          <a:extLst>
            <a:ext uri="{FF2B5EF4-FFF2-40B4-BE49-F238E27FC236}">
              <a16:creationId xmlns:a16="http://schemas.microsoft.com/office/drawing/2014/main" id="{00000000-0008-0000-0200-00008F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6" name="Text Box 20">
          <a:extLst>
            <a:ext uri="{FF2B5EF4-FFF2-40B4-BE49-F238E27FC236}">
              <a16:creationId xmlns:a16="http://schemas.microsoft.com/office/drawing/2014/main" id="{00000000-0008-0000-0200-000090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7" name="Text Box 21">
          <a:extLst>
            <a:ext uri="{FF2B5EF4-FFF2-40B4-BE49-F238E27FC236}">
              <a16:creationId xmlns:a16="http://schemas.microsoft.com/office/drawing/2014/main" id="{00000000-0008-0000-0200-000091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8" name="Text Box 20">
          <a:extLst>
            <a:ext uri="{FF2B5EF4-FFF2-40B4-BE49-F238E27FC236}">
              <a16:creationId xmlns:a16="http://schemas.microsoft.com/office/drawing/2014/main" id="{00000000-0008-0000-0200-000092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19" name="Text Box 21">
          <a:extLst>
            <a:ext uri="{FF2B5EF4-FFF2-40B4-BE49-F238E27FC236}">
              <a16:creationId xmlns:a16="http://schemas.microsoft.com/office/drawing/2014/main" id="{00000000-0008-0000-0200-000093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20" name="Text Box 20">
          <a:extLst>
            <a:ext uri="{FF2B5EF4-FFF2-40B4-BE49-F238E27FC236}">
              <a16:creationId xmlns:a16="http://schemas.microsoft.com/office/drawing/2014/main" id="{00000000-0008-0000-0200-000094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21" name="Text Box 21">
          <a:extLst>
            <a:ext uri="{FF2B5EF4-FFF2-40B4-BE49-F238E27FC236}">
              <a16:creationId xmlns:a16="http://schemas.microsoft.com/office/drawing/2014/main" id="{00000000-0008-0000-0200-000095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22" name="Text Box 20">
          <a:extLst>
            <a:ext uri="{FF2B5EF4-FFF2-40B4-BE49-F238E27FC236}">
              <a16:creationId xmlns:a16="http://schemas.microsoft.com/office/drawing/2014/main" id="{00000000-0008-0000-0200-000096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23" name="Text Box 21">
          <a:extLst>
            <a:ext uri="{FF2B5EF4-FFF2-40B4-BE49-F238E27FC236}">
              <a16:creationId xmlns:a16="http://schemas.microsoft.com/office/drawing/2014/main" id="{00000000-0008-0000-0200-000097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24" name="Text Box 20">
          <a:extLst>
            <a:ext uri="{FF2B5EF4-FFF2-40B4-BE49-F238E27FC236}">
              <a16:creationId xmlns:a16="http://schemas.microsoft.com/office/drawing/2014/main" id="{00000000-0008-0000-0200-000098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275</xdr:row>
      <xdr:rowOff>0</xdr:rowOff>
    </xdr:from>
    <xdr:ext cx="76200" cy="200025"/>
    <xdr:sp macro="" textlink="">
      <xdr:nvSpPr>
        <xdr:cNvPr id="3225" name="Text Box 21">
          <a:extLst>
            <a:ext uri="{FF2B5EF4-FFF2-40B4-BE49-F238E27FC236}">
              <a16:creationId xmlns:a16="http://schemas.microsoft.com/office/drawing/2014/main" id="{00000000-0008-0000-0200-0000990C0000}"/>
            </a:ext>
          </a:extLst>
        </xdr:cNvPr>
        <xdr:cNvSpPr txBox="1">
          <a:spLocks noChangeArrowheads="1"/>
        </xdr:cNvSpPr>
      </xdr:nvSpPr>
      <xdr:spPr bwMode="auto">
        <a:xfrm>
          <a:off x="1476375" y="5641657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26" name="Text Box 5">
          <a:extLst>
            <a:ext uri="{FF2B5EF4-FFF2-40B4-BE49-F238E27FC236}">
              <a16:creationId xmlns:a16="http://schemas.microsoft.com/office/drawing/2014/main" id="{00000000-0008-0000-0200-00009A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27" name="Text Box 6">
          <a:extLst>
            <a:ext uri="{FF2B5EF4-FFF2-40B4-BE49-F238E27FC236}">
              <a16:creationId xmlns:a16="http://schemas.microsoft.com/office/drawing/2014/main" id="{00000000-0008-0000-0200-00009B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28" name="Text Box 7">
          <a:extLst>
            <a:ext uri="{FF2B5EF4-FFF2-40B4-BE49-F238E27FC236}">
              <a16:creationId xmlns:a16="http://schemas.microsoft.com/office/drawing/2014/main" id="{00000000-0008-0000-0200-00009C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29" name="Text Box 8">
          <a:extLst>
            <a:ext uri="{FF2B5EF4-FFF2-40B4-BE49-F238E27FC236}">
              <a16:creationId xmlns:a16="http://schemas.microsoft.com/office/drawing/2014/main" id="{00000000-0008-0000-0200-00009D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0" name="Text Box 10">
          <a:extLst>
            <a:ext uri="{FF2B5EF4-FFF2-40B4-BE49-F238E27FC236}">
              <a16:creationId xmlns:a16="http://schemas.microsoft.com/office/drawing/2014/main" id="{00000000-0008-0000-0200-00009E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1" name="Text Box 11">
          <a:extLst>
            <a:ext uri="{FF2B5EF4-FFF2-40B4-BE49-F238E27FC236}">
              <a16:creationId xmlns:a16="http://schemas.microsoft.com/office/drawing/2014/main" id="{00000000-0008-0000-0200-00009F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2" name="Text Box 12">
          <a:extLst>
            <a:ext uri="{FF2B5EF4-FFF2-40B4-BE49-F238E27FC236}">
              <a16:creationId xmlns:a16="http://schemas.microsoft.com/office/drawing/2014/main" id="{00000000-0008-0000-0200-0000A0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3" name="Text Box 13">
          <a:extLst>
            <a:ext uri="{FF2B5EF4-FFF2-40B4-BE49-F238E27FC236}">
              <a16:creationId xmlns:a16="http://schemas.microsoft.com/office/drawing/2014/main" id="{00000000-0008-0000-0200-0000A1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4" name="Text Box 5">
          <a:extLst>
            <a:ext uri="{FF2B5EF4-FFF2-40B4-BE49-F238E27FC236}">
              <a16:creationId xmlns:a16="http://schemas.microsoft.com/office/drawing/2014/main" id="{00000000-0008-0000-0200-0000A2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5" name="Text Box 6">
          <a:extLst>
            <a:ext uri="{FF2B5EF4-FFF2-40B4-BE49-F238E27FC236}">
              <a16:creationId xmlns:a16="http://schemas.microsoft.com/office/drawing/2014/main" id="{00000000-0008-0000-0200-0000A3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6" name="Text Box 7">
          <a:extLst>
            <a:ext uri="{FF2B5EF4-FFF2-40B4-BE49-F238E27FC236}">
              <a16:creationId xmlns:a16="http://schemas.microsoft.com/office/drawing/2014/main" id="{00000000-0008-0000-0200-0000A4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7" name="Text Box 8">
          <a:extLst>
            <a:ext uri="{FF2B5EF4-FFF2-40B4-BE49-F238E27FC236}">
              <a16:creationId xmlns:a16="http://schemas.microsoft.com/office/drawing/2014/main" id="{00000000-0008-0000-0200-0000A5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8" name="Text Box 5">
          <a:extLst>
            <a:ext uri="{FF2B5EF4-FFF2-40B4-BE49-F238E27FC236}">
              <a16:creationId xmlns:a16="http://schemas.microsoft.com/office/drawing/2014/main" id="{00000000-0008-0000-0200-0000A6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39" name="Text Box 6">
          <a:extLst>
            <a:ext uri="{FF2B5EF4-FFF2-40B4-BE49-F238E27FC236}">
              <a16:creationId xmlns:a16="http://schemas.microsoft.com/office/drawing/2014/main" id="{00000000-0008-0000-0200-0000A7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0" name="Text Box 7">
          <a:extLst>
            <a:ext uri="{FF2B5EF4-FFF2-40B4-BE49-F238E27FC236}">
              <a16:creationId xmlns:a16="http://schemas.microsoft.com/office/drawing/2014/main" id="{00000000-0008-0000-0200-0000A8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1" name="Text Box 8">
          <a:extLst>
            <a:ext uri="{FF2B5EF4-FFF2-40B4-BE49-F238E27FC236}">
              <a16:creationId xmlns:a16="http://schemas.microsoft.com/office/drawing/2014/main" id="{00000000-0008-0000-0200-0000A9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2" name="Text Box 5">
          <a:extLst>
            <a:ext uri="{FF2B5EF4-FFF2-40B4-BE49-F238E27FC236}">
              <a16:creationId xmlns:a16="http://schemas.microsoft.com/office/drawing/2014/main" id="{00000000-0008-0000-0200-0000AA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3" name="Text Box 6">
          <a:extLst>
            <a:ext uri="{FF2B5EF4-FFF2-40B4-BE49-F238E27FC236}">
              <a16:creationId xmlns:a16="http://schemas.microsoft.com/office/drawing/2014/main" id="{00000000-0008-0000-0200-0000AB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4" name="Text Box 7">
          <a:extLst>
            <a:ext uri="{FF2B5EF4-FFF2-40B4-BE49-F238E27FC236}">
              <a16:creationId xmlns:a16="http://schemas.microsoft.com/office/drawing/2014/main" id="{00000000-0008-0000-0200-0000AC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5" name="Text Box 8">
          <a:extLst>
            <a:ext uri="{FF2B5EF4-FFF2-40B4-BE49-F238E27FC236}">
              <a16:creationId xmlns:a16="http://schemas.microsoft.com/office/drawing/2014/main" id="{00000000-0008-0000-0200-0000AD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6" name="Text Box 10">
          <a:extLst>
            <a:ext uri="{FF2B5EF4-FFF2-40B4-BE49-F238E27FC236}">
              <a16:creationId xmlns:a16="http://schemas.microsoft.com/office/drawing/2014/main" id="{00000000-0008-0000-0200-0000AE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7" name="Text Box 11">
          <a:extLst>
            <a:ext uri="{FF2B5EF4-FFF2-40B4-BE49-F238E27FC236}">
              <a16:creationId xmlns:a16="http://schemas.microsoft.com/office/drawing/2014/main" id="{00000000-0008-0000-0200-0000AF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8" name="Text Box 12">
          <a:extLst>
            <a:ext uri="{FF2B5EF4-FFF2-40B4-BE49-F238E27FC236}">
              <a16:creationId xmlns:a16="http://schemas.microsoft.com/office/drawing/2014/main" id="{00000000-0008-0000-0200-0000B0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49" name="Text Box 13">
          <a:extLst>
            <a:ext uri="{FF2B5EF4-FFF2-40B4-BE49-F238E27FC236}">
              <a16:creationId xmlns:a16="http://schemas.microsoft.com/office/drawing/2014/main" id="{00000000-0008-0000-0200-0000B1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50" name="Text Box 5">
          <a:extLst>
            <a:ext uri="{FF2B5EF4-FFF2-40B4-BE49-F238E27FC236}">
              <a16:creationId xmlns:a16="http://schemas.microsoft.com/office/drawing/2014/main" id="{00000000-0008-0000-0200-0000B2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51" name="Text Box 6">
          <a:extLst>
            <a:ext uri="{FF2B5EF4-FFF2-40B4-BE49-F238E27FC236}">
              <a16:creationId xmlns:a16="http://schemas.microsoft.com/office/drawing/2014/main" id="{00000000-0008-0000-0200-0000B3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52" name="Text Box 7">
          <a:extLst>
            <a:ext uri="{FF2B5EF4-FFF2-40B4-BE49-F238E27FC236}">
              <a16:creationId xmlns:a16="http://schemas.microsoft.com/office/drawing/2014/main" id="{00000000-0008-0000-0200-0000B4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53" name="Text Box 8">
          <a:extLst>
            <a:ext uri="{FF2B5EF4-FFF2-40B4-BE49-F238E27FC236}">
              <a16:creationId xmlns:a16="http://schemas.microsoft.com/office/drawing/2014/main" id="{00000000-0008-0000-0200-0000B5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54" name="Text Box 5">
          <a:extLst>
            <a:ext uri="{FF2B5EF4-FFF2-40B4-BE49-F238E27FC236}">
              <a16:creationId xmlns:a16="http://schemas.microsoft.com/office/drawing/2014/main" id="{00000000-0008-0000-0200-0000B6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55" name="Text Box 6">
          <a:extLst>
            <a:ext uri="{FF2B5EF4-FFF2-40B4-BE49-F238E27FC236}">
              <a16:creationId xmlns:a16="http://schemas.microsoft.com/office/drawing/2014/main" id="{00000000-0008-0000-0200-0000B7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56" name="Text Box 7">
          <a:extLst>
            <a:ext uri="{FF2B5EF4-FFF2-40B4-BE49-F238E27FC236}">
              <a16:creationId xmlns:a16="http://schemas.microsoft.com/office/drawing/2014/main" id="{00000000-0008-0000-0200-0000B8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275</xdr:row>
      <xdr:rowOff>0</xdr:rowOff>
    </xdr:from>
    <xdr:ext cx="95250" cy="28575"/>
    <xdr:sp macro="" textlink="">
      <xdr:nvSpPr>
        <xdr:cNvPr id="3257" name="Text Box 8">
          <a:extLst>
            <a:ext uri="{FF2B5EF4-FFF2-40B4-BE49-F238E27FC236}">
              <a16:creationId xmlns:a16="http://schemas.microsoft.com/office/drawing/2014/main" id="{00000000-0008-0000-0200-0000B90C0000}"/>
            </a:ext>
          </a:extLst>
        </xdr:cNvPr>
        <xdr:cNvSpPr txBox="1">
          <a:spLocks noChangeArrowheads="1"/>
        </xdr:cNvSpPr>
      </xdr:nvSpPr>
      <xdr:spPr bwMode="auto">
        <a:xfrm>
          <a:off x="3648075" y="5641657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58" name="Text Box 20">
          <a:extLst>
            <a:ext uri="{FF2B5EF4-FFF2-40B4-BE49-F238E27FC236}">
              <a16:creationId xmlns:a16="http://schemas.microsoft.com/office/drawing/2014/main" id="{00000000-0008-0000-0200-0000BA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59" name="Text Box 21">
          <a:extLst>
            <a:ext uri="{FF2B5EF4-FFF2-40B4-BE49-F238E27FC236}">
              <a16:creationId xmlns:a16="http://schemas.microsoft.com/office/drawing/2014/main" id="{00000000-0008-0000-0200-0000BB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0" name="Text Box 20">
          <a:extLst>
            <a:ext uri="{FF2B5EF4-FFF2-40B4-BE49-F238E27FC236}">
              <a16:creationId xmlns:a16="http://schemas.microsoft.com/office/drawing/2014/main" id="{00000000-0008-0000-0200-0000BC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1" name="Text Box 21">
          <a:extLst>
            <a:ext uri="{FF2B5EF4-FFF2-40B4-BE49-F238E27FC236}">
              <a16:creationId xmlns:a16="http://schemas.microsoft.com/office/drawing/2014/main" id="{00000000-0008-0000-0200-0000BD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2" name="Text Box 20">
          <a:extLst>
            <a:ext uri="{FF2B5EF4-FFF2-40B4-BE49-F238E27FC236}">
              <a16:creationId xmlns:a16="http://schemas.microsoft.com/office/drawing/2014/main" id="{00000000-0008-0000-0200-0000BE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3" name="Text Box 21">
          <a:extLst>
            <a:ext uri="{FF2B5EF4-FFF2-40B4-BE49-F238E27FC236}">
              <a16:creationId xmlns:a16="http://schemas.microsoft.com/office/drawing/2014/main" id="{00000000-0008-0000-0200-0000BF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4" name="Text Box 20">
          <a:extLst>
            <a:ext uri="{FF2B5EF4-FFF2-40B4-BE49-F238E27FC236}">
              <a16:creationId xmlns:a16="http://schemas.microsoft.com/office/drawing/2014/main" id="{00000000-0008-0000-0200-0000C0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5" name="Text Box 21">
          <a:extLst>
            <a:ext uri="{FF2B5EF4-FFF2-40B4-BE49-F238E27FC236}">
              <a16:creationId xmlns:a16="http://schemas.microsoft.com/office/drawing/2014/main" id="{00000000-0008-0000-0200-0000C1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6" name="Text Box 20">
          <a:extLst>
            <a:ext uri="{FF2B5EF4-FFF2-40B4-BE49-F238E27FC236}">
              <a16:creationId xmlns:a16="http://schemas.microsoft.com/office/drawing/2014/main" id="{00000000-0008-0000-0200-0000C2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7" name="Text Box 21">
          <a:extLst>
            <a:ext uri="{FF2B5EF4-FFF2-40B4-BE49-F238E27FC236}">
              <a16:creationId xmlns:a16="http://schemas.microsoft.com/office/drawing/2014/main" id="{00000000-0008-0000-0200-0000C3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8" name="Text Box 20">
          <a:extLst>
            <a:ext uri="{FF2B5EF4-FFF2-40B4-BE49-F238E27FC236}">
              <a16:creationId xmlns:a16="http://schemas.microsoft.com/office/drawing/2014/main" id="{00000000-0008-0000-0200-0000C4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69" name="Text Box 21">
          <a:extLst>
            <a:ext uri="{FF2B5EF4-FFF2-40B4-BE49-F238E27FC236}">
              <a16:creationId xmlns:a16="http://schemas.microsoft.com/office/drawing/2014/main" id="{00000000-0008-0000-0200-0000C5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0" name="Text Box 20">
          <a:extLst>
            <a:ext uri="{FF2B5EF4-FFF2-40B4-BE49-F238E27FC236}">
              <a16:creationId xmlns:a16="http://schemas.microsoft.com/office/drawing/2014/main" id="{00000000-0008-0000-0200-0000C6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1" name="Text Box 21">
          <a:extLst>
            <a:ext uri="{FF2B5EF4-FFF2-40B4-BE49-F238E27FC236}">
              <a16:creationId xmlns:a16="http://schemas.microsoft.com/office/drawing/2014/main" id="{00000000-0008-0000-0200-0000C7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2" name="Text Box 20">
          <a:extLst>
            <a:ext uri="{FF2B5EF4-FFF2-40B4-BE49-F238E27FC236}">
              <a16:creationId xmlns:a16="http://schemas.microsoft.com/office/drawing/2014/main" id="{00000000-0008-0000-0200-0000C8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3" name="Text Box 21">
          <a:extLst>
            <a:ext uri="{FF2B5EF4-FFF2-40B4-BE49-F238E27FC236}">
              <a16:creationId xmlns:a16="http://schemas.microsoft.com/office/drawing/2014/main" id="{00000000-0008-0000-0200-0000C9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4" name="Text Box 20">
          <a:extLst>
            <a:ext uri="{FF2B5EF4-FFF2-40B4-BE49-F238E27FC236}">
              <a16:creationId xmlns:a16="http://schemas.microsoft.com/office/drawing/2014/main" id="{00000000-0008-0000-0200-0000CA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5" name="Text Box 21">
          <a:extLst>
            <a:ext uri="{FF2B5EF4-FFF2-40B4-BE49-F238E27FC236}">
              <a16:creationId xmlns:a16="http://schemas.microsoft.com/office/drawing/2014/main" id="{00000000-0008-0000-0200-0000CB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6" name="Text Box 20">
          <a:extLst>
            <a:ext uri="{FF2B5EF4-FFF2-40B4-BE49-F238E27FC236}">
              <a16:creationId xmlns:a16="http://schemas.microsoft.com/office/drawing/2014/main" id="{00000000-0008-0000-0200-0000CC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7" name="Text Box 21">
          <a:extLst>
            <a:ext uri="{FF2B5EF4-FFF2-40B4-BE49-F238E27FC236}">
              <a16:creationId xmlns:a16="http://schemas.microsoft.com/office/drawing/2014/main" id="{00000000-0008-0000-0200-0000CD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8" name="Text Box 20">
          <a:extLst>
            <a:ext uri="{FF2B5EF4-FFF2-40B4-BE49-F238E27FC236}">
              <a16:creationId xmlns:a16="http://schemas.microsoft.com/office/drawing/2014/main" id="{00000000-0008-0000-0200-0000CE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79" name="Text Box 21">
          <a:extLst>
            <a:ext uri="{FF2B5EF4-FFF2-40B4-BE49-F238E27FC236}">
              <a16:creationId xmlns:a16="http://schemas.microsoft.com/office/drawing/2014/main" id="{00000000-0008-0000-0200-0000CF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0" name="Text Box 20">
          <a:extLst>
            <a:ext uri="{FF2B5EF4-FFF2-40B4-BE49-F238E27FC236}">
              <a16:creationId xmlns:a16="http://schemas.microsoft.com/office/drawing/2014/main" id="{00000000-0008-0000-0200-0000D0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1" name="Text Box 21">
          <a:extLst>
            <a:ext uri="{FF2B5EF4-FFF2-40B4-BE49-F238E27FC236}">
              <a16:creationId xmlns:a16="http://schemas.microsoft.com/office/drawing/2014/main" id="{00000000-0008-0000-0200-0000D1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2" name="Text Box 20">
          <a:extLst>
            <a:ext uri="{FF2B5EF4-FFF2-40B4-BE49-F238E27FC236}">
              <a16:creationId xmlns:a16="http://schemas.microsoft.com/office/drawing/2014/main" id="{00000000-0008-0000-0200-0000D2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3" name="Text Box 21">
          <a:extLst>
            <a:ext uri="{FF2B5EF4-FFF2-40B4-BE49-F238E27FC236}">
              <a16:creationId xmlns:a16="http://schemas.microsoft.com/office/drawing/2014/main" id="{00000000-0008-0000-0200-0000D3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4" name="Text Box 20">
          <a:extLst>
            <a:ext uri="{FF2B5EF4-FFF2-40B4-BE49-F238E27FC236}">
              <a16:creationId xmlns:a16="http://schemas.microsoft.com/office/drawing/2014/main" id="{00000000-0008-0000-0200-0000D4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5" name="Text Box 21">
          <a:extLst>
            <a:ext uri="{FF2B5EF4-FFF2-40B4-BE49-F238E27FC236}">
              <a16:creationId xmlns:a16="http://schemas.microsoft.com/office/drawing/2014/main" id="{00000000-0008-0000-0200-0000D5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6" name="Text Box 20">
          <a:extLst>
            <a:ext uri="{FF2B5EF4-FFF2-40B4-BE49-F238E27FC236}">
              <a16:creationId xmlns:a16="http://schemas.microsoft.com/office/drawing/2014/main" id="{00000000-0008-0000-0200-0000D6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7" name="Text Box 21">
          <a:extLst>
            <a:ext uri="{FF2B5EF4-FFF2-40B4-BE49-F238E27FC236}">
              <a16:creationId xmlns:a16="http://schemas.microsoft.com/office/drawing/2014/main" id="{00000000-0008-0000-0200-0000D7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8" name="Text Box 20">
          <a:extLst>
            <a:ext uri="{FF2B5EF4-FFF2-40B4-BE49-F238E27FC236}">
              <a16:creationId xmlns:a16="http://schemas.microsoft.com/office/drawing/2014/main" id="{00000000-0008-0000-0200-0000D8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89" name="Text Box 21">
          <a:extLst>
            <a:ext uri="{FF2B5EF4-FFF2-40B4-BE49-F238E27FC236}">
              <a16:creationId xmlns:a16="http://schemas.microsoft.com/office/drawing/2014/main" id="{00000000-0008-0000-0200-0000D9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0" name="Text Box 20">
          <a:extLst>
            <a:ext uri="{FF2B5EF4-FFF2-40B4-BE49-F238E27FC236}">
              <a16:creationId xmlns:a16="http://schemas.microsoft.com/office/drawing/2014/main" id="{00000000-0008-0000-0200-0000DA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1" name="Text Box 21">
          <a:extLst>
            <a:ext uri="{FF2B5EF4-FFF2-40B4-BE49-F238E27FC236}">
              <a16:creationId xmlns:a16="http://schemas.microsoft.com/office/drawing/2014/main" id="{00000000-0008-0000-0200-0000DB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2" name="Text Box 20">
          <a:extLst>
            <a:ext uri="{FF2B5EF4-FFF2-40B4-BE49-F238E27FC236}">
              <a16:creationId xmlns:a16="http://schemas.microsoft.com/office/drawing/2014/main" id="{00000000-0008-0000-0200-0000DC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3" name="Text Box 21">
          <a:extLst>
            <a:ext uri="{FF2B5EF4-FFF2-40B4-BE49-F238E27FC236}">
              <a16:creationId xmlns:a16="http://schemas.microsoft.com/office/drawing/2014/main" id="{00000000-0008-0000-0200-0000DD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4" name="Text Box 20">
          <a:extLst>
            <a:ext uri="{FF2B5EF4-FFF2-40B4-BE49-F238E27FC236}">
              <a16:creationId xmlns:a16="http://schemas.microsoft.com/office/drawing/2014/main" id="{00000000-0008-0000-0200-0000DE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5" name="Text Box 21">
          <a:extLst>
            <a:ext uri="{FF2B5EF4-FFF2-40B4-BE49-F238E27FC236}">
              <a16:creationId xmlns:a16="http://schemas.microsoft.com/office/drawing/2014/main" id="{00000000-0008-0000-0200-0000DF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6" name="Text Box 20">
          <a:extLst>
            <a:ext uri="{FF2B5EF4-FFF2-40B4-BE49-F238E27FC236}">
              <a16:creationId xmlns:a16="http://schemas.microsoft.com/office/drawing/2014/main" id="{00000000-0008-0000-0200-0000E0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7" name="Text Box 21">
          <a:extLst>
            <a:ext uri="{FF2B5EF4-FFF2-40B4-BE49-F238E27FC236}">
              <a16:creationId xmlns:a16="http://schemas.microsoft.com/office/drawing/2014/main" id="{00000000-0008-0000-0200-0000E1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8" name="Text Box 20">
          <a:extLst>
            <a:ext uri="{FF2B5EF4-FFF2-40B4-BE49-F238E27FC236}">
              <a16:creationId xmlns:a16="http://schemas.microsoft.com/office/drawing/2014/main" id="{00000000-0008-0000-0200-0000E2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299" name="Text Box 21">
          <a:extLst>
            <a:ext uri="{FF2B5EF4-FFF2-40B4-BE49-F238E27FC236}">
              <a16:creationId xmlns:a16="http://schemas.microsoft.com/office/drawing/2014/main" id="{00000000-0008-0000-0200-0000E3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0" name="Text Box 5">
          <a:extLst>
            <a:ext uri="{FF2B5EF4-FFF2-40B4-BE49-F238E27FC236}">
              <a16:creationId xmlns:a16="http://schemas.microsoft.com/office/drawing/2014/main" id="{00000000-0008-0000-0200-0000E4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1" name="Text Box 6">
          <a:extLst>
            <a:ext uri="{FF2B5EF4-FFF2-40B4-BE49-F238E27FC236}">
              <a16:creationId xmlns:a16="http://schemas.microsoft.com/office/drawing/2014/main" id="{00000000-0008-0000-0200-0000E5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2" name="Text Box 7">
          <a:extLst>
            <a:ext uri="{FF2B5EF4-FFF2-40B4-BE49-F238E27FC236}">
              <a16:creationId xmlns:a16="http://schemas.microsoft.com/office/drawing/2014/main" id="{00000000-0008-0000-0200-0000E6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3" name="Text Box 8">
          <a:extLst>
            <a:ext uri="{FF2B5EF4-FFF2-40B4-BE49-F238E27FC236}">
              <a16:creationId xmlns:a16="http://schemas.microsoft.com/office/drawing/2014/main" id="{00000000-0008-0000-0200-0000E7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4" name="Text Box 10">
          <a:extLst>
            <a:ext uri="{FF2B5EF4-FFF2-40B4-BE49-F238E27FC236}">
              <a16:creationId xmlns:a16="http://schemas.microsoft.com/office/drawing/2014/main" id="{00000000-0008-0000-0200-0000E8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5" name="Text Box 11">
          <a:extLst>
            <a:ext uri="{FF2B5EF4-FFF2-40B4-BE49-F238E27FC236}">
              <a16:creationId xmlns:a16="http://schemas.microsoft.com/office/drawing/2014/main" id="{00000000-0008-0000-0200-0000E9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6" name="Text Box 12">
          <a:extLst>
            <a:ext uri="{FF2B5EF4-FFF2-40B4-BE49-F238E27FC236}">
              <a16:creationId xmlns:a16="http://schemas.microsoft.com/office/drawing/2014/main" id="{00000000-0008-0000-0200-0000EA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7" name="Text Box 13">
          <a:extLst>
            <a:ext uri="{FF2B5EF4-FFF2-40B4-BE49-F238E27FC236}">
              <a16:creationId xmlns:a16="http://schemas.microsoft.com/office/drawing/2014/main" id="{00000000-0008-0000-0200-0000EB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8" name="Text Box 5">
          <a:extLst>
            <a:ext uri="{FF2B5EF4-FFF2-40B4-BE49-F238E27FC236}">
              <a16:creationId xmlns:a16="http://schemas.microsoft.com/office/drawing/2014/main" id="{00000000-0008-0000-0200-0000EC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09" name="Text Box 6">
          <a:extLst>
            <a:ext uri="{FF2B5EF4-FFF2-40B4-BE49-F238E27FC236}">
              <a16:creationId xmlns:a16="http://schemas.microsoft.com/office/drawing/2014/main" id="{00000000-0008-0000-0200-0000ED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0" name="Text Box 7">
          <a:extLst>
            <a:ext uri="{FF2B5EF4-FFF2-40B4-BE49-F238E27FC236}">
              <a16:creationId xmlns:a16="http://schemas.microsoft.com/office/drawing/2014/main" id="{00000000-0008-0000-0200-0000EE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1" name="Text Box 8">
          <a:extLst>
            <a:ext uri="{FF2B5EF4-FFF2-40B4-BE49-F238E27FC236}">
              <a16:creationId xmlns:a16="http://schemas.microsoft.com/office/drawing/2014/main" id="{00000000-0008-0000-0200-0000EF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2" name="Text Box 5">
          <a:extLst>
            <a:ext uri="{FF2B5EF4-FFF2-40B4-BE49-F238E27FC236}">
              <a16:creationId xmlns:a16="http://schemas.microsoft.com/office/drawing/2014/main" id="{00000000-0008-0000-0200-0000F0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3" name="Text Box 6">
          <a:extLst>
            <a:ext uri="{FF2B5EF4-FFF2-40B4-BE49-F238E27FC236}">
              <a16:creationId xmlns:a16="http://schemas.microsoft.com/office/drawing/2014/main" id="{00000000-0008-0000-0200-0000F1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4" name="Text Box 7">
          <a:extLst>
            <a:ext uri="{FF2B5EF4-FFF2-40B4-BE49-F238E27FC236}">
              <a16:creationId xmlns:a16="http://schemas.microsoft.com/office/drawing/2014/main" id="{00000000-0008-0000-0200-0000F2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5" name="Text Box 8">
          <a:extLst>
            <a:ext uri="{FF2B5EF4-FFF2-40B4-BE49-F238E27FC236}">
              <a16:creationId xmlns:a16="http://schemas.microsoft.com/office/drawing/2014/main" id="{00000000-0008-0000-0200-0000F3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6" name="Text Box 5">
          <a:extLst>
            <a:ext uri="{FF2B5EF4-FFF2-40B4-BE49-F238E27FC236}">
              <a16:creationId xmlns:a16="http://schemas.microsoft.com/office/drawing/2014/main" id="{00000000-0008-0000-0200-0000F4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7" name="Text Box 6">
          <a:extLst>
            <a:ext uri="{FF2B5EF4-FFF2-40B4-BE49-F238E27FC236}">
              <a16:creationId xmlns:a16="http://schemas.microsoft.com/office/drawing/2014/main" id="{00000000-0008-0000-0200-0000F5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8" name="Text Box 7">
          <a:extLst>
            <a:ext uri="{FF2B5EF4-FFF2-40B4-BE49-F238E27FC236}">
              <a16:creationId xmlns:a16="http://schemas.microsoft.com/office/drawing/2014/main" id="{00000000-0008-0000-0200-0000F6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19" name="Text Box 8">
          <a:extLst>
            <a:ext uri="{FF2B5EF4-FFF2-40B4-BE49-F238E27FC236}">
              <a16:creationId xmlns:a16="http://schemas.microsoft.com/office/drawing/2014/main" id="{00000000-0008-0000-0200-0000F7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0" name="Text Box 10">
          <a:extLst>
            <a:ext uri="{FF2B5EF4-FFF2-40B4-BE49-F238E27FC236}">
              <a16:creationId xmlns:a16="http://schemas.microsoft.com/office/drawing/2014/main" id="{00000000-0008-0000-0200-0000F8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1" name="Text Box 11">
          <a:extLst>
            <a:ext uri="{FF2B5EF4-FFF2-40B4-BE49-F238E27FC236}">
              <a16:creationId xmlns:a16="http://schemas.microsoft.com/office/drawing/2014/main" id="{00000000-0008-0000-0200-0000F9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2" name="Text Box 12">
          <a:extLst>
            <a:ext uri="{FF2B5EF4-FFF2-40B4-BE49-F238E27FC236}">
              <a16:creationId xmlns:a16="http://schemas.microsoft.com/office/drawing/2014/main" id="{00000000-0008-0000-0200-0000FA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3" name="Text Box 13">
          <a:extLst>
            <a:ext uri="{FF2B5EF4-FFF2-40B4-BE49-F238E27FC236}">
              <a16:creationId xmlns:a16="http://schemas.microsoft.com/office/drawing/2014/main" id="{00000000-0008-0000-0200-0000FB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4" name="Text Box 5">
          <a:extLst>
            <a:ext uri="{FF2B5EF4-FFF2-40B4-BE49-F238E27FC236}">
              <a16:creationId xmlns:a16="http://schemas.microsoft.com/office/drawing/2014/main" id="{00000000-0008-0000-0200-0000FC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5" name="Text Box 6">
          <a:extLst>
            <a:ext uri="{FF2B5EF4-FFF2-40B4-BE49-F238E27FC236}">
              <a16:creationId xmlns:a16="http://schemas.microsoft.com/office/drawing/2014/main" id="{00000000-0008-0000-0200-0000FD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6" name="Text Box 7">
          <a:extLst>
            <a:ext uri="{FF2B5EF4-FFF2-40B4-BE49-F238E27FC236}">
              <a16:creationId xmlns:a16="http://schemas.microsoft.com/office/drawing/2014/main" id="{00000000-0008-0000-0200-0000FE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7" name="Text Box 8">
          <a:extLst>
            <a:ext uri="{FF2B5EF4-FFF2-40B4-BE49-F238E27FC236}">
              <a16:creationId xmlns:a16="http://schemas.microsoft.com/office/drawing/2014/main" id="{00000000-0008-0000-0200-0000FF0C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8" name="Text Box 5">
          <a:extLst>
            <a:ext uri="{FF2B5EF4-FFF2-40B4-BE49-F238E27FC236}">
              <a16:creationId xmlns:a16="http://schemas.microsoft.com/office/drawing/2014/main" id="{00000000-0008-0000-0200-000000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29" name="Text Box 6">
          <a:extLst>
            <a:ext uri="{FF2B5EF4-FFF2-40B4-BE49-F238E27FC236}">
              <a16:creationId xmlns:a16="http://schemas.microsoft.com/office/drawing/2014/main" id="{00000000-0008-0000-0200-000001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30" name="Text Box 7">
          <a:extLst>
            <a:ext uri="{FF2B5EF4-FFF2-40B4-BE49-F238E27FC236}">
              <a16:creationId xmlns:a16="http://schemas.microsoft.com/office/drawing/2014/main" id="{00000000-0008-0000-0200-000002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31" name="Text Box 8">
          <a:extLst>
            <a:ext uri="{FF2B5EF4-FFF2-40B4-BE49-F238E27FC236}">
              <a16:creationId xmlns:a16="http://schemas.microsoft.com/office/drawing/2014/main" id="{00000000-0008-0000-0200-000003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32" name="Text Box 20">
          <a:extLst>
            <a:ext uri="{FF2B5EF4-FFF2-40B4-BE49-F238E27FC236}">
              <a16:creationId xmlns:a16="http://schemas.microsoft.com/office/drawing/2014/main" id="{00000000-0008-0000-0200-000004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33" name="Text Box 21">
          <a:extLst>
            <a:ext uri="{FF2B5EF4-FFF2-40B4-BE49-F238E27FC236}">
              <a16:creationId xmlns:a16="http://schemas.microsoft.com/office/drawing/2014/main" id="{00000000-0008-0000-0200-000005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34" name="Text Box 20">
          <a:extLst>
            <a:ext uri="{FF2B5EF4-FFF2-40B4-BE49-F238E27FC236}">
              <a16:creationId xmlns:a16="http://schemas.microsoft.com/office/drawing/2014/main" id="{00000000-0008-0000-0200-000006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35" name="Text Box 21">
          <a:extLst>
            <a:ext uri="{FF2B5EF4-FFF2-40B4-BE49-F238E27FC236}">
              <a16:creationId xmlns:a16="http://schemas.microsoft.com/office/drawing/2014/main" id="{00000000-0008-0000-0200-000007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36" name="Text Box 20">
          <a:extLst>
            <a:ext uri="{FF2B5EF4-FFF2-40B4-BE49-F238E27FC236}">
              <a16:creationId xmlns:a16="http://schemas.microsoft.com/office/drawing/2014/main" id="{00000000-0008-0000-0200-000008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37" name="Text Box 21">
          <a:extLst>
            <a:ext uri="{FF2B5EF4-FFF2-40B4-BE49-F238E27FC236}">
              <a16:creationId xmlns:a16="http://schemas.microsoft.com/office/drawing/2014/main" id="{00000000-0008-0000-0200-000009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38" name="Text Box 20">
          <a:extLst>
            <a:ext uri="{FF2B5EF4-FFF2-40B4-BE49-F238E27FC236}">
              <a16:creationId xmlns:a16="http://schemas.microsoft.com/office/drawing/2014/main" id="{00000000-0008-0000-0200-00000A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39" name="Text Box 21">
          <a:extLst>
            <a:ext uri="{FF2B5EF4-FFF2-40B4-BE49-F238E27FC236}">
              <a16:creationId xmlns:a16="http://schemas.microsoft.com/office/drawing/2014/main" id="{00000000-0008-0000-0200-00000B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0" name="Text Box 20">
          <a:extLst>
            <a:ext uri="{FF2B5EF4-FFF2-40B4-BE49-F238E27FC236}">
              <a16:creationId xmlns:a16="http://schemas.microsoft.com/office/drawing/2014/main" id="{00000000-0008-0000-0200-00000C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1" name="Text Box 21">
          <a:extLst>
            <a:ext uri="{FF2B5EF4-FFF2-40B4-BE49-F238E27FC236}">
              <a16:creationId xmlns:a16="http://schemas.microsoft.com/office/drawing/2014/main" id="{00000000-0008-0000-0200-00000D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2" name="Text Box 20">
          <a:extLst>
            <a:ext uri="{FF2B5EF4-FFF2-40B4-BE49-F238E27FC236}">
              <a16:creationId xmlns:a16="http://schemas.microsoft.com/office/drawing/2014/main" id="{00000000-0008-0000-0200-00000E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3" name="Text Box 21">
          <a:extLst>
            <a:ext uri="{FF2B5EF4-FFF2-40B4-BE49-F238E27FC236}">
              <a16:creationId xmlns:a16="http://schemas.microsoft.com/office/drawing/2014/main" id="{00000000-0008-0000-0200-00000F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4" name="Text Box 20">
          <a:extLst>
            <a:ext uri="{FF2B5EF4-FFF2-40B4-BE49-F238E27FC236}">
              <a16:creationId xmlns:a16="http://schemas.microsoft.com/office/drawing/2014/main" id="{00000000-0008-0000-0200-000010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5" name="Text Box 21">
          <a:extLst>
            <a:ext uri="{FF2B5EF4-FFF2-40B4-BE49-F238E27FC236}">
              <a16:creationId xmlns:a16="http://schemas.microsoft.com/office/drawing/2014/main" id="{00000000-0008-0000-0200-000011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6" name="Text Box 20">
          <a:extLst>
            <a:ext uri="{FF2B5EF4-FFF2-40B4-BE49-F238E27FC236}">
              <a16:creationId xmlns:a16="http://schemas.microsoft.com/office/drawing/2014/main" id="{00000000-0008-0000-0200-000012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7" name="Text Box 21">
          <a:extLst>
            <a:ext uri="{FF2B5EF4-FFF2-40B4-BE49-F238E27FC236}">
              <a16:creationId xmlns:a16="http://schemas.microsoft.com/office/drawing/2014/main" id="{00000000-0008-0000-0200-000013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8" name="Text Box 20">
          <a:extLst>
            <a:ext uri="{FF2B5EF4-FFF2-40B4-BE49-F238E27FC236}">
              <a16:creationId xmlns:a16="http://schemas.microsoft.com/office/drawing/2014/main" id="{00000000-0008-0000-0200-000014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49" name="Text Box 21">
          <a:extLst>
            <a:ext uri="{FF2B5EF4-FFF2-40B4-BE49-F238E27FC236}">
              <a16:creationId xmlns:a16="http://schemas.microsoft.com/office/drawing/2014/main" id="{00000000-0008-0000-0200-000015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0" name="Text Box 20">
          <a:extLst>
            <a:ext uri="{FF2B5EF4-FFF2-40B4-BE49-F238E27FC236}">
              <a16:creationId xmlns:a16="http://schemas.microsoft.com/office/drawing/2014/main" id="{00000000-0008-0000-0200-000016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1" name="Text Box 21">
          <a:extLst>
            <a:ext uri="{FF2B5EF4-FFF2-40B4-BE49-F238E27FC236}">
              <a16:creationId xmlns:a16="http://schemas.microsoft.com/office/drawing/2014/main" id="{00000000-0008-0000-0200-000017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2" name="Text Box 20">
          <a:extLst>
            <a:ext uri="{FF2B5EF4-FFF2-40B4-BE49-F238E27FC236}">
              <a16:creationId xmlns:a16="http://schemas.microsoft.com/office/drawing/2014/main" id="{00000000-0008-0000-0200-000018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3" name="Text Box 21">
          <a:extLst>
            <a:ext uri="{FF2B5EF4-FFF2-40B4-BE49-F238E27FC236}">
              <a16:creationId xmlns:a16="http://schemas.microsoft.com/office/drawing/2014/main" id="{00000000-0008-0000-0200-000019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4" name="Text Box 20">
          <a:extLst>
            <a:ext uri="{FF2B5EF4-FFF2-40B4-BE49-F238E27FC236}">
              <a16:creationId xmlns:a16="http://schemas.microsoft.com/office/drawing/2014/main" id="{00000000-0008-0000-0200-00001A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5" name="Text Box 21">
          <a:extLst>
            <a:ext uri="{FF2B5EF4-FFF2-40B4-BE49-F238E27FC236}">
              <a16:creationId xmlns:a16="http://schemas.microsoft.com/office/drawing/2014/main" id="{00000000-0008-0000-0200-00001B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6" name="Text Box 20">
          <a:extLst>
            <a:ext uri="{FF2B5EF4-FFF2-40B4-BE49-F238E27FC236}">
              <a16:creationId xmlns:a16="http://schemas.microsoft.com/office/drawing/2014/main" id="{00000000-0008-0000-0200-00001C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7" name="Text Box 21">
          <a:extLst>
            <a:ext uri="{FF2B5EF4-FFF2-40B4-BE49-F238E27FC236}">
              <a16:creationId xmlns:a16="http://schemas.microsoft.com/office/drawing/2014/main" id="{00000000-0008-0000-0200-00001D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8" name="Text Box 20">
          <a:extLst>
            <a:ext uri="{FF2B5EF4-FFF2-40B4-BE49-F238E27FC236}">
              <a16:creationId xmlns:a16="http://schemas.microsoft.com/office/drawing/2014/main" id="{00000000-0008-0000-0200-00001E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59" name="Text Box 21">
          <a:extLst>
            <a:ext uri="{FF2B5EF4-FFF2-40B4-BE49-F238E27FC236}">
              <a16:creationId xmlns:a16="http://schemas.microsoft.com/office/drawing/2014/main" id="{00000000-0008-0000-0200-00001F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0" name="Text Box 20">
          <a:extLst>
            <a:ext uri="{FF2B5EF4-FFF2-40B4-BE49-F238E27FC236}">
              <a16:creationId xmlns:a16="http://schemas.microsoft.com/office/drawing/2014/main" id="{00000000-0008-0000-0200-000020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1" name="Text Box 21">
          <a:extLst>
            <a:ext uri="{FF2B5EF4-FFF2-40B4-BE49-F238E27FC236}">
              <a16:creationId xmlns:a16="http://schemas.microsoft.com/office/drawing/2014/main" id="{00000000-0008-0000-0200-000021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2" name="Text Box 20">
          <a:extLst>
            <a:ext uri="{FF2B5EF4-FFF2-40B4-BE49-F238E27FC236}">
              <a16:creationId xmlns:a16="http://schemas.microsoft.com/office/drawing/2014/main" id="{00000000-0008-0000-0200-000022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3" name="Text Box 21">
          <a:extLst>
            <a:ext uri="{FF2B5EF4-FFF2-40B4-BE49-F238E27FC236}">
              <a16:creationId xmlns:a16="http://schemas.microsoft.com/office/drawing/2014/main" id="{00000000-0008-0000-0200-000023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4" name="Text Box 20">
          <a:extLst>
            <a:ext uri="{FF2B5EF4-FFF2-40B4-BE49-F238E27FC236}">
              <a16:creationId xmlns:a16="http://schemas.microsoft.com/office/drawing/2014/main" id="{00000000-0008-0000-0200-000024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5" name="Text Box 21">
          <a:extLst>
            <a:ext uri="{FF2B5EF4-FFF2-40B4-BE49-F238E27FC236}">
              <a16:creationId xmlns:a16="http://schemas.microsoft.com/office/drawing/2014/main" id="{00000000-0008-0000-0200-000025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6" name="Text Box 20">
          <a:extLst>
            <a:ext uri="{FF2B5EF4-FFF2-40B4-BE49-F238E27FC236}">
              <a16:creationId xmlns:a16="http://schemas.microsoft.com/office/drawing/2014/main" id="{00000000-0008-0000-0200-000026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7" name="Text Box 21">
          <a:extLst>
            <a:ext uri="{FF2B5EF4-FFF2-40B4-BE49-F238E27FC236}">
              <a16:creationId xmlns:a16="http://schemas.microsoft.com/office/drawing/2014/main" id="{00000000-0008-0000-0200-000027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8" name="Text Box 20">
          <a:extLst>
            <a:ext uri="{FF2B5EF4-FFF2-40B4-BE49-F238E27FC236}">
              <a16:creationId xmlns:a16="http://schemas.microsoft.com/office/drawing/2014/main" id="{00000000-0008-0000-0200-000028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69" name="Text Box 21">
          <a:extLst>
            <a:ext uri="{FF2B5EF4-FFF2-40B4-BE49-F238E27FC236}">
              <a16:creationId xmlns:a16="http://schemas.microsoft.com/office/drawing/2014/main" id="{00000000-0008-0000-0200-000029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70" name="Text Box 20">
          <a:extLst>
            <a:ext uri="{FF2B5EF4-FFF2-40B4-BE49-F238E27FC236}">
              <a16:creationId xmlns:a16="http://schemas.microsoft.com/office/drawing/2014/main" id="{00000000-0008-0000-0200-00002A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71" name="Text Box 21">
          <a:extLst>
            <a:ext uri="{FF2B5EF4-FFF2-40B4-BE49-F238E27FC236}">
              <a16:creationId xmlns:a16="http://schemas.microsoft.com/office/drawing/2014/main" id="{00000000-0008-0000-0200-00002B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72" name="Text Box 20">
          <a:extLst>
            <a:ext uri="{FF2B5EF4-FFF2-40B4-BE49-F238E27FC236}">
              <a16:creationId xmlns:a16="http://schemas.microsoft.com/office/drawing/2014/main" id="{00000000-0008-0000-0200-00002C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373" name="Text Box 21">
          <a:extLst>
            <a:ext uri="{FF2B5EF4-FFF2-40B4-BE49-F238E27FC236}">
              <a16:creationId xmlns:a16="http://schemas.microsoft.com/office/drawing/2014/main" id="{00000000-0008-0000-0200-00002D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74" name="Text Box 5">
          <a:extLst>
            <a:ext uri="{FF2B5EF4-FFF2-40B4-BE49-F238E27FC236}">
              <a16:creationId xmlns:a16="http://schemas.microsoft.com/office/drawing/2014/main" id="{00000000-0008-0000-0200-00002E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75" name="Text Box 6">
          <a:extLst>
            <a:ext uri="{FF2B5EF4-FFF2-40B4-BE49-F238E27FC236}">
              <a16:creationId xmlns:a16="http://schemas.microsoft.com/office/drawing/2014/main" id="{00000000-0008-0000-0200-00002F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76" name="Text Box 7">
          <a:extLst>
            <a:ext uri="{FF2B5EF4-FFF2-40B4-BE49-F238E27FC236}">
              <a16:creationId xmlns:a16="http://schemas.microsoft.com/office/drawing/2014/main" id="{00000000-0008-0000-0200-000030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77" name="Text Box 8">
          <a:extLst>
            <a:ext uri="{FF2B5EF4-FFF2-40B4-BE49-F238E27FC236}">
              <a16:creationId xmlns:a16="http://schemas.microsoft.com/office/drawing/2014/main" id="{00000000-0008-0000-0200-000031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78" name="Text Box 10">
          <a:extLst>
            <a:ext uri="{FF2B5EF4-FFF2-40B4-BE49-F238E27FC236}">
              <a16:creationId xmlns:a16="http://schemas.microsoft.com/office/drawing/2014/main" id="{00000000-0008-0000-0200-000032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79" name="Text Box 11">
          <a:extLst>
            <a:ext uri="{FF2B5EF4-FFF2-40B4-BE49-F238E27FC236}">
              <a16:creationId xmlns:a16="http://schemas.microsoft.com/office/drawing/2014/main" id="{00000000-0008-0000-0200-000033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0" name="Text Box 12">
          <a:extLst>
            <a:ext uri="{FF2B5EF4-FFF2-40B4-BE49-F238E27FC236}">
              <a16:creationId xmlns:a16="http://schemas.microsoft.com/office/drawing/2014/main" id="{00000000-0008-0000-0200-000034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1" name="Text Box 13">
          <a:extLst>
            <a:ext uri="{FF2B5EF4-FFF2-40B4-BE49-F238E27FC236}">
              <a16:creationId xmlns:a16="http://schemas.microsoft.com/office/drawing/2014/main" id="{00000000-0008-0000-0200-000035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2" name="Text Box 5">
          <a:extLst>
            <a:ext uri="{FF2B5EF4-FFF2-40B4-BE49-F238E27FC236}">
              <a16:creationId xmlns:a16="http://schemas.microsoft.com/office/drawing/2014/main" id="{00000000-0008-0000-0200-000036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3" name="Text Box 6">
          <a:extLst>
            <a:ext uri="{FF2B5EF4-FFF2-40B4-BE49-F238E27FC236}">
              <a16:creationId xmlns:a16="http://schemas.microsoft.com/office/drawing/2014/main" id="{00000000-0008-0000-0200-000037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4" name="Text Box 7">
          <a:extLst>
            <a:ext uri="{FF2B5EF4-FFF2-40B4-BE49-F238E27FC236}">
              <a16:creationId xmlns:a16="http://schemas.microsoft.com/office/drawing/2014/main" id="{00000000-0008-0000-0200-000038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5" name="Text Box 8">
          <a:extLst>
            <a:ext uri="{FF2B5EF4-FFF2-40B4-BE49-F238E27FC236}">
              <a16:creationId xmlns:a16="http://schemas.microsoft.com/office/drawing/2014/main" id="{00000000-0008-0000-0200-000039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6" name="Text Box 5">
          <a:extLst>
            <a:ext uri="{FF2B5EF4-FFF2-40B4-BE49-F238E27FC236}">
              <a16:creationId xmlns:a16="http://schemas.microsoft.com/office/drawing/2014/main" id="{00000000-0008-0000-0200-00003A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7" name="Text Box 6">
          <a:extLst>
            <a:ext uri="{FF2B5EF4-FFF2-40B4-BE49-F238E27FC236}">
              <a16:creationId xmlns:a16="http://schemas.microsoft.com/office/drawing/2014/main" id="{00000000-0008-0000-0200-00003B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8" name="Text Box 7">
          <a:extLst>
            <a:ext uri="{FF2B5EF4-FFF2-40B4-BE49-F238E27FC236}">
              <a16:creationId xmlns:a16="http://schemas.microsoft.com/office/drawing/2014/main" id="{00000000-0008-0000-0200-00003C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89" name="Text Box 8">
          <a:extLst>
            <a:ext uri="{FF2B5EF4-FFF2-40B4-BE49-F238E27FC236}">
              <a16:creationId xmlns:a16="http://schemas.microsoft.com/office/drawing/2014/main" id="{00000000-0008-0000-0200-00003D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0" name="Text Box 5">
          <a:extLst>
            <a:ext uri="{FF2B5EF4-FFF2-40B4-BE49-F238E27FC236}">
              <a16:creationId xmlns:a16="http://schemas.microsoft.com/office/drawing/2014/main" id="{00000000-0008-0000-0200-00003E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1" name="Text Box 6">
          <a:extLst>
            <a:ext uri="{FF2B5EF4-FFF2-40B4-BE49-F238E27FC236}">
              <a16:creationId xmlns:a16="http://schemas.microsoft.com/office/drawing/2014/main" id="{00000000-0008-0000-0200-00003F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2" name="Text Box 7">
          <a:extLst>
            <a:ext uri="{FF2B5EF4-FFF2-40B4-BE49-F238E27FC236}">
              <a16:creationId xmlns:a16="http://schemas.microsoft.com/office/drawing/2014/main" id="{00000000-0008-0000-0200-000040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3" name="Text Box 8">
          <a:extLst>
            <a:ext uri="{FF2B5EF4-FFF2-40B4-BE49-F238E27FC236}">
              <a16:creationId xmlns:a16="http://schemas.microsoft.com/office/drawing/2014/main" id="{00000000-0008-0000-0200-000041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4" name="Text Box 10">
          <a:extLst>
            <a:ext uri="{FF2B5EF4-FFF2-40B4-BE49-F238E27FC236}">
              <a16:creationId xmlns:a16="http://schemas.microsoft.com/office/drawing/2014/main" id="{00000000-0008-0000-0200-000042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5" name="Text Box 11">
          <a:extLst>
            <a:ext uri="{FF2B5EF4-FFF2-40B4-BE49-F238E27FC236}">
              <a16:creationId xmlns:a16="http://schemas.microsoft.com/office/drawing/2014/main" id="{00000000-0008-0000-0200-000043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6" name="Text Box 12">
          <a:extLst>
            <a:ext uri="{FF2B5EF4-FFF2-40B4-BE49-F238E27FC236}">
              <a16:creationId xmlns:a16="http://schemas.microsoft.com/office/drawing/2014/main" id="{00000000-0008-0000-0200-000044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7" name="Text Box 13">
          <a:extLst>
            <a:ext uri="{FF2B5EF4-FFF2-40B4-BE49-F238E27FC236}">
              <a16:creationId xmlns:a16="http://schemas.microsoft.com/office/drawing/2014/main" id="{00000000-0008-0000-0200-000045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8" name="Text Box 5">
          <a:extLst>
            <a:ext uri="{FF2B5EF4-FFF2-40B4-BE49-F238E27FC236}">
              <a16:creationId xmlns:a16="http://schemas.microsoft.com/office/drawing/2014/main" id="{00000000-0008-0000-0200-000046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399" name="Text Box 6">
          <a:extLst>
            <a:ext uri="{FF2B5EF4-FFF2-40B4-BE49-F238E27FC236}">
              <a16:creationId xmlns:a16="http://schemas.microsoft.com/office/drawing/2014/main" id="{00000000-0008-0000-0200-000047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00" name="Text Box 7">
          <a:extLst>
            <a:ext uri="{FF2B5EF4-FFF2-40B4-BE49-F238E27FC236}">
              <a16:creationId xmlns:a16="http://schemas.microsoft.com/office/drawing/2014/main" id="{00000000-0008-0000-0200-000048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01" name="Text Box 8">
          <a:extLst>
            <a:ext uri="{FF2B5EF4-FFF2-40B4-BE49-F238E27FC236}">
              <a16:creationId xmlns:a16="http://schemas.microsoft.com/office/drawing/2014/main" id="{00000000-0008-0000-0200-000049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02" name="Text Box 5">
          <a:extLst>
            <a:ext uri="{FF2B5EF4-FFF2-40B4-BE49-F238E27FC236}">
              <a16:creationId xmlns:a16="http://schemas.microsoft.com/office/drawing/2014/main" id="{00000000-0008-0000-0200-00004A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03" name="Text Box 6">
          <a:extLst>
            <a:ext uri="{FF2B5EF4-FFF2-40B4-BE49-F238E27FC236}">
              <a16:creationId xmlns:a16="http://schemas.microsoft.com/office/drawing/2014/main" id="{00000000-0008-0000-0200-00004B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04" name="Text Box 7">
          <a:extLst>
            <a:ext uri="{FF2B5EF4-FFF2-40B4-BE49-F238E27FC236}">
              <a16:creationId xmlns:a16="http://schemas.microsoft.com/office/drawing/2014/main" id="{00000000-0008-0000-0200-00004C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05" name="Text Box 8">
          <a:extLst>
            <a:ext uri="{FF2B5EF4-FFF2-40B4-BE49-F238E27FC236}">
              <a16:creationId xmlns:a16="http://schemas.microsoft.com/office/drawing/2014/main" id="{00000000-0008-0000-0200-00004D0D0000}"/>
            </a:ext>
          </a:extLst>
        </xdr:cNvPr>
        <xdr:cNvSpPr txBox="1">
          <a:spLocks noChangeArrowheads="1"/>
        </xdr:cNvSpPr>
      </xdr:nvSpPr>
      <xdr:spPr bwMode="auto">
        <a:xfrm>
          <a:off x="0" y="3932872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06" name="Text Box 20">
          <a:extLst>
            <a:ext uri="{FF2B5EF4-FFF2-40B4-BE49-F238E27FC236}">
              <a16:creationId xmlns:a16="http://schemas.microsoft.com/office/drawing/2014/main" id="{00000000-0008-0000-0200-00004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07" name="Text Box 21">
          <a:extLst>
            <a:ext uri="{FF2B5EF4-FFF2-40B4-BE49-F238E27FC236}">
              <a16:creationId xmlns:a16="http://schemas.microsoft.com/office/drawing/2014/main" id="{00000000-0008-0000-0200-00004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08" name="Text Box 20">
          <a:extLst>
            <a:ext uri="{FF2B5EF4-FFF2-40B4-BE49-F238E27FC236}">
              <a16:creationId xmlns:a16="http://schemas.microsoft.com/office/drawing/2014/main" id="{00000000-0008-0000-0200-00005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09" name="Text Box 21">
          <a:extLst>
            <a:ext uri="{FF2B5EF4-FFF2-40B4-BE49-F238E27FC236}">
              <a16:creationId xmlns:a16="http://schemas.microsoft.com/office/drawing/2014/main" id="{00000000-0008-0000-0200-000051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0" name="Text Box 20">
          <a:extLst>
            <a:ext uri="{FF2B5EF4-FFF2-40B4-BE49-F238E27FC236}">
              <a16:creationId xmlns:a16="http://schemas.microsoft.com/office/drawing/2014/main" id="{00000000-0008-0000-0200-000052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1" name="Text Box 21">
          <a:extLst>
            <a:ext uri="{FF2B5EF4-FFF2-40B4-BE49-F238E27FC236}">
              <a16:creationId xmlns:a16="http://schemas.microsoft.com/office/drawing/2014/main" id="{00000000-0008-0000-0200-000053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2" name="Text Box 20">
          <a:extLst>
            <a:ext uri="{FF2B5EF4-FFF2-40B4-BE49-F238E27FC236}">
              <a16:creationId xmlns:a16="http://schemas.microsoft.com/office/drawing/2014/main" id="{00000000-0008-0000-0200-000054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3" name="Text Box 21">
          <a:extLst>
            <a:ext uri="{FF2B5EF4-FFF2-40B4-BE49-F238E27FC236}">
              <a16:creationId xmlns:a16="http://schemas.microsoft.com/office/drawing/2014/main" id="{00000000-0008-0000-0200-000055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4" name="Text Box 20">
          <a:extLst>
            <a:ext uri="{FF2B5EF4-FFF2-40B4-BE49-F238E27FC236}">
              <a16:creationId xmlns:a16="http://schemas.microsoft.com/office/drawing/2014/main" id="{00000000-0008-0000-0200-000056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5" name="Text Box 21">
          <a:extLst>
            <a:ext uri="{FF2B5EF4-FFF2-40B4-BE49-F238E27FC236}">
              <a16:creationId xmlns:a16="http://schemas.microsoft.com/office/drawing/2014/main" id="{00000000-0008-0000-0200-000057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6" name="Text Box 20">
          <a:extLst>
            <a:ext uri="{FF2B5EF4-FFF2-40B4-BE49-F238E27FC236}">
              <a16:creationId xmlns:a16="http://schemas.microsoft.com/office/drawing/2014/main" id="{00000000-0008-0000-0200-000058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7" name="Text Box 21">
          <a:extLst>
            <a:ext uri="{FF2B5EF4-FFF2-40B4-BE49-F238E27FC236}">
              <a16:creationId xmlns:a16="http://schemas.microsoft.com/office/drawing/2014/main" id="{00000000-0008-0000-0200-000059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8" name="Text Box 20">
          <a:extLst>
            <a:ext uri="{FF2B5EF4-FFF2-40B4-BE49-F238E27FC236}">
              <a16:creationId xmlns:a16="http://schemas.microsoft.com/office/drawing/2014/main" id="{00000000-0008-0000-0200-00005A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19" name="Text Box 21">
          <a:extLst>
            <a:ext uri="{FF2B5EF4-FFF2-40B4-BE49-F238E27FC236}">
              <a16:creationId xmlns:a16="http://schemas.microsoft.com/office/drawing/2014/main" id="{00000000-0008-0000-0200-00005B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0" name="Text Box 20">
          <a:extLst>
            <a:ext uri="{FF2B5EF4-FFF2-40B4-BE49-F238E27FC236}">
              <a16:creationId xmlns:a16="http://schemas.microsoft.com/office/drawing/2014/main" id="{00000000-0008-0000-0200-00005C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1" name="Text Box 21">
          <a:extLst>
            <a:ext uri="{FF2B5EF4-FFF2-40B4-BE49-F238E27FC236}">
              <a16:creationId xmlns:a16="http://schemas.microsoft.com/office/drawing/2014/main" id="{00000000-0008-0000-0200-00005D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2" name="Text Box 20">
          <a:extLst>
            <a:ext uri="{FF2B5EF4-FFF2-40B4-BE49-F238E27FC236}">
              <a16:creationId xmlns:a16="http://schemas.microsoft.com/office/drawing/2014/main" id="{00000000-0008-0000-0200-00005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3" name="Text Box 21">
          <a:extLst>
            <a:ext uri="{FF2B5EF4-FFF2-40B4-BE49-F238E27FC236}">
              <a16:creationId xmlns:a16="http://schemas.microsoft.com/office/drawing/2014/main" id="{00000000-0008-0000-0200-00005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4" name="Text Box 20">
          <a:extLst>
            <a:ext uri="{FF2B5EF4-FFF2-40B4-BE49-F238E27FC236}">
              <a16:creationId xmlns:a16="http://schemas.microsoft.com/office/drawing/2014/main" id="{00000000-0008-0000-0200-00006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5" name="Text Box 21">
          <a:extLst>
            <a:ext uri="{FF2B5EF4-FFF2-40B4-BE49-F238E27FC236}">
              <a16:creationId xmlns:a16="http://schemas.microsoft.com/office/drawing/2014/main" id="{00000000-0008-0000-0200-000061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6" name="Text Box 20">
          <a:extLst>
            <a:ext uri="{FF2B5EF4-FFF2-40B4-BE49-F238E27FC236}">
              <a16:creationId xmlns:a16="http://schemas.microsoft.com/office/drawing/2014/main" id="{00000000-0008-0000-0200-000062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7" name="Text Box 21">
          <a:extLst>
            <a:ext uri="{FF2B5EF4-FFF2-40B4-BE49-F238E27FC236}">
              <a16:creationId xmlns:a16="http://schemas.microsoft.com/office/drawing/2014/main" id="{00000000-0008-0000-0200-000063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8" name="Text Box 20">
          <a:extLst>
            <a:ext uri="{FF2B5EF4-FFF2-40B4-BE49-F238E27FC236}">
              <a16:creationId xmlns:a16="http://schemas.microsoft.com/office/drawing/2014/main" id="{00000000-0008-0000-0200-000064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29" name="Text Box 21">
          <a:extLst>
            <a:ext uri="{FF2B5EF4-FFF2-40B4-BE49-F238E27FC236}">
              <a16:creationId xmlns:a16="http://schemas.microsoft.com/office/drawing/2014/main" id="{00000000-0008-0000-0200-000065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0" name="Text Box 20">
          <a:extLst>
            <a:ext uri="{FF2B5EF4-FFF2-40B4-BE49-F238E27FC236}">
              <a16:creationId xmlns:a16="http://schemas.microsoft.com/office/drawing/2014/main" id="{00000000-0008-0000-0200-000066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1" name="Text Box 21">
          <a:extLst>
            <a:ext uri="{FF2B5EF4-FFF2-40B4-BE49-F238E27FC236}">
              <a16:creationId xmlns:a16="http://schemas.microsoft.com/office/drawing/2014/main" id="{00000000-0008-0000-0200-000067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2" name="Text Box 20">
          <a:extLst>
            <a:ext uri="{FF2B5EF4-FFF2-40B4-BE49-F238E27FC236}">
              <a16:creationId xmlns:a16="http://schemas.microsoft.com/office/drawing/2014/main" id="{00000000-0008-0000-0200-000068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3" name="Text Box 21">
          <a:extLst>
            <a:ext uri="{FF2B5EF4-FFF2-40B4-BE49-F238E27FC236}">
              <a16:creationId xmlns:a16="http://schemas.microsoft.com/office/drawing/2014/main" id="{00000000-0008-0000-0200-000069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4" name="Text Box 20">
          <a:extLst>
            <a:ext uri="{FF2B5EF4-FFF2-40B4-BE49-F238E27FC236}">
              <a16:creationId xmlns:a16="http://schemas.microsoft.com/office/drawing/2014/main" id="{00000000-0008-0000-0200-00006A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5" name="Text Box 21">
          <a:extLst>
            <a:ext uri="{FF2B5EF4-FFF2-40B4-BE49-F238E27FC236}">
              <a16:creationId xmlns:a16="http://schemas.microsoft.com/office/drawing/2014/main" id="{00000000-0008-0000-0200-00006B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6" name="Text Box 20">
          <a:extLst>
            <a:ext uri="{FF2B5EF4-FFF2-40B4-BE49-F238E27FC236}">
              <a16:creationId xmlns:a16="http://schemas.microsoft.com/office/drawing/2014/main" id="{00000000-0008-0000-0200-00006C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7" name="Text Box 21">
          <a:extLst>
            <a:ext uri="{FF2B5EF4-FFF2-40B4-BE49-F238E27FC236}">
              <a16:creationId xmlns:a16="http://schemas.microsoft.com/office/drawing/2014/main" id="{00000000-0008-0000-0200-00006D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8" name="Text Box 20">
          <a:extLst>
            <a:ext uri="{FF2B5EF4-FFF2-40B4-BE49-F238E27FC236}">
              <a16:creationId xmlns:a16="http://schemas.microsoft.com/office/drawing/2014/main" id="{00000000-0008-0000-0200-00006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39" name="Text Box 21">
          <a:extLst>
            <a:ext uri="{FF2B5EF4-FFF2-40B4-BE49-F238E27FC236}">
              <a16:creationId xmlns:a16="http://schemas.microsoft.com/office/drawing/2014/main" id="{00000000-0008-0000-0200-00006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40" name="Text Box 20">
          <a:extLst>
            <a:ext uri="{FF2B5EF4-FFF2-40B4-BE49-F238E27FC236}">
              <a16:creationId xmlns:a16="http://schemas.microsoft.com/office/drawing/2014/main" id="{00000000-0008-0000-0200-00007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41" name="Text Box 21">
          <a:extLst>
            <a:ext uri="{FF2B5EF4-FFF2-40B4-BE49-F238E27FC236}">
              <a16:creationId xmlns:a16="http://schemas.microsoft.com/office/drawing/2014/main" id="{00000000-0008-0000-0200-000071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42" name="Text Box 20">
          <a:extLst>
            <a:ext uri="{FF2B5EF4-FFF2-40B4-BE49-F238E27FC236}">
              <a16:creationId xmlns:a16="http://schemas.microsoft.com/office/drawing/2014/main" id="{00000000-0008-0000-0200-000072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43" name="Text Box 21">
          <a:extLst>
            <a:ext uri="{FF2B5EF4-FFF2-40B4-BE49-F238E27FC236}">
              <a16:creationId xmlns:a16="http://schemas.microsoft.com/office/drawing/2014/main" id="{00000000-0008-0000-0200-000073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44" name="Text Box 20">
          <a:extLst>
            <a:ext uri="{FF2B5EF4-FFF2-40B4-BE49-F238E27FC236}">
              <a16:creationId xmlns:a16="http://schemas.microsoft.com/office/drawing/2014/main" id="{00000000-0008-0000-0200-000074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45" name="Text Box 21">
          <a:extLst>
            <a:ext uri="{FF2B5EF4-FFF2-40B4-BE49-F238E27FC236}">
              <a16:creationId xmlns:a16="http://schemas.microsoft.com/office/drawing/2014/main" id="{00000000-0008-0000-0200-000075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46" name="Text Box 20">
          <a:extLst>
            <a:ext uri="{FF2B5EF4-FFF2-40B4-BE49-F238E27FC236}">
              <a16:creationId xmlns:a16="http://schemas.microsoft.com/office/drawing/2014/main" id="{00000000-0008-0000-0200-000076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47" name="Text Box 21">
          <a:extLst>
            <a:ext uri="{FF2B5EF4-FFF2-40B4-BE49-F238E27FC236}">
              <a16:creationId xmlns:a16="http://schemas.microsoft.com/office/drawing/2014/main" id="{00000000-0008-0000-0200-000077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48" name="Text Box 5">
          <a:extLst>
            <a:ext uri="{FF2B5EF4-FFF2-40B4-BE49-F238E27FC236}">
              <a16:creationId xmlns:a16="http://schemas.microsoft.com/office/drawing/2014/main" id="{00000000-0008-0000-0200-000078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49" name="Text Box 6">
          <a:extLst>
            <a:ext uri="{FF2B5EF4-FFF2-40B4-BE49-F238E27FC236}">
              <a16:creationId xmlns:a16="http://schemas.microsoft.com/office/drawing/2014/main" id="{00000000-0008-0000-0200-000079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0" name="Text Box 7">
          <a:extLst>
            <a:ext uri="{FF2B5EF4-FFF2-40B4-BE49-F238E27FC236}">
              <a16:creationId xmlns:a16="http://schemas.microsoft.com/office/drawing/2014/main" id="{00000000-0008-0000-0200-00007A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1" name="Text Box 8">
          <a:extLst>
            <a:ext uri="{FF2B5EF4-FFF2-40B4-BE49-F238E27FC236}">
              <a16:creationId xmlns:a16="http://schemas.microsoft.com/office/drawing/2014/main" id="{00000000-0008-0000-0200-00007B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2" name="Text Box 10">
          <a:extLst>
            <a:ext uri="{FF2B5EF4-FFF2-40B4-BE49-F238E27FC236}">
              <a16:creationId xmlns:a16="http://schemas.microsoft.com/office/drawing/2014/main" id="{00000000-0008-0000-0200-00007C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3" name="Text Box 11">
          <a:extLst>
            <a:ext uri="{FF2B5EF4-FFF2-40B4-BE49-F238E27FC236}">
              <a16:creationId xmlns:a16="http://schemas.microsoft.com/office/drawing/2014/main" id="{00000000-0008-0000-0200-00007D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4" name="Text Box 12">
          <a:extLst>
            <a:ext uri="{FF2B5EF4-FFF2-40B4-BE49-F238E27FC236}">
              <a16:creationId xmlns:a16="http://schemas.microsoft.com/office/drawing/2014/main" id="{00000000-0008-0000-0200-00007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5" name="Text Box 13">
          <a:extLst>
            <a:ext uri="{FF2B5EF4-FFF2-40B4-BE49-F238E27FC236}">
              <a16:creationId xmlns:a16="http://schemas.microsoft.com/office/drawing/2014/main" id="{00000000-0008-0000-0200-00007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6" name="Text Box 5">
          <a:extLst>
            <a:ext uri="{FF2B5EF4-FFF2-40B4-BE49-F238E27FC236}">
              <a16:creationId xmlns:a16="http://schemas.microsoft.com/office/drawing/2014/main" id="{00000000-0008-0000-0200-00008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7" name="Text Box 6">
          <a:extLst>
            <a:ext uri="{FF2B5EF4-FFF2-40B4-BE49-F238E27FC236}">
              <a16:creationId xmlns:a16="http://schemas.microsoft.com/office/drawing/2014/main" id="{00000000-0008-0000-0200-000081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8" name="Text Box 7">
          <a:extLst>
            <a:ext uri="{FF2B5EF4-FFF2-40B4-BE49-F238E27FC236}">
              <a16:creationId xmlns:a16="http://schemas.microsoft.com/office/drawing/2014/main" id="{00000000-0008-0000-0200-000082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59" name="Text Box 8">
          <a:extLst>
            <a:ext uri="{FF2B5EF4-FFF2-40B4-BE49-F238E27FC236}">
              <a16:creationId xmlns:a16="http://schemas.microsoft.com/office/drawing/2014/main" id="{00000000-0008-0000-0200-000083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0" name="Text Box 5">
          <a:extLst>
            <a:ext uri="{FF2B5EF4-FFF2-40B4-BE49-F238E27FC236}">
              <a16:creationId xmlns:a16="http://schemas.microsoft.com/office/drawing/2014/main" id="{00000000-0008-0000-0200-000084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1" name="Text Box 6">
          <a:extLst>
            <a:ext uri="{FF2B5EF4-FFF2-40B4-BE49-F238E27FC236}">
              <a16:creationId xmlns:a16="http://schemas.microsoft.com/office/drawing/2014/main" id="{00000000-0008-0000-0200-000085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2" name="Text Box 7">
          <a:extLst>
            <a:ext uri="{FF2B5EF4-FFF2-40B4-BE49-F238E27FC236}">
              <a16:creationId xmlns:a16="http://schemas.microsoft.com/office/drawing/2014/main" id="{00000000-0008-0000-0200-000086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3" name="Text Box 8">
          <a:extLst>
            <a:ext uri="{FF2B5EF4-FFF2-40B4-BE49-F238E27FC236}">
              <a16:creationId xmlns:a16="http://schemas.microsoft.com/office/drawing/2014/main" id="{00000000-0008-0000-0200-000087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4" name="Text Box 5">
          <a:extLst>
            <a:ext uri="{FF2B5EF4-FFF2-40B4-BE49-F238E27FC236}">
              <a16:creationId xmlns:a16="http://schemas.microsoft.com/office/drawing/2014/main" id="{00000000-0008-0000-0200-000088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5" name="Text Box 6">
          <a:extLst>
            <a:ext uri="{FF2B5EF4-FFF2-40B4-BE49-F238E27FC236}">
              <a16:creationId xmlns:a16="http://schemas.microsoft.com/office/drawing/2014/main" id="{00000000-0008-0000-0200-000089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6" name="Text Box 7">
          <a:extLst>
            <a:ext uri="{FF2B5EF4-FFF2-40B4-BE49-F238E27FC236}">
              <a16:creationId xmlns:a16="http://schemas.microsoft.com/office/drawing/2014/main" id="{00000000-0008-0000-0200-00008A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7" name="Text Box 8">
          <a:extLst>
            <a:ext uri="{FF2B5EF4-FFF2-40B4-BE49-F238E27FC236}">
              <a16:creationId xmlns:a16="http://schemas.microsoft.com/office/drawing/2014/main" id="{00000000-0008-0000-0200-00008B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8" name="Text Box 10">
          <a:extLst>
            <a:ext uri="{FF2B5EF4-FFF2-40B4-BE49-F238E27FC236}">
              <a16:creationId xmlns:a16="http://schemas.microsoft.com/office/drawing/2014/main" id="{00000000-0008-0000-0200-00008C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69" name="Text Box 11">
          <a:extLst>
            <a:ext uri="{FF2B5EF4-FFF2-40B4-BE49-F238E27FC236}">
              <a16:creationId xmlns:a16="http://schemas.microsoft.com/office/drawing/2014/main" id="{00000000-0008-0000-0200-00008D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0" name="Text Box 12">
          <a:extLst>
            <a:ext uri="{FF2B5EF4-FFF2-40B4-BE49-F238E27FC236}">
              <a16:creationId xmlns:a16="http://schemas.microsoft.com/office/drawing/2014/main" id="{00000000-0008-0000-0200-00008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1" name="Text Box 13">
          <a:extLst>
            <a:ext uri="{FF2B5EF4-FFF2-40B4-BE49-F238E27FC236}">
              <a16:creationId xmlns:a16="http://schemas.microsoft.com/office/drawing/2014/main" id="{00000000-0008-0000-0200-00008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2" name="Text Box 5">
          <a:extLst>
            <a:ext uri="{FF2B5EF4-FFF2-40B4-BE49-F238E27FC236}">
              <a16:creationId xmlns:a16="http://schemas.microsoft.com/office/drawing/2014/main" id="{00000000-0008-0000-0200-00009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3" name="Text Box 6">
          <a:extLst>
            <a:ext uri="{FF2B5EF4-FFF2-40B4-BE49-F238E27FC236}">
              <a16:creationId xmlns:a16="http://schemas.microsoft.com/office/drawing/2014/main" id="{00000000-0008-0000-0200-000091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4" name="Text Box 7">
          <a:extLst>
            <a:ext uri="{FF2B5EF4-FFF2-40B4-BE49-F238E27FC236}">
              <a16:creationId xmlns:a16="http://schemas.microsoft.com/office/drawing/2014/main" id="{00000000-0008-0000-0200-000092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5" name="Text Box 8">
          <a:extLst>
            <a:ext uri="{FF2B5EF4-FFF2-40B4-BE49-F238E27FC236}">
              <a16:creationId xmlns:a16="http://schemas.microsoft.com/office/drawing/2014/main" id="{00000000-0008-0000-0200-000093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6" name="Text Box 5">
          <a:extLst>
            <a:ext uri="{FF2B5EF4-FFF2-40B4-BE49-F238E27FC236}">
              <a16:creationId xmlns:a16="http://schemas.microsoft.com/office/drawing/2014/main" id="{00000000-0008-0000-0200-000094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7" name="Text Box 6">
          <a:extLst>
            <a:ext uri="{FF2B5EF4-FFF2-40B4-BE49-F238E27FC236}">
              <a16:creationId xmlns:a16="http://schemas.microsoft.com/office/drawing/2014/main" id="{00000000-0008-0000-0200-000095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8" name="Text Box 7">
          <a:extLst>
            <a:ext uri="{FF2B5EF4-FFF2-40B4-BE49-F238E27FC236}">
              <a16:creationId xmlns:a16="http://schemas.microsoft.com/office/drawing/2014/main" id="{00000000-0008-0000-0200-000096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479" name="Text Box 8">
          <a:extLst>
            <a:ext uri="{FF2B5EF4-FFF2-40B4-BE49-F238E27FC236}">
              <a16:creationId xmlns:a16="http://schemas.microsoft.com/office/drawing/2014/main" id="{00000000-0008-0000-0200-000097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0" name="Text Box 20">
          <a:extLst>
            <a:ext uri="{FF2B5EF4-FFF2-40B4-BE49-F238E27FC236}">
              <a16:creationId xmlns:a16="http://schemas.microsoft.com/office/drawing/2014/main" id="{00000000-0008-0000-0200-000098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1" name="Text Box 21">
          <a:extLst>
            <a:ext uri="{FF2B5EF4-FFF2-40B4-BE49-F238E27FC236}">
              <a16:creationId xmlns:a16="http://schemas.microsoft.com/office/drawing/2014/main" id="{00000000-0008-0000-0200-000099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2" name="Text Box 20">
          <a:extLst>
            <a:ext uri="{FF2B5EF4-FFF2-40B4-BE49-F238E27FC236}">
              <a16:creationId xmlns:a16="http://schemas.microsoft.com/office/drawing/2014/main" id="{00000000-0008-0000-0200-00009A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3" name="Text Box 21">
          <a:extLst>
            <a:ext uri="{FF2B5EF4-FFF2-40B4-BE49-F238E27FC236}">
              <a16:creationId xmlns:a16="http://schemas.microsoft.com/office/drawing/2014/main" id="{00000000-0008-0000-0200-00009B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4" name="Text Box 20">
          <a:extLst>
            <a:ext uri="{FF2B5EF4-FFF2-40B4-BE49-F238E27FC236}">
              <a16:creationId xmlns:a16="http://schemas.microsoft.com/office/drawing/2014/main" id="{00000000-0008-0000-0200-00009C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5" name="Text Box 21">
          <a:extLst>
            <a:ext uri="{FF2B5EF4-FFF2-40B4-BE49-F238E27FC236}">
              <a16:creationId xmlns:a16="http://schemas.microsoft.com/office/drawing/2014/main" id="{00000000-0008-0000-0200-00009D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6" name="Text Box 20">
          <a:extLst>
            <a:ext uri="{FF2B5EF4-FFF2-40B4-BE49-F238E27FC236}">
              <a16:creationId xmlns:a16="http://schemas.microsoft.com/office/drawing/2014/main" id="{00000000-0008-0000-0200-00009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7" name="Text Box 21">
          <a:extLst>
            <a:ext uri="{FF2B5EF4-FFF2-40B4-BE49-F238E27FC236}">
              <a16:creationId xmlns:a16="http://schemas.microsoft.com/office/drawing/2014/main" id="{00000000-0008-0000-0200-00009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8" name="Text Box 20">
          <a:extLst>
            <a:ext uri="{FF2B5EF4-FFF2-40B4-BE49-F238E27FC236}">
              <a16:creationId xmlns:a16="http://schemas.microsoft.com/office/drawing/2014/main" id="{00000000-0008-0000-0200-0000A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89" name="Text Box 21">
          <a:extLst>
            <a:ext uri="{FF2B5EF4-FFF2-40B4-BE49-F238E27FC236}">
              <a16:creationId xmlns:a16="http://schemas.microsoft.com/office/drawing/2014/main" id="{00000000-0008-0000-0200-0000A1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0" name="Text Box 20">
          <a:extLst>
            <a:ext uri="{FF2B5EF4-FFF2-40B4-BE49-F238E27FC236}">
              <a16:creationId xmlns:a16="http://schemas.microsoft.com/office/drawing/2014/main" id="{00000000-0008-0000-0200-0000A2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1" name="Text Box 21">
          <a:extLst>
            <a:ext uri="{FF2B5EF4-FFF2-40B4-BE49-F238E27FC236}">
              <a16:creationId xmlns:a16="http://schemas.microsoft.com/office/drawing/2014/main" id="{00000000-0008-0000-0200-0000A3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2" name="Text Box 20">
          <a:extLst>
            <a:ext uri="{FF2B5EF4-FFF2-40B4-BE49-F238E27FC236}">
              <a16:creationId xmlns:a16="http://schemas.microsoft.com/office/drawing/2014/main" id="{00000000-0008-0000-0200-0000A4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3" name="Text Box 21">
          <a:extLst>
            <a:ext uri="{FF2B5EF4-FFF2-40B4-BE49-F238E27FC236}">
              <a16:creationId xmlns:a16="http://schemas.microsoft.com/office/drawing/2014/main" id="{00000000-0008-0000-0200-0000A5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4" name="Text Box 20">
          <a:extLst>
            <a:ext uri="{FF2B5EF4-FFF2-40B4-BE49-F238E27FC236}">
              <a16:creationId xmlns:a16="http://schemas.microsoft.com/office/drawing/2014/main" id="{00000000-0008-0000-0200-0000A6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5" name="Text Box 21">
          <a:extLst>
            <a:ext uri="{FF2B5EF4-FFF2-40B4-BE49-F238E27FC236}">
              <a16:creationId xmlns:a16="http://schemas.microsoft.com/office/drawing/2014/main" id="{00000000-0008-0000-0200-0000A7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6" name="Text Box 20">
          <a:extLst>
            <a:ext uri="{FF2B5EF4-FFF2-40B4-BE49-F238E27FC236}">
              <a16:creationId xmlns:a16="http://schemas.microsoft.com/office/drawing/2014/main" id="{00000000-0008-0000-0200-0000A8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7" name="Text Box 21">
          <a:extLst>
            <a:ext uri="{FF2B5EF4-FFF2-40B4-BE49-F238E27FC236}">
              <a16:creationId xmlns:a16="http://schemas.microsoft.com/office/drawing/2014/main" id="{00000000-0008-0000-0200-0000A9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8" name="Text Box 20">
          <a:extLst>
            <a:ext uri="{FF2B5EF4-FFF2-40B4-BE49-F238E27FC236}">
              <a16:creationId xmlns:a16="http://schemas.microsoft.com/office/drawing/2014/main" id="{00000000-0008-0000-0200-0000AA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499" name="Text Box 21">
          <a:extLst>
            <a:ext uri="{FF2B5EF4-FFF2-40B4-BE49-F238E27FC236}">
              <a16:creationId xmlns:a16="http://schemas.microsoft.com/office/drawing/2014/main" id="{00000000-0008-0000-0200-0000AB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0" name="Text Box 20">
          <a:extLst>
            <a:ext uri="{FF2B5EF4-FFF2-40B4-BE49-F238E27FC236}">
              <a16:creationId xmlns:a16="http://schemas.microsoft.com/office/drawing/2014/main" id="{00000000-0008-0000-0200-0000AC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1" name="Text Box 21">
          <a:extLst>
            <a:ext uri="{FF2B5EF4-FFF2-40B4-BE49-F238E27FC236}">
              <a16:creationId xmlns:a16="http://schemas.microsoft.com/office/drawing/2014/main" id="{00000000-0008-0000-0200-0000AD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2" name="Text Box 20">
          <a:extLst>
            <a:ext uri="{FF2B5EF4-FFF2-40B4-BE49-F238E27FC236}">
              <a16:creationId xmlns:a16="http://schemas.microsoft.com/office/drawing/2014/main" id="{00000000-0008-0000-0200-0000A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3" name="Text Box 21">
          <a:extLst>
            <a:ext uri="{FF2B5EF4-FFF2-40B4-BE49-F238E27FC236}">
              <a16:creationId xmlns:a16="http://schemas.microsoft.com/office/drawing/2014/main" id="{00000000-0008-0000-0200-0000A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4" name="Text Box 20">
          <a:extLst>
            <a:ext uri="{FF2B5EF4-FFF2-40B4-BE49-F238E27FC236}">
              <a16:creationId xmlns:a16="http://schemas.microsoft.com/office/drawing/2014/main" id="{00000000-0008-0000-0200-0000B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5" name="Text Box 21">
          <a:extLst>
            <a:ext uri="{FF2B5EF4-FFF2-40B4-BE49-F238E27FC236}">
              <a16:creationId xmlns:a16="http://schemas.microsoft.com/office/drawing/2014/main" id="{00000000-0008-0000-0200-0000B1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6" name="Text Box 20">
          <a:extLst>
            <a:ext uri="{FF2B5EF4-FFF2-40B4-BE49-F238E27FC236}">
              <a16:creationId xmlns:a16="http://schemas.microsoft.com/office/drawing/2014/main" id="{00000000-0008-0000-0200-0000B2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7" name="Text Box 21">
          <a:extLst>
            <a:ext uri="{FF2B5EF4-FFF2-40B4-BE49-F238E27FC236}">
              <a16:creationId xmlns:a16="http://schemas.microsoft.com/office/drawing/2014/main" id="{00000000-0008-0000-0200-0000B3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8" name="Text Box 20">
          <a:extLst>
            <a:ext uri="{FF2B5EF4-FFF2-40B4-BE49-F238E27FC236}">
              <a16:creationId xmlns:a16="http://schemas.microsoft.com/office/drawing/2014/main" id="{00000000-0008-0000-0200-0000B4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09" name="Text Box 21">
          <a:extLst>
            <a:ext uri="{FF2B5EF4-FFF2-40B4-BE49-F238E27FC236}">
              <a16:creationId xmlns:a16="http://schemas.microsoft.com/office/drawing/2014/main" id="{00000000-0008-0000-0200-0000B5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0" name="Text Box 20">
          <a:extLst>
            <a:ext uri="{FF2B5EF4-FFF2-40B4-BE49-F238E27FC236}">
              <a16:creationId xmlns:a16="http://schemas.microsoft.com/office/drawing/2014/main" id="{00000000-0008-0000-0200-0000B6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1" name="Text Box 21">
          <a:extLst>
            <a:ext uri="{FF2B5EF4-FFF2-40B4-BE49-F238E27FC236}">
              <a16:creationId xmlns:a16="http://schemas.microsoft.com/office/drawing/2014/main" id="{00000000-0008-0000-0200-0000B7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2" name="Text Box 20">
          <a:extLst>
            <a:ext uri="{FF2B5EF4-FFF2-40B4-BE49-F238E27FC236}">
              <a16:creationId xmlns:a16="http://schemas.microsoft.com/office/drawing/2014/main" id="{00000000-0008-0000-0200-0000B8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3" name="Text Box 21">
          <a:extLst>
            <a:ext uri="{FF2B5EF4-FFF2-40B4-BE49-F238E27FC236}">
              <a16:creationId xmlns:a16="http://schemas.microsoft.com/office/drawing/2014/main" id="{00000000-0008-0000-0200-0000B9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4" name="Text Box 20">
          <a:extLst>
            <a:ext uri="{FF2B5EF4-FFF2-40B4-BE49-F238E27FC236}">
              <a16:creationId xmlns:a16="http://schemas.microsoft.com/office/drawing/2014/main" id="{00000000-0008-0000-0200-0000BA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5" name="Text Box 21">
          <a:extLst>
            <a:ext uri="{FF2B5EF4-FFF2-40B4-BE49-F238E27FC236}">
              <a16:creationId xmlns:a16="http://schemas.microsoft.com/office/drawing/2014/main" id="{00000000-0008-0000-0200-0000BB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6" name="Text Box 20">
          <a:extLst>
            <a:ext uri="{FF2B5EF4-FFF2-40B4-BE49-F238E27FC236}">
              <a16:creationId xmlns:a16="http://schemas.microsoft.com/office/drawing/2014/main" id="{00000000-0008-0000-0200-0000BC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7" name="Text Box 21">
          <a:extLst>
            <a:ext uri="{FF2B5EF4-FFF2-40B4-BE49-F238E27FC236}">
              <a16:creationId xmlns:a16="http://schemas.microsoft.com/office/drawing/2014/main" id="{00000000-0008-0000-0200-0000BD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8" name="Text Box 20">
          <a:extLst>
            <a:ext uri="{FF2B5EF4-FFF2-40B4-BE49-F238E27FC236}">
              <a16:creationId xmlns:a16="http://schemas.microsoft.com/office/drawing/2014/main" id="{00000000-0008-0000-0200-0000B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19" name="Text Box 21">
          <a:extLst>
            <a:ext uri="{FF2B5EF4-FFF2-40B4-BE49-F238E27FC236}">
              <a16:creationId xmlns:a16="http://schemas.microsoft.com/office/drawing/2014/main" id="{00000000-0008-0000-0200-0000B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76200" cy="200025"/>
    <xdr:sp macro="" textlink="">
      <xdr:nvSpPr>
        <xdr:cNvPr id="3520" name="Text Box 20">
          <a:extLst>
            <a:ext uri="{FF2B5EF4-FFF2-40B4-BE49-F238E27FC236}">
              <a16:creationId xmlns:a16="http://schemas.microsoft.com/office/drawing/2014/main" id="{00000000-0008-0000-0200-0000C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1914769</xdr:colOff>
      <xdr:row>275</xdr:row>
      <xdr:rowOff>0</xdr:rowOff>
    </xdr:from>
    <xdr:ext cx="76200" cy="200025"/>
    <xdr:sp macro="" textlink="">
      <xdr:nvSpPr>
        <xdr:cNvPr id="3521" name="Text Box 21">
          <a:extLst>
            <a:ext uri="{FF2B5EF4-FFF2-40B4-BE49-F238E27FC236}">
              <a16:creationId xmlns:a16="http://schemas.microsoft.com/office/drawing/2014/main" id="{00000000-0008-0000-0200-0000C10D0000}"/>
            </a:ext>
          </a:extLst>
        </xdr:cNvPr>
        <xdr:cNvSpPr txBox="1">
          <a:spLocks noChangeArrowheads="1"/>
        </xdr:cNvSpPr>
      </xdr:nvSpPr>
      <xdr:spPr bwMode="auto">
        <a:xfrm>
          <a:off x="3347590" y="122708051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22" name="Text Box 5">
          <a:extLst>
            <a:ext uri="{FF2B5EF4-FFF2-40B4-BE49-F238E27FC236}">
              <a16:creationId xmlns:a16="http://schemas.microsoft.com/office/drawing/2014/main" id="{00000000-0008-0000-0200-0000C2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23" name="Text Box 6">
          <a:extLst>
            <a:ext uri="{FF2B5EF4-FFF2-40B4-BE49-F238E27FC236}">
              <a16:creationId xmlns:a16="http://schemas.microsoft.com/office/drawing/2014/main" id="{00000000-0008-0000-0200-0000C3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24" name="Text Box 7">
          <a:extLst>
            <a:ext uri="{FF2B5EF4-FFF2-40B4-BE49-F238E27FC236}">
              <a16:creationId xmlns:a16="http://schemas.microsoft.com/office/drawing/2014/main" id="{00000000-0008-0000-0200-0000C4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25" name="Text Box 8">
          <a:extLst>
            <a:ext uri="{FF2B5EF4-FFF2-40B4-BE49-F238E27FC236}">
              <a16:creationId xmlns:a16="http://schemas.microsoft.com/office/drawing/2014/main" id="{00000000-0008-0000-0200-0000C5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26" name="Text Box 10">
          <a:extLst>
            <a:ext uri="{FF2B5EF4-FFF2-40B4-BE49-F238E27FC236}">
              <a16:creationId xmlns:a16="http://schemas.microsoft.com/office/drawing/2014/main" id="{00000000-0008-0000-0200-0000C6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27" name="Text Box 11">
          <a:extLst>
            <a:ext uri="{FF2B5EF4-FFF2-40B4-BE49-F238E27FC236}">
              <a16:creationId xmlns:a16="http://schemas.microsoft.com/office/drawing/2014/main" id="{00000000-0008-0000-0200-0000C7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28" name="Text Box 12">
          <a:extLst>
            <a:ext uri="{FF2B5EF4-FFF2-40B4-BE49-F238E27FC236}">
              <a16:creationId xmlns:a16="http://schemas.microsoft.com/office/drawing/2014/main" id="{00000000-0008-0000-0200-0000C8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29" name="Text Box 13">
          <a:extLst>
            <a:ext uri="{FF2B5EF4-FFF2-40B4-BE49-F238E27FC236}">
              <a16:creationId xmlns:a16="http://schemas.microsoft.com/office/drawing/2014/main" id="{00000000-0008-0000-0200-0000C9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0" name="Text Box 5">
          <a:extLst>
            <a:ext uri="{FF2B5EF4-FFF2-40B4-BE49-F238E27FC236}">
              <a16:creationId xmlns:a16="http://schemas.microsoft.com/office/drawing/2014/main" id="{00000000-0008-0000-0200-0000CA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1" name="Text Box 6">
          <a:extLst>
            <a:ext uri="{FF2B5EF4-FFF2-40B4-BE49-F238E27FC236}">
              <a16:creationId xmlns:a16="http://schemas.microsoft.com/office/drawing/2014/main" id="{00000000-0008-0000-0200-0000CB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2" name="Text Box 7">
          <a:extLst>
            <a:ext uri="{FF2B5EF4-FFF2-40B4-BE49-F238E27FC236}">
              <a16:creationId xmlns:a16="http://schemas.microsoft.com/office/drawing/2014/main" id="{00000000-0008-0000-0200-0000CC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3" name="Text Box 8">
          <a:extLst>
            <a:ext uri="{FF2B5EF4-FFF2-40B4-BE49-F238E27FC236}">
              <a16:creationId xmlns:a16="http://schemas.microsoft.com/office/drawing/2014/main" id="{00000000-0008-0000-0200-0000CD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4" name="Text Box 5">
          <a:extLst>
            <a:ext uri="{FF2B5EF4-FFF2-40B4-BE49-F238E27FC236}">
              <a16:creationId xmlns:a16="http://schemas.microsoft.com/office/drawing/2014/main" id="{00000000-0008-0000-0200-0000C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5" name="Text Box 6">
          <a:extLst>
            <a:ext uri="{FF2B5EF4-FFF2-40B4-BE49-F238E27FC236}">
              <a16:creationId xmlns:a16="http://schemas.microsoft.com/office/drawing/2014/main" id="{00000000-0008-0000-0200-0000C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6" name="Text Box 7">
          <a:extLst>
            <a:ext uri="{FF2B5EF4-FFF2-40B4-BE49-F238E27FC236}">
              <a16:creationId xmlns:a16="http://schemas.microsoft.com/office/drawing/2014/main" id="{00000000-0008-0000-0200-0000D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7" name="Text Box 8">
          <a:extLst>
            <a:ext uri="{FF2B5EF4-FFF2-40B4-BE49-F238E27FC236}">
              <a16:creationId xmlns:a16="http://schemas.microsoft.com/office/drawing/2014/main" id="{00000000-0008-0000-0200-0000D1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8" name="Text Box 5">
          <a:extLst>
            <a:ext uri="{FF2B5EF4-FFF2-40B4-BE49-F238E27FC236}">
              <a16:creationId xmlns:a16="http://schemas.microsoft.com/office/drawing/2014/main" id="{00000000-0008-0000-0200-0000D2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39" name="Text Box 6">
          <a:extLst>
            <a:ext uri="{FF2B5EF4-FFF2-40B4-BE49-F238E27FC236}">
              <a16:creationId xmlns:a16="http://schemas.microsoft.com/office/drawing/2014/main" id="{00000000-0008-0000-0200-0000D3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0" name="Text Box 7">
          <a:extLst>
            <a:ext uri="{FF2B5EF4-FFF2-40B4-BE49-F238E27FC236}">
              <a16:creationId xmlns:a16="http://schemas.microsoft.com/office/drawing/2014/main" id="{00000000-0008-0000-0200-0000D4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1" name="Text Box 8">
          <a:extLst>
            <a:ext uri="{FF2B5EF4-FFF2-40B4-BE49-F238E27FC236}">
              <a16:creationId xmlns:a16="http://schemas.microsoft.com/office/drawing/2014/main" id="{00000000-0008-0000-0200-0000D5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2" name="Text Box 10">
          <a:extLst>
            <a:ext uri="{FF2B5EF4-FFF2-40B4-BE49-F238E27FC236}">
              <a16:creationId xmlns:a16="http://schemas.microsoft.com/office/drawing/2014/main" id="{00000000-0008-0000-0200-0000D6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3" name="Text Box 11">
          <a:extLst>
            <a:ext uri="{FF2B5EF4-FFF2-40B4-BE49-F238E27FC236}">
              <a16:creationId xmlns:a16="http://schemas.microsoft.com/office/drawing/2014/main" id="{00000000-0008-0000-0200-0000D7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4" name="Text Box 12">
          <a:extLst>
            <a:ext uri="{FF2B5EF4-FFF2-40B4-BE49-F238E27FC236}">
              <a16:creationId xmlns:a16="http://schemas.microsoft.com/office/drawing/2014/main" id="{00000000-0008-0000-0200-0000D8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5" name="Text Box 13">
          <a:extLst>
            <a:ext uri="{FF2B5EF4-FFF2-40B4-BE49-F238E27FC236}">
              <a16:creationId xmlns:a16="http://schemas.microsoft.com/office/drawing/2014/main" id="{00000000-0008-0000-0200-0000D9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6" name="Text Box 5">
          <a:extLst>
            <a:ext uri="{FF2B5EF4-FFF2-40B4-BE49-F238E27FC236}">
              <a16:creationId xmlns:a16="http://schemas.microsoft.com/office/drawing/2014/main" id="{00000000-0008-0000-0200-0000DA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7" name="Text Box 6">
          <a:extLst>
            <a:ext uri="{FF2B5EF4-FFF2-40B4-BE49-F238E27FC236}">
              <a16:creationId xmlns:a16="http://schemas.microsoft.com/office/drawing/2014/main" id="{00000000-0008-0000-0200-0000DB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8" name="Text Box 7">
          <a:extLst>
            <a:ext uri="{FF2B5EF4-FFF2-40B4-BE49-F238E27FC236}">
              <a16:creationId xmlns:a16="http://schemas.microsoft.com/office/drawing/2014/main" id="{00000000-0008-0000-0200-0000DC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49" name="Text Box 8">
          <a:extLst>
            <a:ext uri="{FF2B5EF4-FFF2-40B4-BE49-F238E27FC236}">
              <a16:creationId xmlns:a16="http://schemas.microsoft.com/office/drawing/2014/main" id="{00000000-0008-0000-0200-0000DD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50" name="Text Box 5">
          <a:extLst>
            <a:ext uri="{FF2B5EF4-FFF2-40B4-BE49-F238E27FC236}">
              <a16:creationId xmlns:a16="http://schemas.microsoft.com/office/drawing/2014/main" id="{00000000-0008-0000-0200-0000DE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51" name="Text Box 6">
          <a:extLst>
            <a:ext uri="{FF2B5EF4-FFF2-40B4-BE49-F238E27FC236}">
              <a16:creationId xmlns:a16="http://schemas.microsoft.com/office/drawing/2014/main" id="{00000000-0008-0000-0200-0000DF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275</xdr:row>
      <xdr:rowOff>0</xdr:rowOff>
    </xdr:from>
    <xdr:ext cx="95250" cy="28575"/>
    <xdr:sp macro="" textlink="">
      <xdr:nvSpPr>
        <xdr:cNvPr id="3552" name="Text Box 7">
          <a:extLst>
            <a:ext uri="{FF2B5EF4-FFF2-40B4-BE49-F238E27FC236}">
              <a16:creationId xmlns:a16="http://schemas.microsoft.com/office/drawing/2014/main" id="{00000000-0008-0000-0200-0000E00D0000}"/>
            </a:ext>
          </a:extLst>
        </xdr:cNvPr>
        <xdr:cNvSpPr txBox="1">
          <a:spLocks noChangeArrowheads="1"/>
        </xdr:cNvSpPr>
      </xdr:nvSpPr>
      <xdr:spPr bwMode="auto">
        <a:xfrm>
          <a:off x="0" y="247650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820616</xdr:colOff>
      <xdr:row>275</xdr:row>
      <xdr:rowOff>0</xdr:rowOff>
    </xdr:from>
    <xdr:ext cx="95250" cy="28575"/>
    <xdr:sp macro="" textlink="">
      <xdr:nvSpPr>
        <xdr:cNvPr id="3553" name="Text Box 8">
          <a:extLst>
            <a:ext uri="{FF2B5EF4-FFF2-40B4-BE49-F238E27FC236}">
              <a16:creationId xmlns:a16="http://schemas.microsoft.com/office/drawing/2014/main" id="{00000000-0008-0000-0200-0000E10D0000}"/>
            </a:ext>
          </a:extLst>
        </xdr:cNvPr>
        <xdr:cNvSpPr txBox="1">
          <a:spLocks noChangeArrowheads="1"/>
        </xdr:cNvSpPr>
      </xdr:nvSpPr>
      <xdr:spPr bwMode="auto">
        <a:xfrm>
          <a:off x="7339949" y="122545231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1914769</xdr:colOff>
      <xdr:row>275</xdr:row>
      <xdr:rowOff>0</xdr:rowOff>
    </xdr:from>
    <xdr:ext cx="76200" cy="200025"/>
    <xdr:sp macro="" textlink="">
      <xdr:nvSpPr>
        <xdr:cNvPr id="3554" name="Text Box 21">
          <a:extLst>
            <a:ext uri="{FF2B5EF4-FFF2-40B4-BE49-F238E27FC236}">
              <a16:creationId xmlns:a16="http://schemas.microsoft.com/office/drawing/2014/main" id="{00000000-0008-0000-0200-0000E20D0000}"/>
            </a:ext>
          </a:extLst>
        </xdr:cNvPr>
        <xdr:cNvSpPr txBox="1">
          <a:spLocks noChangeArrowheads="1"/>
        </xdr:cNvSpPr>
      </xdr:nvSpPr>
      <xdr:spPr bwMode="auto">
        <a:xfrm>
          <a:off x="3345842" y="12218496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" name="Text Box 20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" name="Text Box 2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4" name="Text Box 20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5" name="Text Box 21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6" name="Text Box 20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7" name="Text Box 21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8" name="Text Box 20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9" name="Text Box 21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0" name="Text Box 20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1" name="Text Box 21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2" name="Text Box 20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3" name="Text Box 21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4" name="Text Box 20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5" name="Text Box 21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6" name="Text Box 20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7" name="Text Box 21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8" name="Text Box 20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19" name="Text Box 21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0" name="Text Box 20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1" name="Text Box 21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2" name="Text Box 20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3" name="Text Box 21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4" name="Text Box 20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5" name="Text Box 21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6" name="Text Box 20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7" name="Text Box 21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8" name="Text Box 20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29" name="Text Box 21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0" name="Text Box 20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1" name="Text Box 21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2" name="Text Box 20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" name="Text Box 21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" name="Text Box 20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" name="Text Box 21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6" name="Text Box 20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7" name="Text Box 21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8" name="Text Box 20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9" name="Text Box 21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40" name="Text Box 20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41" name="Text Box 21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42" name="Text Box 20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43" name="Text Box 21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44" name="Text Box 5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45" name="Text Box 6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46" name="Text Box 7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47" name="Text Box 8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48" name="Text Box 10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49" name="Text Box 11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0" name="Text Box 12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1" name="Text Box 13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2" name="Text Box 5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3" name="Text Box 6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4" name="Text Box 7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5" name="Text Box 8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6" name="Text Box 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7" name="Text Box 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8" name="Text Box 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59" name="Text Box 8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0" name="Text Box 5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1" name="Text Box 6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2" name="Text Box 7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3" name="Text Box 8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4" name="Text Box 10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5" name="Text Box 11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6" name="Text Box 12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7" name="Text Box 13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8" name="Text Box 5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69" name="Text Box 6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70" name="Text Box 7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71" name="Text Box 8">
          <a:extLst>
            <a:ext uri="{FF2B5EF4-FFF2-40B4-BE49-F238E27FC236}">
              <a16:creationId xmlns:a16="http://schemas.microsoft.com/office/drawing/2014/main" id="{00000000-0008-0000-0400-000047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72" name="Text Box 5">
          <a:extLst>
            <a:ext uri="{FF2B5EF4-FFF2-40B4-BE49-F238E27FC236}">
              <a16:creationId xmlns:a16="http://schemas.microsoft.com/office/drawing/2014/main" id="{00000000-0008-0000-0400-000048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73" name="Text Box 6">
          <a:extLst>
            <a:ext uri="{FF2B5EF4-FFF2-40B4-BE49-F238E27FC236}">
              <a16:creationId xmlns:a16="http://schemas.microsoft.com/office/drawing/2014/main" id="{00000000-0008-0000-0400-000049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74" name="Text Box 7">
          <a:extLst>
            <a:ext uri="{FF2B5EF4-FFF2-40B4-BE49-F238E27FC236}">
              <a16:creationId xmlns:a16="http://schemas.microsoft.com/office/drawing/2014/main" id="{00000000-0008-0000-0400-00004A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75" name="Text Box 8">
          <a:extLst>
            <a:ext uri="{FF2B5EF4-FFF2-40B4-BE49-F238E27FC236}">
              <a16:creationId xmlns:a16="http://schemas.microsoft.com/office/drawing/2014/main" id="{00000000-0008-0000-0400-00004B00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76" name="Text Box 5">
          <a:extLst>
            <a:ext uri="{FF2B5EF4-FFF2-40B4-BE49-F238E27FC236}">
              <a16:creationId xmlns:a16="http://schemas.microsoft.com/office/drawing/2014/main" id="{00000000-0008-0000-0400-00004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77" name="Text Box 6">
          <a:extLst>
            <a:ext uri="{FF2B5EF4-FFF2-40B4-BE49-F238E27FC236}">
              <a16:creationId xmlns:a16="http://schemas.microsoft.com/office/drawing/2014/main" id="{00000000-0008-0000-0400-00004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78" name="Text Box 7">
          <a:extLst>
            <a:ext uri="{FF2B5EF4-FFF2-40B4-BE49-F238E27FC236}">
              <a16:creationId xmlns:a16="http://schemas.microsoft.com/office/drawing/2014/main" id="{00000000-0008-0000-0400-00004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79" name="Text Box 8">
          <a:extLst>
            <a:ext uri="{FF2B5EF4-FFF2-40B4-BE49-F238E27FC236}">
              <a16:creationId xmlns:a16="http://schemas.microsoft.com/office/drawing/2014/main" id="{00000000-0008-0000-0400-00004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0" name="Text Box 10">
          <a:extLst>
            <a:ext uri="{FF2B5EF4-FFF2-40B4-BE49-F238E27FC236}">
              <a16:creationId xmlns:a16="http://schemas.microsoft.com/office/drawing/2014/main" id="{00000000-0008-0000-0400-00005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1" name="Text Box 11">
          <a:extLst>
            <a:ext uri="{FF2B5EF4-FFF2-40B4-BE49-F238E27FC236}">
              <a16:creationId xmlns:a16="http://schemas.microsoft.com/office/drawing/2014/main" id="{00000000-0008-0000-0400-00005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2" name="Text Box 12">
          <a:extLst>
            <a:ext uri="{FF2B5EF4-FFF2-40B4-BE49-F238E27FC236}">
              <a16:creationId xmlns:a16="http://schemas.microsoft.com/office/drawing/2014/main" id="{00000000-0008-0000-0400-00005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3" name="Text Box 13">
          <a:extLst>
            <a:ext uri="{FF2B5EF4-FFF2-40B4-BE49-F238E27FC236}">
              <a16:creationId xmlns:a16="http://schemas.microsoft.com/office/drawing/2014/main" id="{00000000-0008-0000-0400-00005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4" name="Text Box 5">
          <a:extLst>
            <a:ext uri="{FF2B5EF4-FFF2-40B4-BE49-F238E27FC236}">
              <a16:creationId xmlns:a16="http://schemas.microsoft.com/office/drawing/2014/main" id="{00000000-0008-0000-0400-00005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5" name="Text Box 6">
          <a:extLst>
            <a:ext uri="{FF2B5EF4-FFF2-40B4-BE49-F238E27FC236}">
              <a16:creationId xmlns:a16="http://schemas.microsoft.com/office/drawing/2014/main" id="{00000000-0008-0000-0400-00005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6" name="Text Box 7">
          <a:extLst>
            <a:ext uri="{FF2B5EF4-FFF2-40B4-BE49-F238E27FC236}">
              <a16:creationId xmlns:a16="http://schemas.microsoft.com/office/drawing/2014/main" id="{00000000-0008-0000-0400-00005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7" name="Text Box 8">
          <a:extLst>
            <a:ext uri="{FF2B5EF4-FFF2-40B4-BE49-F238E27FC236}">
              <a16:creationId xmlns:a16="http://schemas.microsoft.com/office/drawing/2014/main" id="{00000000-0008-0000-0400-00005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8" name="Text Box 10">
          <a:extLst>
            <a:ext uri="{FF2B5EF4-FFF2-40B4-BE49-F238E27FC236}">
              <a16:creationId xmlns:a16="http://schemas.microsoft.com/office/drawing/2014/main" id="{00000000-0008-0000-0400-00005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89" name="Text Box 11">
          <a:extLst>
            <a:ext uri="{FF2B5EF4-FFF2-40B4-BE49-F238E27FC236}">
              <a16:creationId xmlns:a16="http://schemas.microsoft.com/office/drawing/2014/main" id="{00000000-0008-0000-0400-00005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0" name="Text Box 12">
          <a:extLst>
            <a:ext uri="{FF2B5EF4-FFF2-40B4-BE49-F238E27FC236}">
              <a16:creationId xmlns:a16="http://schemas.microsoft.com/office/drawing/2014/main" id="{00000000-0008-0000-0400-00005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1" name="Text Box 13">
          <a:extLst>
            <a:ext uri="{FF2B5EF4-FFF2-40B4-BE49-F238E27FC236}">
              <a16:creationId xmlns:a16="http://schemas.microsoft.com/office/drawing/2014/main" id="{00000000-0008-0000-0400-00005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2" name="Text Box 5">
          <a:extLst>
            <a:ext uri="{FF2B5EF4-FFF2-40B4-BE49-F238E27FC236}">
              <a16:creationId xmlns:a16="http://schemas.microsoft.com/office/drawing/2014/main" id="{00000000-0008-0000-0400-00005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3" name="Text Box 6">
          <a:extLst>
            <a:ext uri="{FF2B5EF4-FFF2-40B4-BE49-F238E27FC236}">
              <a16:creationId xmlns:a16="http://schemas.microsoft.com/office/drawing/2014/main" id="{00000000-0008-0000-0400-00005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4" name="Text Box 7">
          <a:extLst>
            <a:ext uri="{FF2B5EF4-FFF2-40B4-BE49-F238E27FC236}">
              <a16:creationId xmlns:a16="http://schemas.microsoft.com/office/drawing/2014/main" id="{00000000-0008-0000-0400-00005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5" name="Text Box 8">
          <a:extLst>
            <a:ext uri="{FF2B5EF4-FFF2-40B4-BE49-F238E27FC236}">
              <a16:creationId xmlns:a16="http://schemas.microsoft.com/office/drawing/2014/main" id="{00000000-0008-0000-0400-00005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6" name="Text Box 10">
          <a:extLst>
            <a:ext uri="{FF2B5EF4-FFF2-40B4-BE49-F238E27FC236}">
              <a16:creationId xmlns:a16="http://schemas.microsoft.com/office/drawing/2014/main" id="{00000000-0008-0000-0400-00006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7" name="Text Box 11">
          <a:extLst>
            <a:ext uri="{FF2B5EF4-FFF2-40B4-BE49-F238E27FC236}">
              <a16:creationId xmlns:a16="http://schemas.microsoft.com/office/drawing/2014/main" id="{00000000-0008-0000-0400-00006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8" name="Text Box 12">
          <a:extLst>
            <a:ext uri="{FF2B5EF4-FFF2-40B4-BE49-F238E27FC236}">
              <a16:creationId xmlns:a16="http://schemas.microsoft.com/office/drawing/2014/main" id="{00000000-0008-0000-0400-00006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99" name="Text Box 13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0" name="Text Box 5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1" name="Text Box 6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2" name="Text Box 7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3" name="Text Box 8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4" name="Text Box 10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5" name="Text Box 11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6" name="Text Box 12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7" name="Text Box 13">
          <a:extLst>
            <a:ext uri="{FF2B5EF4-FFF2-40B4-BE49-F238E27FC236}">
              <a16:creationId xmlns:a16="http://schemas.microsoft.com/office/drawing/2014/main" id="{00000000-0008-0000-0400-00006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8" name="Text Box 5">
          <a:extLst>
            <a:ext uri="{FF2B5EF4-FFF2-40B4-BE49-F238E27FC236}">
              <a16:creationId xmlns:a16="http://schemas.microsoft.com/office/drawing/2014/main" id="{00000000-0008-0000-0400-00006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09" name="Text Box 6">
          <a:extLst>
            <a:ext uri="{FF2B5EF4-FFF2-40B4-BE49-F238E27FC236}">
              <a16:creationId xmlns:a16="http://schemas.microsoft.com/office/drawing/2014/main" id="{00000000-0008-0000-0400-00006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0" name="Text Box 7">
          <a:extLst>
            <a:ext uri="{FF2B5EF4-FFF2-40B4-BE49-F238E27FC236}">
              <a16:creationId xmlns:a16="http://schemas.microsoft.com/office/drawing/2014/main" id="{00000000-0008-0000-0400-00006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1" name="Text Box 8">
          <a:extLst>
            <a:ext uri="{FF2B5EF4-FFF2-40B4-BE49-F238E27FC236}">
              <a16:creationId xmlns:a16="http://schemas.microsoft.com/office/drawing/2014/main" id="{00000000-0008-0000-0400-00006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2" name="Text Box 10">
          <a:extLst>
            <a:ext uri="{FF2B5EF4-FFF2-40B4-BE49-F238E27FC236}">
              <a16:creationId xmlns:a16="http://schemas.microsoft.com/office/drawing/2014/main" id="{00000000-0008-0000-0400-00007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3" name="Text Box 11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4" name="Text Box 12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5" name="Text Box 13">
          <a:extLst>
            <a:ext uri="{FF2B5EF4-FFF2-40B4-BE49-F238E27FC236}">
              <a16:creationId xmlns:a16="http://schemas.microsoft.com/office/drawing/2014/main" id="{00000000-0008-0000-0400-00007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6" name="Text Box 5">
          <a:extLst>
            <a:ext uri="{FF2B5EF4-FFF2-40B4-BE49-F238E27FC236}">
              <a16:creationId xmlns:a16="http://schemas.microsoft.com/office/drawing/2014/main" id="{00000000-0008-0000-0400-00007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7" name="Text Box 6">
          <a:extLst>
            <a:ext uri="{FF2B5EF4-FFF2-40B4-BE49-F238E27FC236}">
              <a16:creationId xmlns:a16="http://schemas.microsoft.com/office/drawing/2014/main" id="{00000000-0008-0000-0400-00007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8" name="Text Box 7">
          <a:extLst>
            <a:ext uri="{FF2B5EF4-FFF2-40B4-BE49-F238E27FC236}">
              <a16:creationId xmlns:a16="http://schemas.microsoft.com/office/drawing/2014/main" id="{00000000-0008-0000-0400-00007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19" name="Text Box 8">
          <a:extLst>
            <a:ext uri="{FF2B5EF4-FFF2-40B4-BE49-F238E27FC236}">
              <a16:creationId xmlns:a16="http://schemas.microsoft.com/office/drawing/2014/main" id="{00000000-0008-0000-0400-00007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0" name="Text Box 10">
          <a:extLst>
            <a:ext uri="{FF2B5EF4-FFF2-40B4-BE49-F238E27FC236}">
              <a16:creationId xmlns:a16="http://schemas.microsoft.com/office/drawing/2014/main" id="{00000000-0008-0000-0400-00007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1" name="Text Box 11">
          <a:extLst>
            <a:ext uri="{FF2B5EF4-FFF2-40B4-BE49-F238E27FC236}">
              <a16:creationId xmlns:a16="http://schemas.microsoft.com/office/drawing/2014/main" id="{00000000-0008-0000-0400-00007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2" name="Text Box 12">
          <a:extLst>
            <a:ext uri="{FF2B5EF4-FFF2-40B4-BE49-F238E27FC236}">
              <a16:creationId xmlns:a16="http://schemas.microsoft.com/office/drawing/2014/main" id="{00000000-0008-0000-0400-00007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3" name="Text Box 13">
          <a:extLst>
            <a:ext uri="{FF2B5EF4-FFF2-40B4-BE49-F238E27FC236}">
              <a16:creationId xmlns:a16="http://schemas.microsoft.com/office/drawing/2014/main" id="{00000000-0008-0000-0400-00007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4" name="Text Box 5">
          <a:extLst>
            <a:ext uri="{FF2B5EF4-FFF2-40B4-BE49-F238E27FC236}">
              <a16:creationId xmlns:a16="http://schemas.microsoft.com/office/drawing/2014/main" id="{00000000-0008-0000-0400-00007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5" name="Text Box 6">
          <a:extLst>
            <a:ext uri="{FF2B5EF4-FFF2-40B4-BE49-F238E27FC236}">
              <a16:creationId xmlns:a16="http://schemas.microsoft.com/office/drawing/2014/main" id="{00000000-0008-0000-0400-00007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6" name="Text Box 7">
          <a:extLst>
            <a:ext uri="{FF2B5EF4-FFF2-40B4-BE49-F238E27FC236}">
              <a16:creationId xmlns:a16="http://schemas.microsoft.com/office/drawing/2014/main" id="{00000000-0008-0000-0400-00007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7" name="Text Box 8">
          <a:extLst>
            <a:ext uri="{FF2B5EF4-FFF2-40B4-BE49-F238E27FC236}">
              <a16:creationId xmlns:a16="http://schemas.microsoft.com/office/drawing/2014/main" id="{00000000-0008-0000-0400-00007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8" name="Text Box 5">
          <a:extLst>
            <a:ext uri="{FF2B5EF4-FFF2-40B4-BE49-F238E27FC236}">
              <a16:creationId xmlns:a16="http://schemas.microsoft.com/office/drawing/2014/main" id="{00000000-0008-0000-0400-00008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29" name="Text Box 6">
          <a:extLst>
            <a:ext uri="{FF2B5EF4-FFF2-40B4-BE49-F238E27FC236}">
              <a16:creationId xmlns:a16="http://schemas.microsoft.com/office/drawing/2014/main" id="{00000000-0008-0000-0400-00008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0" name="Text Box 7">
          <a:extLst>
            <a:ext uri="{FF2B5EF4-FFF2-40B4-BE49-F238E27FC236}">
              <a16:creationId xmlns:a16="http://schemas.microsoft.com/office/drawing/2014/main" id="{00000000-0008-0000-0400-00008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1" name="Text Box 8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2" name="Text Box 10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3" name="Text Box 11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4" name="Text Box 12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5" name="Text Box 13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6" name="Text Box 10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7" name="Text Box 11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8" name="Text Box 12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39" name="Text Box 13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0" name="Text Box 5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1" name="Text Box 6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2" name="Text Box 7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3" name="Text Box 8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4" name="Text Box 10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5" name="Text Box 11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6" name="Text Box 12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7" name="Text Box 13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8" name="Text Box 5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49" name="Text Box 6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0" name="Text Box 7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1" name="Text Box 8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2" name="Text Box 10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3" name="Text Box 11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4" name="Text Box 12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5" name="Text Box 13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6" name="Text Box 5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7" name="Text Box 6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8" name="Text Box 7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59" name="Text Box 8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0" name="Text Box 5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1" name="Text Box 6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2" name="Text Box 7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3" name="Text Box 8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4" name="Text Box 10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5" name="Text Box 11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6" name="Text Box 12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7" name="Text Box 13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8" name="Text Box 10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69" name="Text Box 11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0" name="Text Box 12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1" name="Text Box 13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2" name="Text Box 5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3" name="Text Box 6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4" name="Text Box 7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5" name="Text Box 8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6" name="Text Box 5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7" name="Text Box 6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8" name="Text Box 7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79" name="Text Box 8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0" name="Text Box 5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1" name="Text Box 6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2" name="Text Box 7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3" name="Text Box 8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4" name="Text Box 10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5" name="Text Box 11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6" name="Text Box 12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7" name="Text Box 13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8" name="Text Box 5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89" name="Text Box 6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0" name="Text Box 7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1" name="Text Box 8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2" name="Text Box 10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3" name="Text Box 11">
          <a:extLst>
            <a:ext uri="{FF2B5EF4-FFF2-40B4-BE49-F238E27FC236}">
              <a16:creationId xmlns:a16="http://schemas.microsoft.com/office/drawing/2014/main" id="{00000000-0008-0000-0400-0000C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4" name="Text Box 12">
          <a:extLst>
            <a:ext uri="{FF2B5EF4-FFF2-40B4-BE49-F238E27FC236}">
              <a16:creationId xmlns:a16="http://schemas.microsoft.com/office/drawing/2014/main" id="{00000000-0008-0000-0400-0000C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5" name="Text Box 13">
          <a:extLst>
            <a:ext uri="{FF2B5EF4-FFF2-40B4-BE49-F238E27FC236}">
              <a16:creationId xmlns:a16="http://schemas.microsoft.com/office/drawing/2014/main" id="{00000000-0008-0000-0400-0000C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6" name="Text Box 5">
          <a:extLst>
            <a:ext uri="{FF2B5EF4-FFF2-40B4-BE49-F238E27FC236}">
              <a16:creationId xmlns:a16="http://schemas.microsoft.com/office/drawing/2014/main" id="{00000000-0008-0000-0400-0000C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7" name="Text Box 6">
          <a:extLst>
            <a:ext uri="{FF2B5EF4-FFF2-40B4-BE49-F238E27FC236}">
              <a16:creationId xmlns:a16="http://schemas.microsoft.com/office/drawing/2014/main" id="{00000000-0008-0000-0400-0000C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8" name="Text Box 7">
          <a:extLst>
            <a:ext uri="{FF2B5EF4-FFF2-40B4-BE49-F238E27FC236}">
              <a16:creationId xmlns:a16="http://schemas.microsoft.com/office/drawing/2014/main" id="{00000000-0008-0000-0400-0000C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199" name="Text Box 8">
          <a:extLst>
            <a:ext uri="{FF2B5EF4-FFF2-40B4-BE49-F238E27FC236}">
              <a16:creationId xmlns:a16="http://schemas.microsoft.com/office/drawing/2014/main" id="{00000000-0008-0000-0400-0000C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0" name="Text Box 10">
          <a:extLst>
            <a:ext uri="{FF2B5EF4-FFF2-40B4-BE49-F238E27FC236}">
              <a16:creationId xmlns:a16="http://schemas.microsoft.com/office/drawing/2014/main" id="{00000000-0008-0000-0400-0000C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1" name="Text Box 11">
          <a:extLst>
            <a:ext uri="{FF2B5EF4-FFF2-40B4-BE49-F238E27FC236}">
              <a16:creationId xmlns:a16="http://schemas.microsoft.com/office/drawing/2014/main" id="{00000000-0008-0000-0400-0000C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2" name="Text Box 12">
          <a:extLst>
            <a:ext uri="{FF2B5EF4-FFF2-40B4-BE49-F238E27FC236}">
              <a16:creationId xmlns:a16="http://schemas.microsoft.com/office/drawing/2014/main" id="{00000000-0008-0000-0400-0000C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3" name="Text Box 13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4" name="Text Box 5">
          <a:extLst>
            <a:ext uri="{FF2B5EF4-FFF2-40B4-BE49-F238E27FC236}">
              <a16:creationId xmlns:a16="http://schemas.microsoft.com/office/drawing/2014/main" id="{00000000-0008-0000-0400-0000C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5" name="Text Box 6">
          <a:extLst>
            <a:ext uri="{FF2B5EF4-FFF2-40B4-BE49-F238E27FC236}">
              <a16:creationId xmlns:a16="http://schemas.microsoft.com/office/drawing/2014/main" id="{00000000-0008-0000-0400-0000C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6" name="Text Box 7">
          <a:extLst>
            <a:ext uri="{FF2B5EF4-FFF2-40B4-BE49-F238E27FC236}">
              <a16:creationId xmlns:a16="http://schemas.microsoft.com/office/drawing/2014/main" id="{00000000-0008-0000-0400-0000C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7" name="Text Box 8">
          <a:extLst>
            <a:ext uri="{FF2B5EF4-FFF2-40B4-BE49-F238E27FC236}">
              <a16:creationId xmlns:a16="http://schemas.microsoft.com/office/drawing/2014/main" id="{00000000-0008-0000-0400-0000C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8" name="Text Box 10">
          <a:extLst>
            <a:ext uri="{FF2B5EF4-FFF2-40B4-BE49-F238E27FC236}">
              <a16:creationId xmlns:a16="http://schemas.microsoft.com/office/drawing/2014/main" id="{00000000-0008-0000-0400-0000D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09" name="Text Box 11">
          <a:extLst>
            <a:ext uri="{FF2B5EF4-FFF2-40B4-BE49-F238E27FC236}">
              <a16:creationId xmlns:a16="http://schemas.microsoft.com/office/drawing/2014/main" id="{00000000-0008-0000-0400-0000D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0" name="Text Box 12">
          <a:extLst>
            <a:ext uri="{FF2B5EF4-FFF2-40B4-BE49-F238E27FC236}">
              <a16:creationId xmlns:a16="http://schemas.microsoft.com/office/drawing/2014/main" id="{00000000-0008-0000-0400-0000D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1" name="Text Box 13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2" name="Text Box 5">
          <a:extLst>
            <a:ext uri="{FF2B5EF4-FFF2-40B4-BE49-F238E27FC236}">
              <a16:creationId xmlns:a16="http://schemas.microsoft.com/office/drawing/2014/main" id="{00000000-0008-0000-0400-0000D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3" name="Text Box 6">
          <a:extLst>
            <a:ext uri="{FF2B5EF4-FFF2-40B4-BE49-F238E27FC236}">
              <a16:creationId xmlns:a16="http://schemas.microsoft.com/office/drawing/2014/main" id="{00000000-0008-0000-0400-0000D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4" name="Text Box 7">
          <a:extLst>
            <a:ext uri="{FF2B5EF4-FFF2-40B4-BE49-F238E27FC236}">
              <a16:creationId xmlns:a16="http://schemas.microsoft.com/office/drawing/2014/main" id="{00000000-0008-0000-0400-0000D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5" name="Text Box 8">
          <a:extLst>
            <a:ext uri="{FF2B5EF4-FFF2-40B4-BE49-F238E27FC236}">
              <a16:creationId xmlns:a16="http://schemas.microsoft.com/office/drawing/2014/main" id="{00000000-0008-0000-0400-0000D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6" name="Text Box 10">
          <a:extLst>
            <a:ext uri="{FF2B5EF4-FFF2-40B4-BE49-F238E27FC236}">
              <a16:creationId xmlns:a16="http://schemas.microsoft.com/office/drawing/2014/main" id="{00000000-0008-0000-0400-0000D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7" name="Text Box 11">
          <a:extLst>
            <a:ext uri="{FF2B5EF4-FFF2-40B4-BE49-F238E27FC236}">
              <a16:creationId xmlns:a16="http://schemas.microsoft.com/office/drawing/2014/main" id="{00000000-0008-0000-0400-0000D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8" name="Text Box 12">
          <a:extLst>
            <a:ext uri="{FF2B5EF4-FFF2-40B4-BE49-F238E27FC236}">
              <a16:creationId xmlns:a16="http://schemas.microsoft.com/office/drawing/2014/main" id="{00000000-0008-0000-0400-0000D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19" name="Text Box 13">
          <a:extLst>
            <a:ext uri="{FF2B5EF4-FFF2-40B4-BE49-F238E27FC236}">
              <a16:creationId xmlns:a16="http://schemas.microsoft.com/office/drawing/2014/main" id="{00000000-0008-0000-0400-0000D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0" name="Text Box 5">
          <a:extLst>
            <a:ext uri="{FF2B5EF4-FFF2-40B4-BE49-F238E27FC236}">
              <a16:creationId xmlns:a16="http://schemas.microsoft.com/office/drawing/2014/main" id="{00000000-0008-0000-0400-0000D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1" name="Text Box 6">
          <a:extLst>
            <a:ext uri="{FF2B5EF4-FFF2-40B4-BE49-F238E27FC236}">
              <a16:creationId xmlns:a16="http://schemas.microsoft.com/office/drawing/2014/main" id="{00000000-0008-0000-0400-0000D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2" name="Text Box 7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3" name="Text Box 8">
          <a:extLst>
            <a:ext uri="{FF2B5EF4-FFF2-40B4-BE49-F238E27FC236}">
              <a16:creationId xmlns:a16="http://schemas.microsoft.com/office/drawing/2014/main" id="{00000000-0008-0000-0400-0000D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4" name="Text Box 10">
          <a:extLst>
            <a:ext uri="{FF2B5EF4-FFF2-40B4-BE49-F238E27FC236}">
              <a16:creationId xmlns:a16="http://schemas.microsoft.com/office/drawing/2014/main" id="{00000000-0008-0000-0400-0000E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5" name="Text Box 11">
          <a:extLst>
            <a:ext uri="{FF2B5EF4-FFF2-40B4-BE49-F238E27FC236}">
              <a16:creationId xmlns:a16="http://schemas.microsoft.com/office/drawing/2014/main" id="{00000000-0008-0000-0400-0000E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6" name="Text Box 12">
          <a:extLst>
            <a:ext uri="{FF2B5EF4-FFF2-40B4-BE49-F238E27FC236}">
              <a16:creationId xmlns:a16="http://schemas.microsoft.com/office/drawing/2014/main" id="{00000000-0008-0000-0400-0000E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7" name="Text Box 13">
          <a:extLst>
            <a:ext uri="{FF2B5EF4-FFF2-40B4-BE49-F238E27FC236}">
              <a16:creationId xmlns:a16="http://schemas.microsoft.com/office/drawing/2014/main" id="{00000000-0008-0000-0400-0000E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8" name="Text Box 5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29" name="Text Box 6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0" name="Text Box 7">
          <a:extLst>
            <a:ext uri="{FF2B5EF4-FFF2-40B4-BE49-F238E27FC236}">
              <a16:creationId xmlns:a16="http://schemas.microsoft.com/office/drawing/2014/main" id="{00000000-0008-0000-0400-0000E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1" name="Text Box 8">
          <a:extLst>
            <a:ext uri="{FF2B5EF4-FFF2-40B4-BE49-F238E27FC236}">
              <a16:creationId xmlns:a16="http://schemas.microsoft.com/office/drawing/2014/main" id="{00000000-0008-0000-0400-0000E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2" name="Text Box 5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3" name="Text Box 6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4" name="Text Box 7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5" name="Text Box 8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6" name="Text Box 10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7" name="Text Box 11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8" name="Text Box 12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39" name="Text Box 13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0" name="Text Box 10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1" name="Text Box 11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2" name="Text Box 12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3" name="Text Box 13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4" name="Text Box 5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5" name="Text Box 6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6" name="Text Box 7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7" name="Text Box 8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8" name="Text Box 10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49" name="Text Box 11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0" name="Text Box 12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1" name="Text Box 13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2" name="Text Box 5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3" name="Text Box 6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4" name="Text Box 7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5" name="Text Box 8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6" name="Text Box 10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7" name="Text Box 11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8" name="Text Box 12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59" name="Text Box 13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0" name="Text Box 5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1" name="Text Box 6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2" name="Text Box 7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3" name="Text Box 8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4" name="Text Box 5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5" name="Text Box 6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6" name="Text Box 7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7" name="Text Box 8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8" name="Text Box 10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69" name="Text Box 11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0" name="Text Box 12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1" name="Text Box 13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2" name="Text Box 10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3" name="Text Box 11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4" name="Text Box 12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5" name="Text Box 13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6" name="Text Box 5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7" name="Text Box 6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8" name="Text Box 7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79" name="Text Box 8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80" name="Text Box 5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81" name="Text Box 6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82" name="Text Box 7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283" name="Text Box 8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84" name="Text Box 5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85" name="Text Box 6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86" name="Text Box 7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87" name="Text Box 8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88" name="Text Box 10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89" name="Text Box 11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0" name="Text Box 12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1" name="Text Box 13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2" name="Text Box 5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3" name="Text Box 6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4" name="Text Box 7">
          <a:extLst>
            <a:ext uri="{FF2B5EF4-FFF2-40B4-BE49-F238E27FC236}">
              <a16:creationId xmlns:a16="http://schemas.microsoft.com/office/drawing/2014/main" id="{00000000-0008-0000-0400-000026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5" name="Text Box 8">
          <a:extLst>
            <a:ext uri="{FF2B5EF4-FFF2-40B4-BE49-F238E27FC236}">
              <a16:creationId xmlns:a16="http://schemas.microsoft.com/office/drawing/2014/main" id="{00000000-0008-0000-0400-000027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6" name="Text Box 5">
          <a:extLst>
            <a:ext uri="{FF2B5EF4-FFF2-40B4-BE49-F238E27FC236}">
              <a16:creationId xmlns:a16="http://schemas.microsoft.com/office/drawing/2014/main" id="{00000000-0008-0000-0400-000028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7" name="Text Box 6">
          <a:extLst>
            <a:ext uri="{FF2B5EF4-FFF2-40B4-BE49-F238E27FC236}">
              <a16:creationId xmlns:a16="http://schemas.microsoft.com/office/drawing/2014/main" id="{00000000-0008-0000-0400-000029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8" name="Text Box 7">
          <a:extLst>
            <a:ext uri="{FF2B5EF4-FFF2-40B4-BE49-F238E27FC236}">
              <a16:creationId xmlns:a16="http://schemas.microsoft.com/office/drawing/2014/main" id="{00000000-0008-0000-0400-00002A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299" name="Text Box 8">
          <a:extLst>
            <a:ext uri="{FF2B5EF4-FFF2-40B4-BE49-F238E27FC236}">
              <a16:creationId xmlns:a16="http://schemas.microsoft.com/office/drawing/2014/main" id="{00000000-0008-0000-0400-00002B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0" name="Text Box 5">
          <a:extLst>
            <a:ext uri="{FF2B5EF4-FFF2-40B4-BE49-F238E27FC236}">
              <a16:creationId xmlns:a16="http://schemas.microsoft.com/office/drawing/2014/main" id="{00000000-0008-0000-0400-00002C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1" name="Text Box 6">
          <a:extLst>
            <a:ext uri="{FF2B5EF4-FFF2-40B4-BE49-F238E27FC236}">
              <a16:creationId xmlns:a16="http://schemas.microsoft.com/office/drawing/2014/main" id="{00000000-0008-0000-0400-00002D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2" name="Text Box 7">
          <a:extLst>
            <a:ext uri="{FF2B5EF4-FFF2-40B4-BE49-F238E27FC236}">
              <a16:creationId xmlns:a16="http://schemas.microsoft.com/office/drawing/2014/main" id="{00000000-0008-0000-0400-00002E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3" name="Text Box 8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4" name="Text Box 5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5" name="Text Box 6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6" name="Text Box 7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7" name="Text Box 8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8" name="Text Box 10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09" name="Text Box 11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0" name="Text Box 12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1" name="Text Box 13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2" name="Text Box 5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3" name="Text Box 6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4" name="Text Box 7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5" name="Text Box 8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6" name="Text Box 5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7" name="Text Box 6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8" name="Text Box 7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19" name="Text Box 8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20" name="Text Box 5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21" name="Text Box 6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22" name="Text Box 7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323" name="Text Box 8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24" name="Text Box 20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25" name="Text Box 21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26" name="Text Box 20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27" name="Text Box 21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28" name="Text Box 20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29" name="Text Box 21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0" name="Text Box 20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1" name="Text Box 21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2" name="Text Box 20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3" name="Text Box 21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4" name="Text Box 20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5" name="Text Box 21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6" name="Text Box 20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7" name="Text Box 21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8" name="Text Box 20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39" name="Text Box 21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0" name="Text Box 20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1" name="Text Box 21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2" name="Text Box 20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3" name="Text Box 21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4" name="Text Box 20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5" name="Text Box 21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6" name="Text Box 20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7" name="Text Box 21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8" name="Text Box 20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49" name="Text Box 21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0" name="Text Box 20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1" name="Text Box 21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2" name="Text Box 20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3" name="Text Box 21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4" name="Text Box 20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5" name="Text Box 21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6" name="Text Box 20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7" name="Text Box 21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8" name="Text Box 20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59" name="Text Box 21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60" name="Text Box 20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61" name="Text Box 21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62" name="Text Box 20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63" name="Text Box 21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64" name="Text Box 20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169</xdr:row>
      <xdr:rowOff>0</xdr:rowOff>
    </xdr:from>
    <xdr:to>
      <xdr:col>2</xdr:col>
      <xdr:colOff>76200</xdr:colOff>
      <xdr:row>169</xdr:row>
      <xdr:rowOff>200025</xdr:rowOff>
    </xdr:to>
    <xdr:sp macro="" textlink="">
      <xdr:nvSpPr>
        <xdr:cNvPr id="365" name="Text Box 21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SpPr txBox="1">
          <a:spLocks noChangeArrowheads="1"/>
        </xdr:cNvSpPr>
      </xdr:nvSpPr>
      <xdr:spPr bwMode="auto">
        <a:xfrm>
          <a:off x="1508760" y="909828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66" name="Text Box 5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67" name="Text Box 6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68" name="Text Box 7">
          <a:extLst>
            <a:ext uri="{FF2B5EF4-FFF2-40B4-BE49-F238E27FC236}">
              <a16:creationId xmlns:a16="http://schemas.microsoft.com/office/drawing/2014/main" id="{00000000-0008-0000-0400-000070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69" name="Text Box 8">
          <a:extLst>
            <a:ext uri="{FF2B5EF4-FFF2-40B4-BE49-F238E27FC236}">
              <a16:creationId xmlns:a16="http://schemas.microsoft.com/office/drawing/2014/main" id="{00000000-0008-0000-0400-000071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0" name="Text Box 10">
          <a:extLst>
            <a:ext uri="{FF2B5EF4-FFF2-40B4-BE49-F238E27FC236}">
              <a16:creationId xmlns:a16="http://schemas.microsoft.com/office/drawing/2014/main" id="{00000000-0008-0000-0400-000072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1" name="Text Box 11">
          <a:extLst>
            <a:ext uri="{FF2B5EF4-FFF2-40B4-BE49-F238E27FC236}">
              <a16:creationId xmlns:a16="http://schemas.microsoft.com/office/drawing/2014/main" id="{00000000-0008-0000-0400-000073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2" name="Text Box 12">
          <a:extLst>
            <a:ext uri="{FF2B5EF4-FFF2-40B4-BE49-F238E27FC236}">
              <a16:creationId xmlns:a16="http://schemas.microsoft.com/office/drawing/2014/main" id="{00000000-0008-0000-0400-000074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3" name="Text Box 13">
          <a:extLst>
            <a:ext uri="{FF2B5EF4-FFF2-40B4-BE49-F238E27FC236}">
              <a16:creationId xmlns:a16="http://schemas.microsoft.com/office/drawing/2014/main" id="{00000000-0008-0000-0400-000075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4" name="Text Box 5">
          <a:extLst>
            <a:ext uri="{FF2B5EF4-FFF2-40B4-BE49-F238E27FC236}">
              <a16:creationId xmlns:a16="http://schemas.microsoft.com/office/drawing/2014/main" id="{00000000-0008-0000-0400-000076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5" name="Text Box 6">
          <a:extLst>
            <a:ext uri="{FF2B5EF4-FFF2-40B4-BE49-F238E27FC236}">
              <a16:creationId xmlns:a16="http://schemas.microsoft.com/office/drawing/2014/main" id="{00000000-0008-0000-0400-000077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6" name="Text Box 7">
          <a:extLst>
            <a:ext uri="{FF2B5EF4-FFF2-40B4-BE49-F238E27FC236}">
              <a16:creationId xmlns:a16="http://schemas.microsoft.com/office/drawing/2014/main" id="{00000000-0008-0000-0400-000078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7" name="Text Box 8">
          <a:extLst>
            <a:ext uri="{FF2B5EF4-FFF2-40B4-BE49-F238E27FC236}">
              <a16:creationId xmlns:a16="http://schemas.microsoft.com/office/drawing/2014/main" id="{00000000-0008-0000-0400-000079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8" name="Text Box 5">
          <a:extLst>
            <a:ext uri="{FF2B5EF4-FFF2-40B4-BE49-F238E27FC236}">
              <a16:creationId xmlns:a16="http://schemas.microsoft.com/office/drawing/2014/main" id="{00000000-0008-0000-0400-00007A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79" name="Text Box 6">
          <a:extLst>
            <a:ext uri="{FF2B5EF4-FFF2-40B4-BE49-F238E27FC236}">
              <a16:creationId xmlns:a16="http://schemas.microsoft.com/office/drawing/2014/main" id="{00000000-0008-0000-0400-00007B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0" name="Text Box 7">
          <a:extLst>
            <a:ext uri="{FF2B5EF4-FFF2-40B4-BE49-F238E27FC236}">
              <a16:creationId xmlns:a16="http://schemas.microsoft.com/office/drawing/2014/main" id="{00000000-0008-0000-0400-00007C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1" name="Text Box 8">
          <a:extLst>
            <a:ext uri="{FF2B5EF4-FFF2-40B4-BE49-F238E27FC236}">
              <a16:creationId xmlns:a16="http://schemas.microsoft.com/office/drawing/2014/main" id="{00000000-0008-0000-0400-00007D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2" name="Text Box 5">
          <a:extLst>
            <a:ext uri="{FF2B5EF4-FFF2-40B4-BE49-F238E27FC236}">
              <a16:creationId xmlns:a16="http://schemas.microsoft.com/office/drawing/2014/main" id="{00000000-0008-0000-0400-00007E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3" name="Text Box 6">
          <a:extLst>
            <a:ext uri="{FF2B5EF4-FFF2-40B4-BE49-F238E27FC236}">
              <a16:creationId xmlns:a16="http://schemas.microsoft.com/office/drawing/2014/main" id="{00000000-0008-0000-0400-00007F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4" name="Text Box 7">
          <a:extLst>
            <a:ext uri="{FF2B5EF4-FFF2-40B4-BE49-F238E27FC236}">
              <a16:creationId xmlns:a16="http://schemas.microsoft.com/office/drawing/2014/main" id="{00000000-0008-0000-0400-000080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5" name="Text Box 8">
          <a:extLst>
            <a:ext uri="{FF2B5EF4-FFF2-40B4-BE49-F238E27FC236}">
              <a16:creationId xmlns:a16="http://schemas.microsoft.com/office/drawing/2014/main" id="{00000000-0008-0000-0400-000081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6" name="Text Box 10">
          <a:extLst>
            <a:ext uri="{FF2B5EF4-FFF2-40B4-BE49-F238E27FC236}">
              <a16:creationId xmlns:a16="http://schemas.microsoft.com/office/drawing/2014/main" id="{00000000-0008-0000-0400-000082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7" name="Text Box 11">
          <a:extLst>
            <a:ext uri="{FF2B5EF4-FFF2-40B4-BE49-F238E27FC236}">
              <a16:creationId xmlns:a16="http://schemas.microsoft.com/office/drawing/2014/main" id="{00000000-0008-0000-0400-000083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8" name="Text Box 12">
          <a:extLst>
            <a:ext uri="{FF2B5EF4-FFF2-40B4-BE49-F238E27FC236}">
              <a16:creationId xmlns:a16="http://schemas.microsoft.com/office/drawing/2014/main" id="{00000000-0008-0000-0400-000084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89" name="Text Box 13">
          <a:extLst>
            <a:ext uri="{FF2B5EF4-FFF2-40B4-BE49-F238E27FC236}">
              <a16:creationId xmlns:a16="http://schemas.microsoft.com/office/drawing/2014/main" id="{00000000-0008-0000-0400-000085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90" name="Text Box 5">
          <a:extLst>
            <a:ext uri="{FF2B5EF4-FFF2-40B4-BE49-F238E27FC236}">
              <a16:creationId xmlns:a16="http://schemas.microsoft.com/office/drawing/2014/main" id="{00000000-0008-0000-0400-000086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91" name="Text Box 6">
          <a:extLst>
            <a:ext uri="{FF2B5EF4-FFF2-40B4-BE49-F238E27FC236}">
              <a16:creationId xmlns:a16="http://schemas.microsoft.com/office/drawing/2014/main" id="{00000000-0008-0000-0400-000087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92" name="Text Box 7">
          <a:extLst>
            <a:ext uri="{FF2B5EF4-FFF2-40B4-BE49-F238E27FC236}">
              <a16:creationId xmlns:a16="http://schemas.microsoft.com/office/drawing/2014/main" id="{00000000-0008-0000-0400-000088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93" name="Text Box 8">
          <a:extLst>
            <a:ext uri="{FF2B5EF4-FFF2-40B4-BE49-F238E27FC236}">
              <a16:creationId xmlns:a16="http://schemas.microsoft.com/office/drawing/2014/main" id="{00000000-0008-0000-0400-000089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94" name="Text Box 5">
          <a:extLst>
            <a:ext uri="{FF2B5EF4-FFF2-40B4-BE49-F238E27FC236}">
              <a16:creationId xmlns:a16="http://schemas.microsoft.com/office/drawing/2014/main" id="{00000000-0008-0000-0400-00008A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95" name="Text Box 6">
          <a:extLst>
            <a:ext uri="{FF2B5EF4-FFF2-40B4-BE49-F238E27FC236}">
              <a16:creationId xmlns:a16="http://schemas.microsoft.com/office/drawing/2014/main" id="{00000000-0008-0000-0400-00008B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169</xdr:row>
      <xdr:rowOff>0</xdr:rowOff>
    </xdr:from>
    <xdr:to>
      <xdr:col>2</xdr:col>
      <xdr:colOff>2266950</xdr:colOff>
      <xdr:row>169</xdr:row>
      <xdr:rowOff>28575</xdr:rowOff>
    </xdr:to>
    <xdr:sp macro="" textlink="">
      <xdr:nvSpPr>
        <xdr:cNvPr id="396" name="Text Box 7">
          <a:extLst>
            <a:ext uri="{FF2B5EF4-FFF2-40B4-BE49-F238E27FC236}">
              <a16:creationId xmlns:a16="http://schemas.microsoft.com/office/drawing/2014/main" id="{00000000-0008-0000-0400-00008C010000}"/>
            </a:ext>
          </a:extLst>
        </xdr:cNvPr>
        <xdr:cNvSpPr txBox="1">
          <a:spLocks noChangeArrowheads="1"/>
        </xdr:cNvSpPr>
      </xdr:nvSpPr>
      <xdr:spPr bwMode="auto">
        <a:xfrm>
          <a:off x="3680460" y="909828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2156460</xdr:colOff>
      <xdr:row>168</xdr:row>
      <xdr:rowOff>213360</xdr:rowOff>
    </xdr:from>
    <xdr:to>
      <xdr:col>2</xdr:col>
      <xdr:colOff>2251710</xdr:colOff>
      <xdr:row>168</xdr:row>
      <xdr:rowOff>241935</xdr:rowOff>
    </xdr:to>
    <xdr:sp macro="" textlink="">
      <xdr:nvSpPr>
        <xdr:cNvPr id="397" name="Text Box 8">
          <a:extLst>
            <a:ext uri="{FF2B5EF4-FFF2-40B4-BE49-F238E27FC236}">
              <a16:creationId xmlns:a16="http://schemas.microsoft.com/office/drawing/2014/main" id="{00000000-0008-0000-0400-00008D010000}"/>
            </a:ext>
          </a:extLst>
        </xdr:cNvPr>
        <xdr:cNvSpPr txBox="1">
          <a:spLocks noChangeArrowheads="1"/>
        </xdr:cNvSpPr>
      </xdr:nvSpPr>
      <xdr:spPr bwMode="auto">
        <a:xfrm>
          <a:off x="3665220" y="904494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398" name="Text Box 5">
          <a:extLst>
            <a:ext uri="{FF2B5EF4-FFF2-40B4-BE49-F238E27FC236}">
              <a16:creationId xmlns:a16="http://schemas.microsoft.com/office/drawing/2014/main" id="{00000000-0008-0000-0400-00008E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399" name="Text Box 6">
          <a:extLst>
            <a:ext uri="{FF2B5EF4-FFF2-40B4-BE49-F238E27FC236}">
              <a16:creationId xmlns:a16="http://schemas.microsoft.com/office/drawing/2014/main" id="{00000000-0008-0000-0400-00008F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0" name="Text Box 7">
          <a:extLst>
            <a:ext uri="{FF2B5EF4-FFF2-40B4-BE49-F238E27FC236}">
              <a16:creationId xmlns:a16="http://schemas.microsoft.com/office/drawing/2014/main" id="{00000000-0008-0000-0400-000090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1" name="Text Box 8">
          <a:extLst>
            <a:ext uri="{FF2B5EF4-FFF2-40B4-BE49-F238E27FC236}">
              <a16:creationId xmlns:a16="http://schemas.microsoft.com/office/drawing/2014/main" id="{00000000-0008-0000-0400-000091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2" name="Text Box 10">
          <a:extLst>
            <a:ext uri="{FF2B5EF4-FFF2-40B4-BE49-F238E27FC236}">
              <a16:creationId xmlns:a16="http://schemas.microsoft.com/office/drawing/2014/main" id="{00000000-0008-0000-0400-000092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3" name="Text Box 11">
          <a:extLst>
            <a:ext uri="{FF2B5EF4-FFF2-40B4-BE49-F238E27FC236}">
              <a16:creationId xmlns:a16="http://schemas.microsoft.com/office/drawing/2014/main" id="{00000000-0008-0000-0400-000093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4" name="Text Box 12">
          <a:extLst>
            <a:ext uri="{FF2B5EF4-FFF2-40B4-BE49-F238E27FC236}">
              <a16:creationId xmlns:a16="http://schemas.microsoft.com/office/drawing/2014/main" id="{00000000-0008-0000-0400-000094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5" name="Text Box 13">
          <a:extLst>
            <a:ext uri="{FF2B5EF4-FFF2-40B4-BE49-F238E27FC236}">
              <a16:creationId xmlns:a16="http://schemas.microsoft.com/office/drawing/2014/main" id="{00000000-0008-0000-0400-000095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6" name="Text Box 5">
          <a:extLst>
            <a:ext uri="{FF2B5EF4-FFF2-40B4-BE49-F238E27FC236}">
              <a16:creationId xmlns:a16="http://schemas.microsoft.com/office/drawing/2014/main" id="{00000000-0008-0000-0400-000096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7" name="Text Box 6">
          <a:extLst>
            <a:ext uri="{FF2B5EF4-FFF2-40B4-BE49-F238E27FC236}">
              <a16:creationId xmlns:a16="http://schemas.microsoft.com/office/drawing/2014/main" id="{00000000-0008-0000-0400-000097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8" name="Text Box 7">
          <a:extLst>
            <a:ext uri="{FF2B5EF4-FFF2-40B4-BE49-F238E27FC236}">
              <a16:creationId xmlns:a16="http://schemas.microsoft.com/office/drawing/2014/main" id="{00000000-0008-0000-0400-000098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09" name="Text Box 8">
          <a:extLst>
            <a:ext uri="{FF2B5EF4-FFF2-40B4-BE49-F238E27FC236}">
              <a16:creationId xmlns:a16="http://schemas.microsoft.com/office/drawing/2014/main" id="{00000000-0008-0000-0400-000099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0" name="Text Box 10">
          <a:extLst>
            <a:ext uri="{FF2B5EF4-FFF2-40B4-BE49-F238E27FC236}">
              <a16:creationId xmlns:a16="http://schemas.microsoft.com/office/drawing/2014/main" id="{00000000-0008-0000-0400-00009A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1" name="Text Box 11">
          <a:extLst>
            <a:ext uri="{FF2B5EF4-FFF2-40B4-BE49-F238E27FC236}">
              <a16:creationId xmlns:a16="http://schemas.microsoft.com/office/drawing/2014/main" id="{00000000-0008-0000-0400-00009B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2" name="Text Box 12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3" name="Text Box 13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4" name="Text Box 5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5" name="Text Box 6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6" name="Text Box 7">
          <a:extLst>
            <a:ext uri="{FF2B5EF4-FFF2-40B4-BE49-F238E27FC236}">
              <a16:creationId xmlns:a16="http://schemas.microsoft.com/office/drawing/2014/main" id="{00000000-0008-0000-0400-0000A0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7" name="Text Box 8">
          <a:extLst>
            <a:ext uri="{FF2B5EF4-FFF2-40B4-BE49-F238E27FC236}">
              <a16:creationId xmlns:a16="http://schemas.microsoft.com/office/drawing/2014/main" id="{00000000-0008-0000-0400-0000A1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8" name="Text Box 10">
          <a:extLst>
            <a:ext uri="{FF2B5EF4-FFF2-40B4-BE49-F238E27FC236}">
              <a16:creationId xmlns:a16="http://schemas.microsoft.com/office/drawing/2014/main" id="{00000000-0008-0000-0400-0000A2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19" name="Text Box 11">
          <a:extLst>
            <a:ext uri="{FF2B5EF4-FFF2-40B4-BE49-F238E27FC236}">
              <a16:creationId xmlns:a16="http://schemas.microsoft.com/office/drawing/2014/main" id="{00000000-0008-0000-0400-0000A3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0" name="Text Box 12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1" name="Text Box 13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2" name="Text Box 5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3" name="Text Box 6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4" name="Text Box 7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5" name="Text Box 8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6" name="Text Box 10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7" name="Text Box 11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8" name="Text Box 12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29" name="Text Box 13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0" name="Text Box 5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1" name="Text Box 6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2" name="Text Box 7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3" name="Text Box 8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4" name="Text Box 10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5" name="Text Box 11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6" name="Text Box 12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7" name="Text Box 13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8" name="Text Box 5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39" name="Text Box 6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0" name="Text Box 7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1" name="Text Box 8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2" name="Text Box 10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3" name="Text Box 11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4" name="Text Box 12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5" name="Text Box 13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6" name="Text Box 5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7" name="Text Box 6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8" name="Text Box 7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49" name="Text Box 8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0" name="Text Box 5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1" name="Text Box 6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2" name="Text Box 7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3" name="Text Box 8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4" name="Text Box 10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5" name="Text Box 11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6" name="Text Box 12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7" name="Text Box 13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8" name="Text Box 10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59" name="Text Box 11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0" name="Text Box 12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1" name="Text Box 13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2" name="Text Box 5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3" name="Text Box 6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4" name="Text Box 7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5" name="Text Box 8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6" name="Text Box 10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7" name="Text Box 11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8" name="Text Box 12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69" name="Text Box 13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0" name="Text Box 5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1" name="Text Box 6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2" name="Text Box 7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3" name="Text Box 8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4" name="Text Box 10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5" name="Text Box 11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6" name="Text Box 12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7" name="Text Box 13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8" name="Text Box 5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79" name="Text Box 6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0" name="Text Box 7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1" name="Text Box 8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2" name="Text Box 5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3" name="Text Box 6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4" name="Text Box 7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5" name="Text Box 8">
          <a:extLst>
            <a:ext uri="{FF2B5EF4-FFF2-40B4-BE49-F238E27FC236}">
              <a16:creationId xmlns:a16="http://schemas.microsoft.com/office/drawing/2014/main" id="{00000000-0008-0000-0400-0000E5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6" name="Text Box 10">
          <a:extLst>
            <a:ext uri="{FF2B5EF4-FFF2-40B4-BE49-F238E27FC236}">
              <a16:creationId xmlns:a16="http://schemas.microsoft.com/office/drawing/2014/main" id="{00000000-0008-0000-0400-0000E6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7" name="Text Box 11">
          <a:extLst>
            <a:ext uri="{FF2B5EF4-FFF2-40B4-BE49-F238E27FC236}">
              <a16:creationId xmlns:a16="http://schemas.microsoft.com/office/drawing/2014/main" id="{00000000-0008-0000-0400-0000E7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8" name="Text Box 12">
          <a:extLst>
            <a:ext uri="{FF2B5EF4-FFF2-40B4-BE49-F238E27FC236}">
              <a16:creationId xmlns:a16="http://schemas.microsoft.com/office/drawing/2014/main" id="{00000000-0008-0000-0400-0000E8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89" name="Text Box 13">
          <a:extLst>
            <a:ext uri="{FF2B5EF4-FFF2-40B4-BE49-F238E27FC236}">
              <a16:creationId xmlns:a16="http://schemas.microsoft.com/office/drawing/2014/main" id="{00000000-0008-0000-0400-0000E9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0" name="Text Box 10">
          <a:extLst>
            <a:ext uri="{FF2B5EF4-FFF2-40B4-BE49-F238E27FC236}">
              <a16:creationId xmlns:a16="http://schemas.microsoft.com/office/drawing/2014/main" id="{00000000-0008-0000-0400-0000EA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1" name="Text Box 11">
          <a:extLst>
            <a:ext uri="{FF2B5EF4-FFF2-40B4-BE49-F238E27FC236}">
              <a16:creationId xmlns:a16="http://schemas.microsoft.com/office/drawing/2014/main" id="{00000000-0008-0000-0400-0000EB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2" name="Text Box 12">
          <a:extLst>
            <a:ext uri="{FF2B5EF4-FFF2-40B4-BE49-F238E27FC236}">
              <a16:creationId xmlns:a16="http://schemas.microsoft.com/office/drawing/2014/main" id="{00000000-0008-0000-0400-0000EC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3" name="Text Box 13">
          <a:extLst>
            <a:ext uri="{FF2B5EF4-FFF2-40B4-BE49-F238E27FC236}">
              <a16:creationId xmlns:a16="http://schemas.microsoft.com/office/drawing/2014/main" id="{00000000-0008-0000-0400-0000ED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4" name="Text Box 5">
          <a:extLst>
            <a:ext uri="{FF2B5EF4-FFF2-40B4-BE49-F238E27FC236}">
              <a16:creationId xmlns:a16="http://schemas.microsoft.com/office/drawing/2014/main" id="{00000000-0008-0000-0400-0000EE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5" name="Text Box 6">
          <a:extLst>
            <a:ext uri="{FF2B5EF4-FFF2-40B4-BE49-F238E27FC236}">
              <a16:creationId xmlns:a16="http://schemas.microsoft.com/office/drawing/2014/main" id="{00000000-0008-0000-0400-0000EF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6" name="Text Box 7">
          <a:extLst>
            <a:ext uri="{FF2B5EF4-FFF2-40B4-BE49-F238E27FC236}">
              <a16:creationId xmlns:a16="http://schemas.microsoft.com/office/drawing/2014/main" id="{00000000-0008-0000-0400-0000F0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7" name="Text Box 8">
          <a:extLst>
            <a:ext uri="{FF2B5EF4-FFF2-40B4-BE49-F238E27FC236}">
              <a16:creationId xmlns:a16="http://schemas.microsoft.com/office/drawing/2014/main" id="{00000000-0008-0000-0400-0000F1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8" name="Text Box 5">
          <a:extLst>
            <a:ext uri="{FF2B5EF4-FFF2-40B4-BE49-F238E27FC236}">
              <a16:creationId xmlns:a16="http://schemas.microsoft.com/office/drawing/2014/main" id="{00000000-0008-0000-0400-0000F2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499" name="Text Box 6">
          <a:extLst>
            <a:ext uri="{FF2B5EF4-FFF2-40B4-BE49-F238E27FC236}">
              <a16:creationId xmlns:a16="http://schemas.microsoft.com/office/drawing/2014/main" id="{00000000-0008-0000-0400-0000F3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0" name="Text Box 7">
          <a:extLst>
            <a:ext uri="{FF2B5EF4-FFF2-40B4-BE49-F238E27FC236}">
              <a16:creationId xmlns:a16="http://schemas.microsoft.com/office/drawing/2014/main" id="{00000000-0008-0000-0400-0000F4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1" name="Text Box 8">
          <a:extLst>
            <a:ext uri="{FF2B5EF4-FFF2-40B4-BE49-F238E27FC236}">
              <a16:creationId xmlns:a16="http://schemas.microsoft.com/office/drawing/2014/main" id="{00000000-0008-0000-0400-0000F5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2" name="Text Box 5">
          <a:extLst>
            <a:ext uri="{FF2B5EF4-FFF2-40B4-BE49-F238E27FC236}">
              <a16:creationId xmlns:a16="http://schemas.microsoft.com/office/drawing/2014/main" id="{00000000-0008-0000-0400-0000F6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3" name="Text Box 6">
          <a:extLst>
            <a:ext uri="{FF2B5EF4-FFF2-40B4-BE49-F238E27FC236}">
              <a16:creationId xmlns:a16="http://schemas.microsoft.com/office/drawing/2014/main" id="{00000000-0008-0000-0400-0000F7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4" name="Text Box 7">
          <a:extLst>
            <a:ext uri="{FF2B5EF4-FFF2-40B4-BE49-F238E27FC236}">
              <a16:creationId xmlns:a16="http://schemas.microsoft.com/office/drawing/2014/main" id="{00000000-0008-0000-0400-0000F8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5" name="Text Box 8">
          <a:extLst>
            <a:ext uri="{FF2B5EF4-FFF2-40B4-BE49-F238E27FC236}">
              <a16:creationId xmlns:a16="http://schemas.microsoft.com/office/drawing/2014/main" id="{00000000-0008-0000-0400-0000F9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6" name="Text Box 10">
          <a:extLst>
            <a:ext uri="{FF2B5EF4-FFF2-40B4-BE49-F238E27FC236}">
              <a16:creationId xmlns:a16="http://schemas.microsoft.com/office/drawing/2014/main" id="{00000000-0008-0000-0400-0000FA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7" name="Text Box 11">
          <a:extLst>
            <a:ext uri="{FF2B5EF4-FFF2-40B4-BE49-F238E27FC236}">
              <a16:creationId xmlns:a16="http://schemas.microsoft.com/office/drawing/2014/main" id="{00000000-0008-0000-0400-0000FB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8" name="Text Box 12">
          <a:extLst>
            <a:ext uri="{FF2B5EF4-FFF2-40B4-BE49-F238E27FC236}">
              <a16:creationId xmlns:a16="http://schemas.microsoft.com/office/drawing/2014/main" id="{00000000-0008-0000-0400-0000FC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09" name="Text Box 13">
          <a:extLst>
            <a:ext uri="{FF2B5EF4-FFF2-40B4-BE49-F238E27FC236}">
              <a16:creationId xmlns:a16="http://schemas.microsoft.com/office/drawing/2014/main" id="{00000000-0008-0000-0400-0000FD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0" name="Text Box 5">
          <a:extLst>
            <a:ext uri="{FF2B5EF4-FFF2-40B4-BE49-F238E27FC236}">
              <a16:creationId xmlns:a16="http://schemas.microsoft.com/office/drawing/2014/main" id="{00000000-0008-0000-0400-0000FE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1" name="Text Box 6">
          <a:extLst>
            <a:ext uri="{FF2B5EF4-FFF2-40B4-BE49-F238E27FC236}">
              <a16:creationId xmlns:a16="http://schemas.microsoft.com/office/drawing/2014/main" id="{00000000-0008-0000-0400-0000FF01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2" name="Text Box 7">
          <a:extLst>
            <a:ext uri="{FF2B5EF4-FFF2-40B4-BE49-F238E27FC236}">
              <a16:creationId xmlns:a16="http://schemas.microsoft.com/office/drawing/2014/main" id="{00000000-0008-0000-0400-000000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3" name="Text Box 8">
          <a:extLst>
            <a:ext uri="{FF2B5EF4-FFF2-40B4-BE49-F238E27FC236}">
              <a16:creationId xmlns:a16="http://schemas.microsoft.com/office/drawing/2014/main" id="{00000000-0008-0000-0400-000001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4" name="Text Box 10">
          <a:extLst>
            <a:ext uri="{FF2B5EF4-FFF2-40B4-BE49-F238E27FC236}">
              <a16:creationId xmlns:a16="http://schemas.microsoft.com/office/drawing/2014/main" id="{00000000-0008-0000-0400-000002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5" name="Text Box 11">
          <a:extLst>
            <a:ext uri="{FF2B5EF4-FFF2-40B4-BE49-F238E27FC236}">
              <a16:creationId xmlns:a16="http://schemas.microsoft.com/office/drawing/2014/main" id="{00000000-0008-0000-0400-000003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6" name="Text Box 12">
          <a:extLst>
            <a:ext uri="{FF2B5EF4-FFF2-40B4-BE49-F238E27FC236}">
              <a16:creationId xmlns:a16="http://schemas.microsoft.com/office/drawing/2014/main" id="{00000000-0008-0000-0400-000004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7" name="Text Box 13">
          <a:extLst>
            <a:ext uri="{FF2B5EF4-FFF2-40B4-BE49-F238E27FC236}">
              <a16:creationId xmlns:a16="http://schemas.microsoft.com/office/drawing/2014/main" id="{00000000-0008-0000-0400-000005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8" name="Text Box 5">
          <a:extLst>
            <a:ext uri="{FF2B5EF4-FFF2-40B4-BE49-F238E27FC236}">
              <a16:creationId xmlns:a16="http://schemas.microsoft.com/office/drawing/2014/main" id="{00000000-0008-0000-0400-000006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19" name="Text Box 6">
          <a:extLst>
            <a:ext uri="{FF2B5EF4-FFF2-40B4-BE49-F238E27FC236}">
              <a16:creationId xmlns:a16="http://schemas.microsoft.com/office/drawing/2014/main" id="{00000000-0008-0000-0400-000007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0" name="Text Box 7">
          <a:extLst>
            <a:ext uri="{FF2B5EF4-FFF2-40B4-BE49-F238E27FC236}">
              <a16:creationId xmlns:a16="http://schemas.microsoft.com/office/drawing/2014/main" id="{00000000-0008-0000-0400-000008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1" name="Text Box 8">
          <a:extLst>
            <a:ext uri="{FF2B5EF4-FFF2-40B4-BE49-F238E27FC236}">
              <a16:creationId xmlns:a16="http://schemas.microsoft.com/office/drawing/2014/main" id="{00000000-0008-0000-0400-000009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2" name="Text Box 10">
          <a:extLst>
            <a:ext uri="{FF2B5EF4-FFF2-40B4-BE49-F238E27FC236}">
              <a16:creationId xmlns:a16="http://schemas.microsoft.com/office/drawing/2014/main" id="{00000000-0008-0000-0400-00000A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3" name="Text Box 11">
          <a:extLst>
            <a:ext uri="{FF2B5EF4-FFF2-40B4-BE49-F238E27FC236}">
              <a16:creationId xmlns:a16="http://schemas.microsoft.com/office/drawing/2014/main" id="{00000000-0008-0000-0400-00000B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4" name="Text Box 12">
          <a:extLst>
            <a:ext uri="{FF2B5EF4-FFF2-40B4-BE49-F238E27FC236}">
              <a16:creationId xmlns:a16="http://schemas.microsoft.com/office/drawing/2014/main" id="{00000000-0008-0000-0400-00000C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5" name="Text Box 13">
          <a:extLst>
            <a:ext uri="{FF2B5EF4-FFF2-40B4-BE49-F238E27FC236}">
              <a16:creationId xmlns:a16="http://schemas.microsoft.com/office/drawing/2014/main" id="{00000000-0008-0000-0400-00000D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6" name="Text Box 5">
          <a:extLst>
            <a:ext uri="{FF2B5EF4-FFF2-40B4-BE49-F238E27FC236}">
              <a16:creationId xmlns:a16="http://schemas.microsoft.com/office/drawing/2014/main" id="{00000000-0008-0000-0400-00000E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7" name="Text Box 6">
          <a:extLst>
            <a:ext uri="{FF2B5EF4-FFF2-40B4-BE49-F238E27FC236}">
              <a16:creationId xmlns:a16="http://schemas.microsoft.com/office/drawing/2014/main" id="{00000000-0008-0000-0400-00000F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8" name="Text Box 7">
          <a:extLst>
            <a:ext uri="{FF2B5EF4-FFF2-40B4-BE49-F238E27FC236}">
              <a16:creationId xmlns:a16="http://schemas.microsoft.com/office/drawing/2014/main" id="{00000000-0008-0000-0400-000010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29" name="Text Box 8">
          <a:extLst>
            <a:ext uri="{FF2B5EF4-FFF2-40B4-BE49-F238E27FC236}">
              <a16:creationId xmlns:a16="http://schemas.microsoft.com/office/drawing/2014/main" id="{00000000-0008-0000-0400-000011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0" name="Text Box 10">
          <a:extLst>
            <a:ext uri="{FF2B5EF4-FFF2-40B4-BE49-F238E27FC236}">
              <a16:creationId xmlns:a16="http://schemas.microsoft.com/office/drawing/2014/main" id="{00000000-0008-0000-0400-000012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1" name="Text Box 11">
          <a:extLst>
            <a:ext uri="{FF2B5EF4-FFF2-40B4-BE49-F238E27FC236}">
              <a16:creationId xmlns:a16="http://schemas.microsoft.com/office/drawing/2014/main" id="{00000000-0008-0000-0400-000013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2" name="Text Box 12">
          <a:extLst>
            <a:ext uri="{FF2B5EF4-FFF2-40B4-BE49-F238E27FC236}">
              <a16:creationId xmlns:a16="http://schemas.microsoft.com/office/drawing/2014/main" id="{00000000-0008-0000-0400-000014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3" name="Text Box 13">
          <a:extLst>
            <a:ext uri="{FF2B5EF4-FFF2-40B4-BE49-F238E27FC236}">
              <a16:creationId xmlns:a16="http://schemas.microsoft.com/office/drawing/2014/main" id="{00000000-0008-0000-0400-000015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4" name="Text Box 5">
          <a:extLst>
            <a:ext uri="{FF2B5EF4-FFF2-40B4-BE49-F238E27FC236}">
              <a16:creationId xmlns:a16="http://schemas.microsoft.com/office/drawing/2014/main" id="{00000000-0008-0000-0400-000016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5" name="Text Box 6">
          <a:extLst>
            <a:ext uri="{FF2B5EF4-FFF2-40B4-BE49-F238E27FC236}">
              <a16:creationId xmlns:a16="http://schemas.microsoft.com/office/drawing/2014/main" id="{00000000-0008-0000-0400-000017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6" name="Text Box 7">
          <a:extLst>
            <a:ext uri="{FF2B5EF4-FFF2-40B4-BE49-F238E27FC236}">
              <a16:creationId xmlns:a16="http://schemas.microsoft.com/office/drawing/2014/main" id="{00000000-0008-0000-0400-000018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7" name="Text Box 8">
          <a:extLst>
            <a:ext uri="{FF2B5EF4-FFF2-40B4-BE49-F238E27FC236}">
              <a16:creationId xmlns:a16="http://schemas.microsoft.com/office/drawing/2014/main" id="{00000000-0008-0000-0400-000019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8" name="Text Box 10">
          <a:extLst>
            <a:ext uri="{FF2B5EF4-FFF2-40B4-BE49-F238E27FC236}">
              <a16:creationId xmlns:a16="http://schemas.microsoft.com/office/drawing/2014/main" id="{00000000-0008-0000-0400-00001A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39" name="Text Box 11">
          <a:extLst>
            <a:ext uri="{FF2B5EF4-FFF2-40B4-BE49-F238E27FC236}">
              <a16:creationId xmlns:a16="http://schemas.microsoft.com/office/drawing/2014/main" id="{00000000-0008-0000-0400-00001B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0" name="Text Box 12">
          <a:extLst>
            <a:ext uri="{FF2B5EF4-FFF2-40B4-BE49-F238E27FC236}">
              <a16:creationId xmlns:a16="http://schemas.microsoft.com/office/drawing/2014/main" id="{00000000-0008-0000-0400-00001C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1" name="Text Box 13">
          <a:extLst>
            <a:ext uri="{FF2B5EF4-FFF2-40B4-BE49-F238E27FC236}">
              <a16:creationId xmlns:a16="http://schemas.microsoft.com/office/drawing/2014/main" id="{00000000-0008-0000-0400-00001D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2" name="Text Box 5">
          <a:extLst>
            <a:ext uri="{FF2B5EF4-FFF2-40B4-BE49-F238E27FC236}">
              <a16:creationId xmlns:a16="http://schemas.microsoft.com/office/drawing/2014/main" id="{00000000-0008-0000-0400-00001E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3" name="Text Box 6">
          <a:extLst>
            <a:ext uri="{FF2B5EF4-FFF2-40B4-BE49-F238E27FC236}">
              <a16:creationId xmlns:a16="http://schemas.microsoft.com/office/drawing/2014/main" id="{00000000-0008-0000-0400-00001F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4" name="Text Box 7">
          <a:extLst>
            <a:ext uri="{FF2B5EF4-FFF2-40B4-BE49-F238E27FC236}">
              <a16:creationId xmlns:a16="http://schemas.microsoft.com/office/drawing/2014/main" id="{00000000-0008-0000-0400-000020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5" name="Text Box 8">
          <a:extLst>
            <a:ext uri="{FF2B5EF4-FFF2-40B4-BE49-F238E27FC236}">
              <a16:creationId xmlns:a16="http://schemas.microsoft.com/office/drawing/2014/main" id="{00000000-0008-0000-0400-000021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6" name="Text Box 10">
          <a:extLst>
            <a:ext uri="{FF2B5EF4-FFF2-40B4-BE49-F238E27FC236}">
              <a16:creationId xmlns:a16="http://schemas.microsoft.com/office/drawing/2014/main" id="{00000000-0008-0000-0400-000022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7" name="Text Box 11">
          <a:extLst>
            <a:ext uri="{FF2B5EF4-FFF2-40B4-BE49-F238E27FC236}">
              <a16:creationId xmlns:a16="http://schemas.microsoft.com/office/drawing/2014/main" id="{00000000-0008-0000-0400-000023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8" name="Text Box 12">
          <a:extLst>
            <a:ext uri="{FF2B5EF4-FFF2-40B4-BE49-F238E27FC236}">
              <a16:creationId xmlns:a16="http://schemas.microsoft.com/office/drawing/2014/main" id="{00000000-0008-0000-0400-000024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49" name="Text Box 13">
          <a:extLst>
            <a:ext uri="{FF2B5EF4-FFF2-40B4-BE49-F238E27FC236}">
              <a16:creationId xmlns:a16="http://schemas.microsoft.com/office/drawing/2014/main" id="{00000000-0008-0000-0400-000025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0" name="Text Box 5">
          <a:extLst>
            <a:ext uri="{FF2B5EF4-FFF2-40B4-BE49-F238E27FC236}">
              <a16:creationId xmlns:a16="http://schemas.microsoft.com/office/drawing/2014/main" id="{00000000-0008-0000-0400-000026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1" name="Text Box 6">
          <a:extLst>
            <a:ext uri="{FF2B5EF4-FFF2-40B4-BE49-F238E27FC236}">
              <a16:creationId xmlns:a16="http://schemas.microsoft.com/office/drawing/2014/main" id="{00000000-0008-0000-0400-000027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2" name="Text Box 7">
          <a:extLst>
            <a:ext uri="{FF2B5EF4-FFF2-40B4-BE49-F238E27FC236}">
              <a16:creationId xmlns:a16="http://schemas.microsoft.com/office/drawing/2014/main" id="{00000000-0008-0000-0400-000028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3" name="Text Box 8">
          <a:extLst>
            <a:ext uri="{FF2B5EF4-FFF2-40B4-BE49-F238E27FC236}">
              <a16:creationId xmlns:a16="http://schemas.microsoft.com/office/drawing/2014/main" id="{00000000-0008-0000-0400-000029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4" name="Text Box 5">
          <a:extLst>
            <a:ext uri="{FF2B5EF4-FFF2-40B4-BE49-F238E27FC236}">
              <a16:creationId xmlns:a16="http://schemas.microsoft.com/office/drawing/2014/main" id="{00000000-0008-0000-0400-00002A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5" name="Text Box 6">
          <a:extLst>
            <a:ext uri="{FF2B5EF4-FFF2-40B4-BE49-F238E27FC236}">
              <a16:creationId xmlns:a16="http://schemas.microsoft.com/office/drawing/2014/main" id="{00000000-0008-0000-0400-00002B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6" name="Text Box 7">
          <a:extLst>
            <a:ext uri="{FF2B5EF4-FFF2-40B4-BE49-F238E27FC236}">
              <a16:creationId xmlns:a16="http://schemas.microsoft.com/office/drawing/2014/main" id="{00000000-0008-0000-0400-00002C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7" name="Text Box 8">
          <a:extLst>
            <a:ext uri="{FF2B5EF4-FFF2-40B4-BE49-F238E27FC236}">
              <a16:creationId xmlns:a16="http://schemas.microsoft.com/office/drawing/2014/main" id="{00000000-0008-0000-0400-00002D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8" name="Text Box 10">
          <a:extLst>
            <a:ext uri="{FF2B5EF4-FFF2-40B4-BE49-F238E27FC236}">
              <a16:creationId xmlns:a16="http://schemas.microsoft.com/office/drawing/2014/main" id="{00000000-0008-0000-0400-00002E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59" name="Text Box 11">
          <a:extLst>
            <a:ext uri="{FF2B5EF4-FFF2-40B4-BE49-F238E27FC236}">
              <a16:creationId xmlns:a16="http://schemas.microsoft.com/office/drawing/2014/main" id="{00000000-0008-0000-0400-00002F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0" name="Text Box 12">
          <a:extLst>
            <a:ext uri="{FF2B5EF4-FFF2-40B4-BE49-F238E27FC236}">
              <a16:creationId xmlns:a16="http://schemas.microsoft.com/office/drawing/2014/main" id="{00000000-0008-0000-0400-000030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1" name="Text Box 13">
          <a:extLst>
            <a:ext uri="{FF2B5EF4-FFF2-40B4-BE49-F238E27FC236}">
              <a16:creationId xmlns:a16="http://schemas.microsoft.com/office/drawing/2014/main" id="{00000000-0008-0000-0400-000031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2" name="Text Box 10">
          <a:extLst>
            <a:ext uri="{FF2B5EF4-FFF2-40B4-BE49-F238E27FC236}">
              <a16:creationId xmlns:a16="http://schemas.microsoft.com/office/drawing/2014/main" id="{00000000-0008-0000-0400-000032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3" name="Text Box 11">
          <a:extLst>
            <a:ext uri="{FF2B5EF4-FFF2-40B4-BE49-F238E27FC236}">
              <a16:creationId xmlns:a16="http://schemas.microsoft.com/office/drawing/2014/main" id="{00000000-0008-0000-0400-000033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4" name="Text Box 12">
          <a:extLst>
            <a:ext uri="{FF2B5EF4-FFF2-40B4-BE49-F238E27FC236}">
              <a16:creationId xmlns:a16="http://schemas.microsoft.com/office/drawing/2014/main" id="{00000000-0008-0000-0400-000034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5" name="Text Box 13">
          <a:extLst>
            <a:ext uri="{FF2B5EF4-FFF2-40B4-BE49-F238E27FC236}">
              <a16:creationId xmlns:a16="http://schemas.microsoft.com/office/drawing/2014/main" id="{00000000-0008-0000-0400-000035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6" name="Text Box 5">
          <a:extLst>
            <a:ext uri="{FF2B5EF4-FFF2-40B4-BE49-F238E27FC236}">
              <a16:creationId xmlns:a16="http://schemas.microsoft.com/office/drawing/2014/main" id="{00000000-0008-0000-0400-000036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7" name="Text Box 6">
          <a:extLst>
            <a:ext uri="{FF2B5EF4-FFF2-40B4-BE49-F238E27FC236}">
              <a16:creationId xmlns:a16="http://schemas.microsoft.com/office/drawing/2014/main" id="{00000000-0008-0000-0400-000037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8" name="Text Box 7">
          <a:extLst>
            <a:ext uri="{FF2B5EF4-FFF2-40B4-BE49-F238E27FC236}">
              <a16:creationId xmlns:a16="http://schemas.microsoft.com/office/drawing/2014/main" id="{00000000-0008-0000-0400-000038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69" name="Text Box 8">
          <a:extLst>
            <a:ext uri="{FF2B5EF4-FFF2-40B4-BE49-F238E27FC236}">
              <a16:creationId xmlns:a16="http://schemas.microsoft.com/office/drawing/2014/main" id="{00000000-0008-0000-0400-000039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0" name="Text Box 10">
          <a:extLst>
            <a:ext uri="{FF2B5EF4-FFF2-40B4-BE49-F238E27FC236}">
              <a16:creationId xmlns:a16="http://schemas.microsoft.com/office/drawing/2014/main" id="{00000000-0008-0000-0400-00003A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1" name="Text Box 11">
          <a:extLst>
            <a:ext uri="{FF2B5EF4-FFF2-40B4-BE49-F238E27FC236}">
              <a16:creationId xmlns:a16="http://schemas.microsoft.com/office/drawing/2014/main" id="{00000000-0008-0000-0400-00003B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2" name="Text Box 12">
          <a:extLst>
            <a:ext uri="{FF2B5EF4-FFF2-40B4-BE49-F238E27FC236}">
              <a16:creationId xmlns:a16="http://schemas.microsoft.com/office/drawing/2014/main" id="{00000000-0008-0000-0400-00003C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3" name="Text Box 13">
          <a:extLst>
            <a:ext uri="{FF2B5EF4-FFF2-40B4-BE49-F238E27FC236}">
              <a16:creationId xmlns:a16="http://schemas.microsoft.com/office/drawing/2014/main" id="{00000000-0008-0000-0400-00003D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4" name="Text Box 5">
          <a:extLst>
            <a:ext uri="{FF2B5EF4-FFF2-40B4-BE49-F238E27FC236}">
              <a16:creationId xmlns:a16="http://schemas.microsoft.com/office/drawing/2014/main" id="{00000000-0008-0000-0400-00003E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5" name="Text Box 6">
          <a:extLst>
            <a:ext uri="{FF2B5EF4-FFF2-40B4-BE49-F238E27FC236}">
              <a16:creationId xmlns:a16="http://schemas.microsoft.com/office/drawing/2014/main" id="{00000000-0008-0000-0400-00003F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6" name="Text Box 7">
          <a:extLst>
            <a:ext uri="{FF2B5EF4-FFF2-40B4-BE49-F238E27FC236}">
              <a16:creationId xmlns:a16="http://schemas.microsoft.com/office/drawing/2014/main" id="{00000000-0008-0000-0400-000040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7" name="Text Box 8">
          <a:extLst>
            <a:ext uri="{FF2B5EF4-FFF2-40B4-BE49-F238E27FC236}">
              <a16:creationId xmlns:a16="http://schemas.microsoft.com/office/drawing/2014/main" id="{00000000-0008-0000-0400-000041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8" name="Text Box 10">
          <a:extLst>
            <a:ext uri="{FF2B5EF4-FFF2-40B4-BE49-F238E27FC236}">
              <a16:creationId xmlns:a16="http://schemas.microsoft.com/office/drawing/2014/main" id="{00000000-0008-0000-0400-000042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79" name="Text Box 11">
          <a:extLst>
            <a:ext uri="{FF2B5EF4-FFF2-40B4-BE49-F238E27FC236}">
              <a16:creationId xmlns:a16="http://schemas.microsoft.com/office/drawing/2014/main" id="{00000000-0008-0000-0400-000043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0" name="Text Box 12">
          <a:extLst>
            <a:ext uri="{FF2B5EF4-FFF2-40B4-BE49-F238E27FC236}">
              <a16:creationId xmlns:a16="http://schemas.microsoft.com/office/drawing/2014/main" id="{00000000-0008-0000-0400-000044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1" name="Text Box 13">
          <a:extLst>
            <a:ext uri="{FF2B5EF4-FFF2-40B4-BE49-F238E27FC236}">
              <a16:creationId xmlns:a16="http://schemas.microsoft.com/office/drawing/2014/main" id="{00000000-0008-0000-0400-000045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2" name="Text Box 5">
          <a:extLst>
            <a:ext uri="{FF2B5EF4-FFF2-40B4-BE49-F238E27FC236}">
              <a16:creationId xmlns:a16="http://schemas.microsoft.com/office/drawing/2014/main" id="{00000000-0008-0000-0400-000046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3" name="Text Box 6">
          <a:extLst>
            <a:ext uri="{FF2B5EF4-FFF2-40B4-BE49-F238E27FC236}">
              <a16:creationId xmlns:a16="http://schemas.microsoft.com/office/drawing/2014/main" id="{00000000-0008-0000-0400-000047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4" name="Text Box 7">
          <a:extLst>
            <a:ext uri="{FF2B5EF4-FFF2-40B4-BE49-F238E27FC236}">
              <a16:creationId xmlns:a16="http://schemas.microsoft.com/office/drawing/2014/main" id="{00000000-0008-0000-0400-000048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5" name="Text Box 8">
          <a:extLst>
            <a:ext uri="{FF2B5EF4-FFF2-40B4-BE49-F238E27FC236}">
              <a16:creationId xmlns:a16="http://schemas.microsoft.com/office/drawing/2014/main" id="{00000000-0008-0000-0400-000049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6" name="Text Box 5">
          <a:extLst>
            <a:ext uri="{FF2B5EF4-FFF2-40B4-BE49-F238E27FC236}">
              <a16:creationId xmlns:a16="http://schemas.microsoft.com/office/drawing/2014/main" id="{00000000-0008-0000-0400-00004A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7" name="Text Box 6">
          <a:extLst>
            <a:ext uri="{FF2B5EF4-FFF2-40B4-BE49-F238E27FC236}">
              <a16:creationId xmlns:a16="http://schemas.microsoft.com/office/drawing/2014/main" id="{00000000-0008-0000-0400-00004B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8" name="Text Box 7">
          <a:extLst>
            <a:ext uri="{FF2B5EF4-FFF2-40B4-BE49-F238E27FC236}">
              <a16:creationId xmlns:a16="http://schemas.microsoft.com/office/drawing/2014/main" id="{00000000-0008-0000-0400-00004C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89" name="Text Box 8">
          <a:extLst>
            <a:ext uri="{FF2B5EF4-FFF2-40B4-BE49-F238E27FC236}">
              <a16:creationId xmlns:a16="http://schemas.microsoft.com/office/drawing/2014/main" id="{00000000-0008-0000-0400-00004D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0" name="Text Box 10">
          <a:extLst>
            <a:ext uri="{FF2B5EF4-FFF2-40B4-BE49-F238E27FC236}">
              <a16:creationId xmlns:a16="http://schemas.microsoft.com/office/drawing/2014/main" id="{00000000-0008-0000-0400-00004E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1" name="Text Box 11">
          <a:extLst>
            <a:ext uri="{FF2B5EF4-FFF2-40B4-BE49-F238E27FC236}">
              <a16:creationId xmlns:a16="http://schemas.microsoft.com/office/drawing/2014/main" id="{00000000-0008-0000-0400-00004F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2" name="Text Box 12">
          <a:extLst>
            <a:ext uri="{FF2B5EF4-FFF2-40B4-BE49-F238E27FC236}">
              <a16:creationId xmlns:a16="http://schemas.microsoft.com/office/drawing/2014/main" id="{00000000-0008-0000-0400-000050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3" name="Text Box 13">
          <a:extLst>
            <a:ext uri="{FF2B5EF4-FFF2-40B4-BE49-F238E27FC236}">
              <a16:creationId xmlns:a16="http://schemas.microsoft.com/office/drawing/2014/main" id="{00000000-0008-0000-0400-000051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4" name="Text Box 10">
          <a:extLst>
            <a:ext uri="{FF2B5EF4-FFF2-40B4-BE49-F238E27FC236}">
              <a16:creationId xmlns:a16="http://schemas.microsoft.com/office/drawing/2014/main" id="{00000000-0008-0000-0400-000052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5" name="Text Box 11">
          <a:extLst>
            <a:ext uri="{FF2B5EF4-FFF2-40B4-BE49-F238E27FC236}">
              <a16:creationId xmlns:a16="http://schemas.microsoft.com/office/drawing/2014/main" id="{00000000-0008-0000-0400-000053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6" name="Text Box 12">
          <a:extLst>
            <a:ext uri="{FF2B5EF4-FFF2-40B4-BE49-F238E27FC236}">
              <a16:creationId xmlns:a16="http://schemas.microsoft.com/office/drawing/2014/main" id="{00000000-0008-0000-0400-000054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7" name="Text Box 13">
          <a:extLst>
            <a:ext uri="{FF2B5EF4-FFF2-40B4-BE49-F238E27FC236}">
              <a16:creationId xmlns:a16="http://schemas.microsoft.com/office/drawing/2014/main" id="{00000000-0008-0000-0400-000055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8" name="Text Box 5">
          <a:extLst>
            <a:ext uri="{FF2B5EF4-FFF2-40B4-BE49-F238E27FC236}">
              <a16:creationId xmlns:a16="http://schemas.microsoft.com/office/drawing/2014/main" id="{00000000-0008-0000-0400-000056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599" name="Text Box 6">
          <a:extLst>
            <a:ext uri="{FF2B5EF4-FFF2-40B4-BE49-F238E27FC236}">
              <a16:creationId xmlns:a16="http://schemas.microsoft.com/office/drawing/2014/main" id="{00000000-0008-0000-0400-000057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600" name="Text Box 7">
          <a:extLst>
            <a:ext uri="{FF2B5EF4-FFF2-40B4-BE49-F238E27FC236}">
              <a16:creationId xmlns:a16="http://schemas.microsoft.com/office/drawing/2014/main" id="{00000000-0008-0000-0400-000058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601" name="Text Box 8">
          <a:extLst>
            <a:ext uri="{FF2B5EF4-FFF2-40B4-BE49-F238E27FC236}">
              <a16:creationId xmlns:a16="http://schemas.microsoft.com/office/drawing/2014/main" id="{00000000-0008-0000-0400-000059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602" name="Text Box 5">
          <a:extLst>
            <a:ext uri="{FF2B5EF4-FFF2-40B4-BE49-F238E27FC236}">
              <a16:creationId xmlns:a16="http://schemas.microsoft.com/office/drawing/2014/main" id="{00000000-0008-0000-0400-00005A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603" name="Text Box 6">
          <a:extLst>
            <a:ext uri="{FF2B5EF4-FFF2-40B4-BE49-F238E27FC236}">
              <a16:creationId xmlns:a16="http://schemas.microsoft.com/office/drawing/2014/main" id="{00000000-0008-0000-0400-00005B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604" name="Text Box 7">
          <a:extLst>
            <a:ext uri="{FF2B5EF4-FFF2-40B4-BE49-F238E27FC236}">
              <a16:creationId xmlns:a16="http://schemas.microsoft.com/office/drawing/2014/main" id="{00000000-0008-0000-0400-00005C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1905000</xdr:colOff>
      <xdr:row>31</xdr:row>
      <xdr:rowOff>0</xdr:rowOff>
    </xdr:from>
    <xdr:to>
      <xdr:col>2</xdr:col>
      <xdr:colOff>1981200</xdr:colOff>
      <xdr:row>31</xdr:row>
      <xdr:rowOff>200025</xdr:rowOff>
    </xdr:to>
    <xdr:sp macro="" textlink="">
      <xdr:nvSpPr>
        <xdr:cNvPr id="605" name="Text Box 8">
          <a:extLst>
            <a:ext uri="{FF2B5EF4-FFF2-40B4-BE49-F238E27FC236}">
              <a16:creationId xmlns:a16="http://schemas.microsoft.com/office/drawing/2014/main" id="{00000000-0008-0000-0400-00005D020000}"/>
            </a:ext>
          </a:extLst>
        </xdr:cNvPr>
        <xdr:cNvSpPr txBox="1">
          <a:spLocks noChangeArrowheads="1"/>
        </xdr:cNvSpPr>
      </xdr:nvSpPr>
      <xdr:spPr bwMode="auto">
        <a:xfrm>
          <a:off x="3413760" y="24765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06" name="Text Box 5">
          <a:extLst>
            <a:ext uri="{FF2B5EF4-FFF2-40B4-BE49-F238E27FC236}">
              <a16:creationId xmlns:a16="http://schemas.microsoft.com/office/drawing/2014/main" id="{00000000-0008-0000-0400-00005E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07" name="Text Box 6">
          <a:extLst>
            <a:ext uri="{FF2B5EF4-FFF2-40B4-BE49-F238E27FC236}">
              <a16:creationId xmlns:a16="http://schemas.microsoft.com/office/drawing/2014/main" id="{00000000-0008-0000-0400-00005F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08" name="Text Box 7">
          <a:extLst>
            <a:ext uri="{FF2B5EF4-FFF2-40B4-BE49-F238E27FC236}">
              <a16:creationId xmlns:a16="http://schemas.microsoft.com/office/drawing/2014/main" id="{00000000-0008-0000-0400-000060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09" name="Text Box 8">
          <a:extLst>
            <a:ext uri="{FF2B5EF4-FFF2-40B4-BE49-F238E27FC236}">
              <a16:creationId xmlns:a16="http://schemas.microsoft.com/office/drawing/2014/main" id="{00000000-0008-0000-0400-000061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0" name="Text Box 10">
          <a:extLst>
            <a:ext uri="{FF2B5EF4-FFF2-40B4-BE49-F238E27FC236}">
              <a16:creationId xmlns:a16="http://schemas.microsoft.com/office/drawing/2014/main" id="{00000000-0008-0000-0400-000062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1" name="Text Box 11">
          <a:extLst>
            <a:ext uri="{FF2B5EF4-FFF2-40B4-BE49-F238E27FC236}">
              <a16:creationId xmlns:a16="http://schemas.microsoft.com/office/drawing/2014/main" id="{00000000-0008-0000-0400-000063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2" name="Text Box 12">
          <a:extLst>
            <a:ext uri="{FF2B5EF4-FFF2-40B4-BE49-F238E27FC236}">
              <a16:creationId xmlns:a16="http://schemas.microsoft.com/office/drawing/2014/main" id="{00000000-0008-0000-0400-000064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3" name="Text Box 13">
          <a:extLst>
            <a:ext uri="{FF2B5EF4-FFF2-40B4-BE49-F238E27FC236}">
              <a16:creationId xmlns:a16="http://schemas.microsoft.com/office/drawing/2014/main" id="{00000000-0008-0000-0400-000065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4" name="Text Box 5">
          <a:extLst>
            <a:ext uri="{FF2B5EF4-FFF2-40B4-BE49-F238E27FC236}">
              <a16:creationId xmlns:a16="http://schemas.microsoft.com/office/drawing/2014/main" id="{00000000-0008-0000-0400-000066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5" name="Text Box 6">
          <a:extLst>
            <a:ext uri="{FF2B5EF4-FFF2-40B4-BE49-F238E27FC236}">
              <a16:creationId xmlns:a16="http://schemas.microsoft.com/office/drawing/2014/main" id="{00000000-0008-0000-0400-000067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6" name="Text Box 7">
          <a:extLst>
            <a:ext uri="{FF2B5EF4-FFF2-40B4-BE49-F238E27FC236}">
              <a16:creationId xmlns:a16="http://schemas.microsoft.com/office/drawing/2014/main" id="{00000000-0008-0000-0400-000068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7" name="Text Box 8">
          <a:extLst>
            <a:ext uri="{FF2B5EF4-FFF2-40B4-BE49-F238E27FC236}">
              <a16:creationId xmlns:a16="http://schemas.microsoft.com/office/drawing/2014/main" id="{00000000-0008-0000-0400-000069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8" name="Text Box 5">
          <a:extLst>
            <a:ext uri="{FF2B5EF4-FFF2-40B4-BE49-F238E27FC236}">
              <a16:creationId xmlns:a16="http://schemas.microsoft.com/office/drawing/2014/main" id="{00000000-0008-0000-0400-00006A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19" name="Text Box 6">
          <a:extLst>
            <a:ext uri="{FF2B5EF4-FFF2-40B4-BE49-F238E27FC236}">
              <a16:creationId xmlns:a16="http://schemas.microsoft.com/office/drawing/2014/main" id="{00000000-0008-0000-0400-00006B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0" name="Text Box 7">
          <a:extLst>
            <a:ext uri="{FF2B5EF4-FFF2-40B4-BE49-F238E27FC236}">
              <a16:creationId xmlns:a16="http://schemas.microsoft.com/office/drawing/2014/main" id="{00000000-0008-0000-0400-00006C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1" name="Text Box 8">
          <a:extLst>
            <a:ext uri="{FF2B5EF4-FFF2-40B4-BE49-F238E27FC236}">
              <a16:creationId xmlns:a16="http://schemas.microsoft.com/office/drawing/2014/main" id="{00000000-0008-0000-0400-00006D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2" name="Text Box 5">
          <a:extLst>
            <a:ext uri="{FF2B5EF4-FFF2-40B4-BE49-F238E27FC236}">
              <a16:creationId xmlns:a16="http://schemas.microsoft.com/office/drawing/2014/main" id="{00000000-0008-0000-0400-00006E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3" name="Text Box 6">
          <a:extLst>
            <a:ext uri="{FF2B5EF4-FFF2-40B4-BE49-F238E27FC236}">
              <a16:creationId xmlns:a16="http://schemas.microsoft.com/office/drawing/2014/main" id="{00000000-0008-0000-0400-00006F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4" name="Text Box 7">
          <a:extLst>
            <a:ext uri="{FF2B5EF4-FFF2-40B4-BE49-F238E27FC236}">
              <a16:creationId xmlns:a16="http://schemas.microsoft.com/office/drawing/2014/main" id="{00000000-0008-0000-0400-000070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5" name="Text Box 8">
          <a:extLst>
            <a:ext uri="{FF2B5EF4-FFF2-40B4-BE49-F238E27FC236}">
              <a16:creationId xmlns:a16="http://schemas.microsoft.com/office/drawing/2014/main" id="{00000000-0008-0000-0400-000071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6" name="Text Box 5">
          <a:extLst>
            <a:ext uri="{FF2B5EF4-FFF2-40B4-BE49-F238E27FC236}">
              <a16:creationId xmlns:a16="http://schemas.microsoft.com/office/drawing/2014/main" id="{00000000-0008-0000-0400-000072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7" name="Text Box 6">
          <a:extLst>
            <a:ext uri="{FF2B5EF4-FFF2-40B4-BE49-F238E27FC236}">
              <a16:creationId xmlns:a16="http://schemas.microsoft.com/office/drawing/2014/main" id="{00000000-0008-0000-0400-000073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8" name="Text Box 7">
          <a:extLst>
            <a:ext uri="{FF2B5EF4-FFF2-40B4-BE49-F238E27FC236}">
              <a16:creationId xmlns:a16="http://schemas.microsoft.com/office/drawing/2014/main" id="{00000000-0008-0000-0400-000074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29" name="Text Box 8">
          <a:extLst>
            <a:ext uri="{FF2B5EF4-FFF2-40B4-BE49-F238E27FC236}">
              <a16:creationId xmlns:a16="http://schemas.microsoft.com/office/drawing/2014/main" id="{00000000-0008-0000-0400-000075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0" name="Text Box 10">
          <a:extLst>
            <a:ext uri="{FF2B5EF4-FFF2-40B4-BE49-F238E27FC236}">
              <a16:creationId xmlns:a16="http://schemas.microsoft.com/office/drawing/2014/main" id="{00000000-0008-0000-0400-000076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1" name="Text Box 11">
          <a:extLst>
            <a:ext uri="{FF2B5EF4-FFF2-40B4-BE49-F238E27FC236}">
              <a16:creationId xmlns:a16="http://schemas.microsoft.com/office/drawing/2014/main" id="{00000000-0008-0000-0400-000077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2" name="Text Box 12">
          <a:extLst>
            <a:ext uri="{FF2B5EF4-FFF2-40B4-BE49-F238E27FC236}">
              <a16:creationId xmlns:a16="http://schemas.microsoft.com/office/drawing/2014/main" id="{00000000-0008-0000-0400-000078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3" name="Text Box 13">
          <a:extLst>
            <a:ext uri="{FF2B5EF4-FFF2-40B4-BE49-F238E27FC236}">
              <a16:creationId xmlns:a16="http://schemas.microsoft.com/office/drawing/2014/main" id="{00000000-0008-0000-0400-000079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4" name="Text Box 5">
          <a:extLst>
            <a:ext uri="{FF2B5EF4-FFF2-40B4-BE49-F238E27FC236}">
              <a16:creationId xmlns:a16="http://schemas.microsoft.com/office/drawing/2014/main" id="{00000000-0008-0000-0400-00007A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5" name="Text Box 6">
          <a:extLst>
            <a:ext uri="{FF2B5EF4-FFF2-40B4-BE49-F238E27FC236}">
              <a16:creationId xmlns:a16="http://schemas.microsoft.com/office/drawing/2014/main" id="{00000000-0008-0000-0400-00007B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6" name="Text Box 7">
          <a:extLst>
            <a:ext uri="{FF2B5EF4-FFF2-40B4-BE49-F238E27FC236}">
              <a16:creationId xmlns:a16="http://schemas.microsoft.com/office/drawing/2014/main" id="{00000000-0008-0000-0400-00007C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7" name="Text Box 8">
          <a:extLst>
            <a:ext uri="{FF2B5EF4-FFF2-40B4-BE49-F238E27FC236}">
              <a16:creationId xmlns:a16="http://schemas.microsoft.com/office/drawing/2014/main" id="{00000000-0008-0000-0400-00007D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8" name="Text Box 5">
          <a:extLst>
            <a:ext uri="{FF2B5EF4-FFF2-40B4-BE49-F238E27FC236}">
              <a16:creationId xmlns:a16="http://schemas.microsoft.com/office/drawing/2014/main" id="{00000000-0008-0000-0400-00007E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39" name="Text Box 6">
          <a:extLst>
            <a:ext uri="{FF2B5EF4-FFF2-40B4-BE49-F238E27FC236}">
              <a16:creationId xmlns:a16="http://schemas.microsoft.com/office/drawing/2014/main" id="{00000000-0008-0000-0400-00007F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40" name="Text Box 7">
          <a:extLst>
            <a:ext uri="{FF2B5EF4-FFF2-40B4-BE49-F238E27FC236}">
              <a16:creationId xmlns:a16="http://schemas.microsoft.com/office/drawing/2014/main" id="{00000000-0008-0000-0400-000080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41" name="Text Box 8">
          <a:extLst>
            <a:ext uri="{FF2B5EF4-FFF2-40B4-BE49-F238E27FC236}">
              <a16:creationId xmlns:a16="http://schemas.microsoft.com/office/drawing/2014/main" id="{00000000-0008-0000-0400-000081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42" name="Text Box 5">
          <a:extLst>
            <a:ext uri="{FF2B5EF4-FFF2-40B4-BE49-F238E27FC236}">
              <a16:creationId xmlns:a16="http://schemas.microsoft.com/office/drawing/2014/main" id="{00000000-0008-0000-0400-000082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43" name="Text Box 6">
          <a:extLst>
            <a:ext uri="{FF2B5EF4-FFF2-40B4-BE49-F238E27FC236}">
              <a16:creationId xmlns:a16="http://schemas.microsoft.com/office/drawing/2014/main" id="{00000000-0008-0000-0400-000083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44" name="Text Box 7">
          <a:extLst>
            <a:ext uri="{FF2B5EF4-FFF2-40B4-BE49-F238E27FC236}">
              <a16:creationId xmlns:a16="http://schemas.microsoft.com/office/drawing/2014/main" id="{00000000-0008-0000-0400-000084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31</xdr:row>
      <xdr:rowOff>0</xdr:rowOff>
    </xdr:from>
    <xdr:to>
      <xdr:col>2</xdr:col>
      <xdr:colOff>2266950</xdr:colOff>
      <xdr:row>31</xdr:row>
      <xdr:rowOff>28575</xdr:rowOff>
    </xdr:to>
    <xdr:sp macro="" textlink="">
      <xdr:nvSpPr>
        <xdr:cNvPr id="645" name="Text Box 8">
          <a:extLst>
            <a:ext uri="{FF2B5EF4-FFF2-40B4-BE49-F238E27FC236}">
              <a16:creationId xmlns:a16="http://schemas.microsoft.com/office/drawing/2014/main" id="{00000000-0008-0000-0400-000085020000}"/>
            </a:ext>
          </a:extLst>
        </xdr:cNvPr>
        <xdr:cNvSpPr txBox="1">
          <a:spLocks noChangeArrowheads="1"/>
        </xdr:cNvSpPr>
      </xdr:nvSpPr>
      <xdr:spPr bwMode="auto">
        <a:xfrm>
          <a:off x="3680460" y="24765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46" name="Text Box 6">
          <a:extLst>
            <a:ext uri="{FF2B5EF4-FFF2-40B4-BE49-F238E27FC236}">
              <a16:creationId xmlns:a16="http://schemas.microsoft.com/office/drawing/2014/main" id="{00000000-0008-0000-0400-000086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47" name="Text Box 7">
          <a:extLst>
            <a:ext uri="{FF2B5EF4-FFF2-40B4-BE49-F238E27FC236}">
              <a16:creationId xmlns:a16="http://schemas.microsoft.com/office/drawing/2014/main" id="{00000000-0008-0000-0400-000087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48" name="Text Box 8">
          <a:extLst>
            <a:ext uri="{FF2B5EF4-FFF2-40B4-BE49-F238E27FC236}">
              <a16:creationId xmlns:a16="http://schemas.microsoft.com/office/drawing/2014/main" id="{00000000-0008-0000-0400-000088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49" name="Text Box 10">
          <a:extLst>
            <a:ext uri="{FF2B5EF4-FFF2-40B4-BE49-F238E27FC236}">
              <a16:creationId xmlns:a16="http://schemas.microsoft.com/office/drawing/2014/main" id="{00000000-0008-0000-0400-000089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0" name="Text Box 11">
          <a:extLst>
            <a:ext uri="{FF2B5EF4-FFF2-40B4-BE49-F238E27FC236}">
              <a16:creationId xmlns:a16="http://schemas.microsoft.com/office/drawing/2014/main" id="{00000000-0008-0000-0400-00008A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1" name="Text Box 12">
          <a:extLst>
            <a:ext uri="{FF2B5EF4-FFF2-40B4-BE49-F238E27FC236}">
              <a16:creationId xmlns:a16="http://schemas.microsoft.com/office/drawing/2014/main" id="{00000000-0008-0000-0400-00008B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2" name="Text Box 13">
          <a:extLst>
            <a:ext uri="{FF2B5EF4-FFF2-40B4-BE49-F238E27FC236}">
              <a16:creationId xmlns:a16="http://schemas.microsoft.com/office/drawing/2014/main" id="{00000000-0008-0000-0400-00008C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3" name="Text Box 5">
          <a:extLst>
            <a:ext uri="{FF2B5EF4-FFF2-40B4-BE49-F238E27FC236}">
              <a16:creationId xmlns:a16="http://schemas.microsoft.com/office/drawing/2014/main" id="{00000000-0008-0000-0400-00008D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4" name="Text Box 6">
          <a:extLst>
            <a:ext uri="{FF2B5EF4-FFF2-40B4-BE49-F238E27FC236}">
              <a16:creationId xmlns:a16="http://schemas.microsoft.com/office/drawing/2014/main" id="{00000000-0008-0000-0400-00008E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5" name="Text Box 7">
          <a:extLst>
            <a:ext uri="{FF2B5EF4-FFF2-40B4-BE49-F238E27FC236}">
              <a16:creationId xmlns:a16="http://schemas.microsoft.com/office/drawing/2014/main" id="{00000000-0008-0000-0400-00008F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6" name="Text Box 8">
          <a:extLst>
            <a:ext uri="{FF2B5EF4-FFF2-40B4-BE49-F238E27FC236}">
              <a16:creationId xmlns:a16="http://schemas.microsoft.com/office/drawing/2014/main" id="{00000000-0008-0000-0400-000090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7" name="Text Box 10">
          <a:extLst>
            <a:ext uri="{FF2B5EF4-FFF2-40B4-BE49-F238E27FC236}">
              <a16:creationId xmlns:a16="http://schemas.microsoft.com/office/drawing/2014/main" id="{00000000-0008-0000-0400-000091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8" name="Text Box 11">
          <a:extLst>
            <a:ext uri="{FF2B5EF4-FFF2-40B4-BE49-F238E27FC236}">
              <a16:creationId xmlns:a16="http://schemas.microsoft.com/office/drawing/2014/main" id="{00000000-0008-0000-0400-000092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59" name="Text Box 12">
          <a:extLst>
            <a:ext uri="{FF2B5EF4-FFF2-40B4-BE49-F238E27FC236}">
              <a16:creationId xmlns:a16="http://schemas.microsoft.com/office/drawing/2014/main" id="{00000000-0008-0000-0400-000093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0" name="Text Box 13">
          <a:extLst>
            <a:ext uri="{FF2B5EF4-FFF2-40B4-BE49-F238E27FC236}">
              <a16:creationId xmlns:a16="http://schemas.microsoft.com/office/drawing/2014/main" id="{00000000-0008-0000-0400-000094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1" name="Text Box 5">
          <a:extLst>
            <a:ext uri="{FF2B5EF4-FFF2-40B4-BE49-F238E27FC236}">
              <a16:creationId xmlns:a16="http://schemas.microsoft.com/office/drawing/2014/main" id="{00000000-0008-0000-0400-000095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2" name="Text Box 6">
          <a:extLst>
            <a:ext uri="{FF2B5EF4-FFF2-40B4-BE49-F238E27FC236}">
              <a16:creationId xmlns:a16="http://schemas.microsoft.com/office/drawing/2014/main" id="{00000000-0008-0000-0400-000096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3" name="Text Box 7">
          <a:extLst>
            <a:ext uri="{FF2B5EF4-FFF2-40B4-BE49-F238E27FC236}">
              <a16:creationId xmlns:a16="http://schemas.microsoft.com/office/drawing/2014/main" id="{00000000-0008-0000-0400-000097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4" name="Text Box 8">
          <a:extLst>
            <a:ext uri="{FF2B5EF4-FFF2-40B4-BE49-F238E27FC236}">
              <a16:creationId xmlns:a16="http://schemas.microsoft.com/office/drawing/2014/main" id="{00000000-0008-0000-0400-000098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5" name="Text Box 10">
          <a:extLst>
            <a:ext uri="{FF2B5EF4-FFF2-40B4-BE49-F238E27FC236}">
              <a16:creationId xmlns:a16="http://schemas.microsoft.com/office/drawing/2014/main" id="{00000000-0008-0000-0400-000099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6" name="Text Box 11">
          <a:extLst>
            <a:ext uri="{FF2B5EF4-FFF2-40B4-BE49-F238E27FC236}">
              <a16:creationId xmlns:a16="http://schemas.microsoft.com/office/drawing/2014/main" id="{00000000-0008-0000-0400-00009A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7" name="Text Box 12">
          <a:extLst>
            <a:ext uri="{FF2B5EF4-FFF2-40B4-BE49-F238E27FC236}">
              <a16:creationId xmlns:a16="http://schemas.microsoft.com/office/drawing/2014/main" id="{00000000-0008-0000-0400-00009B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8" name="Text Box 13">
          <a:extLst>
            <a:ext uri="{FF2B5EF4-FFF2-40B4-BE49-F238E27FC236}">
              <a16:creationId xmlns:a16="http://schemas.microsoft.com/office/drawing/2014/main" id="{00000000-0008-0000-0400-00009C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69" name="Text Box 5">
          <a:extLst>
            <a:ext uri="{FF2B5EF4-FFF2-40B4-BE49-F238E27FC236}">
              <a16:creationId xmlns:a16="http://schemas.microsoft.com/office/drawing/2014/main" id="{00000000-0008-0000-0400-00009D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0" name="Text Box 6">
          <a:extLst>
            <a:ext uri="{FF2B5EF4-FFF2-40B4-BE49-F238E27FC236}">
              <a16:creationId xmlns:a16="http://schemas.microsoft.com/office/drawing/2014/main" id="{00000000-0008-0000-0400-00009E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1" name="Text Box 7">
          <a:extLst>
            <a:ext uri="{FF2B5EF4-FFF2-40B4-BE49-F238E27FC236}">
              <a16:creationId xmlns:a16="http://schemas.microsoft.com/office/drawing/2014/main" id="{00000000-0008-0000-0400-00009F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2" name="Text Box 8">
          <a:extLst>
            <a:ext uri="{FF2B5EF4-FFF2-40B4-BE49-F238E27FC236}">
              <a16:creationId xmlns:a16="http://schemas.microsoft.com/office/drawing/2014/main" id="{00000000-0008-0000-0400-0000A0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3" name="Text Box 10">
          <a:extLst>
            <a:ext uri="{FF2B5EF4-FFF2-40B4-BE49-F238E27FC236}">
              <a16:creationId xmlns:a16="http://schemas.microsoft.com/office/drawing/2014/main" id="{00000000-0008-0000-0400-0000A1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4" name="Text Box 11">
          <a:extLst>
            <a:ext uri="{FF2B5EF4-FFF2-40B4-BE49-F238E27FC236}">
              <a16:creationId xmlns:a16="http://schemas.microsoft.com/office/drawing/2014/main" id="{00000000-0008-0000-0400-0000A2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5" name="Text Box 12">
          <a:extLst>
            <a:ext uri="{FF2B5EF4-FFF2-40B4-BE49-F238E27FC236}">
              <a16:creationId xmlns:a16="http://schemas.microsoft.com/office/drawing/2014/main" id="{00000000-0008-0000-0400-0000A3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6" name="Text Box 13">
          <a:extLst>
            <a:ext uri="{FF2B5EF4-FFF2-40B4-BE49-F238E27FC236}">
              <a16:creationId xmlns:a16="http://schemas.microsoft.com/office/drawing/2014/main" id="{00000000-0008-0000-0400-0000A4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7" name="Text Box 5">
          <a:extLst>
            <a:ext uri="{FF2B5EF4-FFF2-40B4-BE49-F238E27FC236}">
              <a16:creationId xmlns:a16="http://schemas.microsoft.com/office/drawing/2014/main" id="{00000000-0008-0000-0400-0000A5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8" name="Text Box 6">
          <a:extLst>
            <a:ext uri="{FF2B5EF4-FFF2-40B4-BE49-F238E27FC236}">
              <a16:creationId xmlns:a16="http://schemas.microsoft.com/office/drawing/2014/main" id="{00000000-0008-0000-0400-0000A6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79" name="Text Box 7">
          <a:extLst>
            <a:ext uri="{FF2B5EF4-FFF2-40B4-BE49-F238E27FC236}">
              <a16:creationId xmlns:a16="http://schemas.microsoft.com/office/drawing/2014/main" id="{00000000-0008-0000-0400-0000A7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0" name="Text Box 8">
          <a:extLst>
            <a:ext uri="{FF2B5EF4-FFF2-40B4-BE49-F238E27FC236}">
              <a16:creationId xmlns:a16="http://schemas.microsoft.com/office/drawing/2014/main" id="{00000000-0008-0000-0400-0000A8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1" name="Text Box 10">
          <a:extLst>
            <a:ext uri="{FF2B5EF4-FFF2-40B4-BE49-F238E27FC236}">
              <a16:creationId xmlns:a16="http://schemas.microsoft.com/office/drawing/2014/main" id="{00000000-0008-0000-0400-0000A9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2" name="Text Box 11">
          <a:extLst>
            <a:ext uri="{FF2B5EF4-FFF2-40B4-BE49-F238E27FC236}">
              <a16:creationId xmlns:a16="http://schemas.microsoft.com/office/drawing/2014/main" id="{00000000-0008-0000-0400-0000AA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3" name="Text Box 12">
          <a:extLst>
            <a:ext uri="{FF2B5EF4-FFF2-40B4-BE49-F238E27FC236}">
              <a16:creationId xmlns:a16="http://schemas.microsoft.com/office/drawing/2014/main" id="{00000000-0008-0000-0400-0000AB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4" name="Text Box 13">
          <a:extLst>
            <a:ext uri="{FF2B5EF4-FFF2-40B4-BE49-F238E27FC236}">
              <a16:creationId xmlns:a16="http://schemas.microsoft.com/office/drawing/2014/main" id="{00000000-0008-0000-0400-0000AC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5" name="Text Box 5">
          <a:extLst>
            <a:ext uri="{FF2B5EF4-FFF2-40B4-BE49-F238E27FC236}">
              <a16:creationId xmlns:a16="http://schemas.microsoft.com/office/drawing/2014/main" id="{00000000-0008-0000-0400-0000AD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6" name="Text Box 6">
          <a:extLst>
            <a:ext uri="{FF2B5EF4-FFF2-40B4-BE49-F238E27FC236}">
              <a16:creationId xmlns:a16="http://schemas.microsoft.com/office/drawing/2014/main" id="{00000000-0008-0000-0400-0000AE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7" name="Text Box 7">
          <a:extLst>
            <a:ext uri="{FF2B5EF4-FFF2-40B4-BE49-F238E27FC236}">
              <a16:creationId xmlns:a16="http://schemas.microsoft.com/office/drawing/2014/main" id="{00000000-0008-0000-0400-0000AF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8" name="Text Box 8">
          <a:extLst>
            <a:ext uri="{FF2B5EF4-FFF2-40B4-BE49-F238E27FC236}">
              <a16:creationId xmlns:a16="http://schemas.microsoft.com/office/drawing/2014/main" id="{00000000-0008-0000-0400-0000B0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89" name="Text Box 10">
          <a:extLst>
            <a:ext uri="{FF2B5EF4-FFF2-40B4-BE49-F238E27FC236}">
              <a16:creationId xmlns:a16="http://schemas.microsoft.com/office/drawing/2014/main" id="{00000000-0008-0000-0400-0000B1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0" name="Text Box 11">
          <a:extLst>
            <a:ext uri="{FF2B5EF4-FFF2-40B4-BE49-F238E27FC236}">
              <a16:creationId xmlns:a16="http://schemas.microsoft.com/office/drawing/2014/main" id="{00000000-0008-0000-0400-0000B2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1" name="Text Box 12">
          <a:extLst>
            <a:ext uri="{FF2B5EF4-FFF2-40B4-BE49-F238E27FC236}">
              <a16:creationId xmlns:a16="http://schemas.microsoft.com/office/drawing/2014/main" id="{00000000-0008-0000-0400-0000B3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2" name="Text Box 13">
          <a:extLst>
            <a:ext uri="{FF2B5EF4-FFF2-40B4-BE49-F238E27FC236}">
              <a16:creationId xmlns:a16="http://schemas.microsoft.com/office/drawing/2014/main" id="{00000000-0008-0000-0400-0000B4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3" name="Text Box 5">
          <a:extLst>
            <a:ext uri="{FF2B5EF4-FFF2-40B4-BE49-F238E27FC236}">
              <a16:creationId xmlns:a16="http://schemas.microsoft.com/office/drawing/2014/main" id="{00000000-0008-0000-0400-0000B5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4" name="Text Box 6">
          <a:extLst>
            <a:ext uri="{FF2B5EF4-FFF2-40B4-BE49-F238E27FC236}">
              <a16:creationId xmlns:a16="http://schemas.microsoft.com/office/drawing/2014/main" id="{00000000-0008-0000-0400-0000B6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5" name="Text Box 7">
          <a:extLst>
            <a:ext uri="{FF2B5EF4-FFF2-40B4-BE49-F238E27FC236}">
              <a16:creationId xmlns:a16="http://schemas.microsoft.com/office/drawing/2014/main" id="{00000000-0008-0000-0400-0000B7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6" name="Text Box 8">
          <a:extLst>
            <a:ext uri="{FF2B5EF4-FFF2-40B4-BE49-F238E27FC236}">
              <a16:creationId xmlns:a16="http://schemas.microsoft.com/office/drawing/2014/main" id="{00000000-0008-0000-0400-0000B8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7" name="Text Box 5">
          <a:extLst>
            <a:ext uri="{FF2B5EF4-FFF2-40B4-BE49-F238E27FC236}">
              <a16:creationId xmlns:a16="http://schemas.microsoft.com/office/drawing/2014/main" id="{00000000-0008-0000-0400-0000B9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8" name="Text Box 6">
          <a:extLst>
            <a:ext uri="{FF2B5EF4-FFF2-40B4-BE49-F238E27FC236}">
              <a16:creationId xmlns:a16="http://schemas.microsoft.com/office/drawing/2014/main" id="{00000000-0008-0000-0400-0000BA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699" name="Text Box 7">
          <a:extLst>
            <a:ext uri="{FF2B5EF4-FFF2-40B4-BE49-F238E27FC236}">
              <a16:creationId xmlns:a16="http://schemas.microsoft.com/office/drawing/2014/main" id="{00000000-0008-0000-0400-0000BB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0" name="Text Box 8">
          <a:extLst>
            <a:ext uri="{FF2B5EF4-FFF2-40B4-BE49-F238E27FC236}">
              <a16:creationId xmlns:a16="http://schemas.microsoft.com/office/drawing/2014/main" id="{00000000-0008-0000-0400-0000BC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1" name="Text Box 10">
          <a:extLst>
            <a:ext uri="{FF2B5EF4-FFF2-40B4-BE49-F238E27FC236}">
              <a16:creationId xmlns:a16="http://schemas.microsoft.com/office/drawing/2014/main" id="{00000000-0008-0000-0400-0000BD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2" name="Text Box 11">
          <a:extLst>
            <a:ext uri="{FF2B5EF4-FFF2-40B4-BE49-F238E27FC236}">
              <a16:creationId xmlns:a16="http://schemas.microsoft.com/office/drawing/2014/main" id="{00000000-0008-0000-0400-0000BE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3" name="Text Box 12">
          <a:extLst>
            <a:ext uri="{FF2B5EF4-FFF2-40B4-BE49-F238E27FC236}">
              <a16:creationId xmlns:a16="http://schemas.microsoft.com/office/drawing/2014/main" id="{00000000-0008-0000-0400-0000BF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4" name="Text Box 13">
          <a:extLst>
            <a:ext uri="{FF2B5EF4-FFF2-40B4-BE49-F238E27FC236}">
              <a16:creationId xmlns:a16="http://schemas.microsoft.com/office/drawing/2014/main" id="{00000000-0008-0000-0400-0000C0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5" name="Text Box 10">
          <a:extLst>
            <a:ext uri="{FF2B5EF4-FFF2-40B4-BE49-F238E27FC236}">
              <a16:creationId xmlns:a16="http://schemas.microsoft.com/office/drawing/2014/main" id="{00000000-0008-0000-0400-0000C1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6" name="Text Box 11">
          <a:extLst>
            <a:ext uri="{FF2B5EF4-FFF2-40B4-BE49-F238E27FC236}">
              <a16:creationId xmlns:a16="http://schemas.microsoft.com/office/drawing/2014/main" id="{00000000-0008-0000-0400-0000C2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7" name="Text Box 12">
          <a:extLst>
            <a:ext uri="{FF2B5EF4-FFF2-40B4-BE49-F238E27FC236}">
              <a16:creationId xmlns:a16="http://schemas.microsoft.com/office/drawing/2014/main" id="{00000000-0008-0000-0400-0000C3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8" name="Text Box 13">
          <a:extLst>
            <a:ext uri="{FF2B5EF4-FFF2-40B4-BE49-F238E27FC236}">
              <a16:creationId xmlns:a16="http://schemas.microsoft.com/office/drawing/2014/main" id="{00000000-0008-0000-0400-0000C4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09" name="Text Box 5">
          <a:extLst>
            <a:ext uri="{FF2B5EF4-FFF2-40B4-BE49-F238E27FC236}">
              <a16:creationId xmlns:a16="http://schemas.microsoft.com/office/drawing/2014/main" id="{00000000-0008-0000-0400-0000C5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0" name="Text Box 6">
          <a:extLst>
            <a:ext uri="{FF2B5EF4-FFF2-40B4-BE49-F238E27FC236}">
              <a16:creationId xmlns:a16="http://schemas.microsoft.com/office/drawing/2014/main" id="{00000000-0008-0000-0400-0000C6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1" name="Text Box 7">
          <a:extLst>
            <a:ext uri="{FF2B5EF4-FFF2-40B4-BE49-F238E27FC236}">
              <a16:creationId xmlns:a16="http://schemas.microsoft.com/office/drawing/2014/main" id="{00000000-0008-0000-0400-0000C7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2" name="Text Box 8">
          <a:extLst>
            <a:ext uri="{FF2B5EF4-FFF2-40B4-BE49-F238E27FC236}">
              <a16:creationId xmlns:a16="http://schemas.microsoft.com/office/drawing/2014/main" id="{00000000-0008-0000-0400-0000C8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3" name="Text Box 10">
          <a:extLst>
            <a:ext uri="{FF2B5EF4-FFF2-40B4-BE49-F238E27FC236}">
              <a16:creationId xmlns:a16="http://schemas.microsoft.com/office/drawing/2014/main" id="{00000000-0008-0000-0400-0000C9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4" name="Text Box 11">
          <a:extLst>
            <a:ext uri="{FF2B5EF4-FFF2-40B4-BE49-F238E27FC236}">
              <a16:creationId xmlns:a16="http://schemas.microsoft.com/office/drawing/2014/main" id="{00000000-0008-0000-0400-0000CA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5" name="Text Box 12">
          <a:extLst>
            <a:ext uri="{FF2B5EF4-FFF2-40B4-BE49-F238E27FC236}">
              <a16:creationId xmlns:a16="http://schemas.microsoft.com/office/drawing/2014/main" id="{00000000-0008-0000-0400-0000CB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6" name="Text Box 13">
          <a:extLst>
            <a:ext uri="{FF2B5EF4-FFF2-40B4-BE49-F238E27FC236}">
              <a16:creationId xmlns:a16="http://schemas.microsoft.com/office/drawing/2014/main" id="{00000000-0008-0000-0400-0000CC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7" name="Text Box 5">
          <a:extLst>
            <a:ext uri="{FF2B5EF4-FFF2-40B4-BE49-F238E27FC236}">
              <a16:creationId xmlns:a16="http://schemas.microsoft.com/office/drawing/2014/main" id="{00000000-0008-0000-0400-0000CD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8" name="Text Box 6">
          <a:extLst>
            <a:ext uri="{FF2B5EF4-FFF2-40B4-BE49-F238E27FC236}">
              <a16:creationId xmlns:a16="http://schemas.microsoft.com/office/drawing/2014/main" id="{00000000-0008-0000-0400-0000CE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19" name="Text Box 7">
          <a:extLst>
            <a:ext uri="{FF2B5EF4-FFF2-40B4-BE49-F238E27FC236}">
              <a16:creationId xmlns:a16="http://schemas.microsoft.com/office/drawing/2014/main" id="{00000000-0008-0000-0400-0000CF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0" name="Text Box 8">
          <a:extLst>
            <a:ext uri="{FF2B5EF4-FFF2-40B4-BE49-F238E27FC236}">
              <a16:creationId xmlns:a16="http://schemas.microsoft.com/office/drawing/2014/main" id="{00000000-0008-0000-0400-0000D0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1" name="Text Box 10">
          <a:extLst>
            <a:ext uri="{FF2B5EF4-FFF2-40B4-BE49-F238E27FC236}">
              <a16:creationId xmlns:a16="http://schemas.microsoft.com/office/drawing/2014/main" id="{00000000-0008-0000-0400-0000D1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2" name="Text Box 11">
          <a:extLst>
            <a:ext uri="{FF2B5EF4-FFF2-40B4-BE49-F238E27FC236}">
              <a16:creationId xmlns:a16="http://schemas.microsoft.com/office/drawing/2014/main" id="{00000000-0008-0000-0400-0000D2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3" name="Text Box 12">
          <a:extLst>
            <a:ext uri="{FF2B5EF4-FFF2-40B4-BE49-F238E27FC236}">
              <a16:creationId xmlns:a16="http://schemas.microsoft.com/office/drawing/2014/main" id="{00000000-0008-0000-0400-0000D3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4" name="Text Box 13">
          <a:extLst>
            <a:ext uri="{FF2B5EF4-FFF2-40B4-BE49-F238E27FC236}">
              <a16:creationId xmlns:a16="http://schemas.microsoft.com/office/drawing/2014/main" id="{00000000-0008-0000-0400-0000D4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5" name="Text Box 5">
          <a:extLst>
            <a:ext uri="{FF2B5EF4-FFF2-40B4-BE49-F238E27FC236}">
              <a16:creationId xmlns:a16="http://schemas.microsoft.com/office/drawing/2014/main" id="{00000000-0008-0000-0400-0000D5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6" name="Text Box 6">
          <a:extLst>
            <a:ext uri="{FF2B5EF4-FFF2-40B4-BE49-F238E27FC236}">
              <a16:creationId xmlns:a16="http://schemas.microsoft.com/office/drawing/2014/main" id="{00000000-0008-0000-0400-0000D6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7" name="Text Box 7">
          <a:extLst>
            <a:ext uri="{FF2B5EF4-FFF2-40B4-BE49-F238E27FC236}">
              <a16:creationId xmlns:a16="http://schemas.microsoft.com/office/drawing/2014/main" id="{00000000-0008-0000-0400-0000D7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8" name="Text Box 8">
          <a:extLst>
            <a:ext uri="{FF2B5EF4-FFF2-40B4-BE49-F238E27FC236}">
              <a16:creationId xmlns:a16="http://schemas.microsoft.com/office/drawing/2014/main" id="{00000000-0008-0000-0400-0000D8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29" name="Text Box 5">
          <a:extLst>
            <a:ext uri="{FF2B5EF4-FFF2-40B4-BE49-F238E27FC236}">
              <a16:creationId xmlns:a16="http://schemas.microsoft.com/office/drawing/2014/main" id="{00000000-0008-0000-0400-0000D9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0" name="Text Box 6">
          <a:extLst>
            <a:ext uri="{FF2B5EF4-FFF2-40B4-BE49-F238E27FC236}">
              <a16:creationId xmlns:a16="http://schemas.microsoft.com/office/drawing/2014/main" id="{00000000-0008-0000-0400-0000DA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1" name="Text Box 7">
          <a:extLst>
            <a:ext uri="{FF2B5EF4-FFF2-40B4-BE49-F238E27FC236}">
              <a16:creationId xmlns:a16="http://schemas.microsoft.com/office/drawing/2014/main" id="{00000000-0008-0000-0400-0000DB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2" name="Text Box 8">
          <a:extLst>
            <a:ext uri="{FF2B5EF4-FFF2-40B4-BE49-F238E27FC236}">
              <a16:creationId xmlns:a16="http://schemas.microsoft.com/office/drawing/2014/main" id="{00000000-0008-0000-0400-0000DC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3" name="Text Box 10">
          <a:extLst>
            <a:ext uri="{FF2B5EF4-FFF2-40B4-BE49-F238E27FC236}">
              <a16:creationId xmlns:a16="http://schemas.microsoft.com/office/drawing/2014/main" id="{00000000-0008-0000-0400-0000DD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4" name="Text Box 11">
          <a:extLst>
            <a:ext uri="{FF2B5EF4-FFF2-40B4-BE49-F238E27FC236}">
              <a16:creationId xmlns:a16="http://schemas.microsoft.com/office/drawing/2014/main" id="{00000000-0008-0000-0400-0000DE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5" name="Text Box 12">
          <a:extLst>
            <a:ext uri="{FF2B5EF4-FFF2-40B4-BE49-F238E27FC236}">
              <a16:creationId xmlns:a16="http://schemas.microsoft.com/office/drawing/2014/main" id="{00000000-0008-0000-0400-0000DF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6" name="Text Box 13">
          <a:extLst>
            <a:ext uri="{FF2B5EF4-FFF2-40B4-BE49-F238E27FC236}">
              <a16:creationId xmlns:a16="http://schemas.microsoft.com/office/drawing/2014/main" id="{00000000-0008-0000-0400-0000E0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7" name="Text Box 10">
          <a:extLst>
            <a:ext uri="{FF2B5EF4-FFF2-40B4-BE49-F238E27FC236}">
              <a16:creationId xmlns:a16="http://schemas.microsoft.com/office/drawing/2014/main" id="{00000000-0008-0000-0400-0000E1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8" name="Text Box 11">
          <a:extLst>
            <a:ext uri="{FF2B5EF4-FFF2-40B4-BE49-F238E27FC236}">
              <a16:creationId xmlns:a16="http://schemas.microsoft.com/office/drawing/2014/main" id="{00000000-0008-0000-0400-0000E2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39" name="Text Box 12">
          <a:extLst>
            <a:ext uri="{FF2B5EF4-FFF2-40B4-BE49-F238E27FC236}">
              <a16:creationId xmlns:a16="http://schemas.microsoft.com/office/drawing/2014/main" id="{00000000-0008-0000-0400-0000E3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0" name="Text Box 13">
          <a:extLst>
            <a:ext uri="{FF2B5EF4-FFF2-40B4-BE49-F238E27FC236}">
              <a16:creationId xmlns:a16="http://schemas.microsoft.com/office/drawing/2014/main" id="{00000000-0008-0000-0400-0000E4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1" name="Text Box 5">
          <a:extLst>
            <a:ext uri="{FF2B5EF4-FFF2-40B4-BE49-F238E27FC236}">
              <a16:creationId xmlns:a16="http://schemas.microsoft.com/office/drawing/2014/main" id="{00000000-0008-0000-0400-0000E5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2" name="Text Box 6">
          <a:extLst>
            <a:ext uri="{FF2B5EF4-FFF2-40B4-BE49-F238E27FC236}">
              <a16:creationId xmlns:a16="http://schemas.microsoft.com/office/drawing/2014/main" id="{00000000-0008-0000-0400-0000E6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3" name="Text Box 7">
          <a:extLst>
            <a:ext uri="{FF2B5EF4-FFF2-40B4-BE49-F238E27FC236}">
              <a16:creationId xmlns:a16="http://schemas.microsoft.com/office/drawing/2014/main" id="{00000000-0008-0000-0400-0000E7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4" name="Text Box 8">
          <a:extLst>
            <a:ext uri="{FF2B5EF4-FFF2-40B4-BE49-F238E27FC236}">
              <a16:creationId xmlns:a16="http://schemas.microsoft.com/office/drawing/2014/main" id="{00000000-0008-0000-0400-0000E8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5" name="Text Box 5">
          <a:extLst>
            <a:ext uri="{FF2B5EF4-FFF2-40B4-BE49-F238E27FC236}">
              <a16:creationId xmlns:a16="http://schemas.microsoft.com/office/drawing/2014/main" id="{00000000-0008-0000-0400-0000E9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6" name="Text Box 6">
          <a:extLst>
            <a:ext uri="{FF2B5EF4-FFF2-40B4-BE49-F238E27FC236}">
              <a16:creationId xmlns:a16="http://schemas.microsoft.com/office/drawing/2014/main" id="{00000000-0008-0000-0400-0000EA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7" name="Text Box 7">
          <a:extLst>
            <a:ext uri="{FF2B5EF4-FFF2-40B4-BE49-F238E27FC236}">
              <a16:creationId xmlns:a16="http://schemas.microsoft.com/office/drawing/2014/main" id="{00000000-0008-0000-0400-0000EB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8" name="Text Box 8">
          <a:extLst>
            <a:ext uri="{FF2B5EF4-FFF2-40B4-BE49-F238E27FC236}">
              <a16:creationId xmlns:a16="http://schemas.microsoft.com/office/drawing/2014/main" id="{00000000-0008-0000-0400-0000EC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49" name="Text Box 5">
          <a:extLst>
            <a:ext uri="{FF2B5EF4-FFF2-40B4-BE49-F238E27FC236}">
              <a16:creationId xmlns:a16="http://schemas.microsoft.com/office/drawing/2014/main" id="{00000000-0008-0000-0400-0000ED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0" name="Text Box 6">
          <a:extLst>
            <a:ext uri="{FF2B5EF4-FFF2-40B4-BE49-F238E27FC236}">
              <a16:creationId xmlns:a16="http://schemas.microsoft.com/office/drawing/2014/main" id="{00000000-0008-0000-0400-0000EE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1" name="Text Box 7">
          <a:extLst>
            <a:ext uri="{FF2B5EF4-FFF2-40B4-BE49-F238E27FC236}">
              <a16:creationId xmlns:a16="http://schemas.microsoft.com/office/drawing/2014/main" id="{00000000-0008-0000-0400-0000EF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2" name="Text Box 8">
          <a:extLst>
            <a:ext uri="{FF2B5EF4-FFF2-40B4-BE49-F238E27FC236}">
              <a16:creationId xmlns:a16="http://schemas.microsoft.com/office/drawing/2014/main" id="{00000000-0008-0000-0400-0000F0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3" name="Text Box 10">
          <a:extLst>
            <a:ext uri="{FF2B5EF4-FFF2-40B4-BE49-F238E27FC236}">
              <a16:creationId xmlns:a16="http://schemas.microsoft.com/office/drawing/2014/main" id="{00000000-0008-0000-0400-0000F1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4" name="Text Box 11">
          <a:extLst>
            <a:ext uri="{FF2B5EF4-FFF2-40B4-BE49-F238E27FC236}">
              <a16:creationId xmlns:a16="http://schemas.microsoft.com/office/drawing/2014/main" id="{00000000-0008-0000-0400-0000F2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5" name="Text Box 12">
          <a:extLst>
            <a:ext uri="{FF2B5EF4-FFF2-40B4-BE49-F238E27FC236}">
              <a16:creationId xmlns:a16="http://schemas.microsoft.com/office/drawing/2014/main" id="{00000000-0008-0000-0400-0000F3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6" name="Text Box 13">
          <a:extLst>
            <a:ext uri="{FF2B5EF4-FFF2-40B4-BE49-F238E27FC236}">
              <a16:creationId xmlns:a16="http://schemas.microsoft.com/office/drawing/2014/main" id="{00000000-0008-0000-0400-0000F4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7" name="Text Box 5">
          <a:extLst>
            <a:ext uri="{FF2B5EF4-FFF2-40B4-BE49-F238E27FC236}">
              <a16:creationId xmlns:a16="http://schemas.microsoft.com/office/drawing/2014/main" id="{00000000-0008-0000-0400-0000F5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8" name="Text Box 6">
          <a:extLst>
            <a:ext uri="{FF2B5EF4-FFF2-40B4-BE49-F238E27FC236}">
              <a16:creationId xmlns:a16="http://schemas.microsoft.com/office/drawing/2014/main" id="{00000000-0008-0000-0400-0000F6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59" name="Text Box 7">
          <a:extLst>
            <a:ext uri="{FF2B5EF4-FFF2-40B4-BE49-F238E27FC236}">
              <a16:creationId xmlns:a16="http://schemas.microsoft.com/office/drawing/2014/main" id="{00000000-0008-0000-0400-0000F7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0" name="Text Box 8">
          <a:extLst>
            <a:ext uri="{FF2B5EF4-FFF2-40B4-BE49-F238E27FC236}">
              <a16:creationId xmlns:a16="http://schemas.microsoft.com/office/drawing/2014/main" id="{00000000-0008-0000-0400-0000F8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1" name="Text Box 10">
          <a:extLst>
            <a:ext uri="{FF2B5EF4-FFF2-40B4-BE49-F238E27FC236}">
              <a16:creationId xmlns:a16="http://schemas.microsoft.com/office/drawing/2014/main" id="{00000000-0008-0000-0400-0000F9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2" name="Text Box 11">
          <a:extLst>
            <a:ext uri="{FF2B5EF4-FFF2-40B4-BE49-F238E27FC236}">
              <a16:creationId xmlns:a16="http://schemas.microsoft.com/office/drawing/2014/main" id="{00000000-0008-0000-0400-0000FA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3" name="Text Box 12">
          <a:extLst>
            <a:ext uri="{FF2B5EF4-FFF2-40B4-BE49-F238E27FC236}">
              <a16:creationId xmlns:a16="http://schemas.microsoft.com/office/drawing/2014/main" id="{00000000-0008-0000-0400-0000FB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4" name="Text Box 13">
          <a:extLst>
            <a:ext uri="{FF2B5EF4-FFF2-40B4-BE49-F238E27FC236}">
              <a16:creationId xmlns:a16="http://schemas.microsoft.com/office/drawing/2014/main" id="{00000000-0008-0000-0400-0000FC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5" name="Text Box 5">
          <a:extLst>
            <a:ext uri="{FF2B5EF4-FFF2-40B4-BE49-F238E27FC236}">
              <a16:creationId xmlns:a16="http://schemas.microsoft.com/office/drawing/2014/main" id="{00000000-0008-0000-0400-0000FD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6" name="Text Box 6">
          <a:extLst>
            <a:ext uri="{FF2B5EF4-FFF2-40B4-BE49-F238E27FC236}">
              <a16:creationId xmlns:a16="http://schemas.microsoft.com/office/drawing/2014/main" id="{00000000-0008-0000-0400-0000FE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7" name="Text Box 7">
          <a:extLst>
            <a:ext uri="{FF2B5EF4-FFF2-40B4-BE49-F238E27FC236}">
              <a16:creationId xmlns:a16="http://schemas.microsoft.com/office/drawing/2014/main" id="{00000000-0008-0000-0400-0000FF02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8" name="Text Box 8">
          <a:extLst>
            <a:ext uri="{FF2B5EF4-FFF2-40B4-BE49-F238E27FC236}">
              <a16:creationId xmlns:a16="http://schemas.microsoft.com/office/drawing/2014/main" id="{00000000-0008-0000-0400-00000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69" name="Text Box 10">
          <a:extLst>
            <a:ext uri="{FF2B5EF4-FFF2-40B4-BE49-F238E27FC236}">
              <a16:creationId xmlns:a16="http://schemas.microsoft.com/office/drawing/2014/main" id="{00000000-0008-0000-0400-00000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0" name="Text Box 11">
          <a:extLst>
            <a:ext uri="{FF2B5EF4-FFF2-40B4-BE49-F238E27FC236}">
              <a16:creationId xmlns:a16="http://schemas.microsoft.com/office/drawing/2014/main" id="{00000000-0008-0000-0400-00000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1" name="Text Box 12">
          <a:extLst>
            <a:ext uri="{FF2B5EF4-FFF2-40B4-BE49-F238E27FC236}">
              <a16:creationId xmlns:a16="http://schemas.microsoft.com/office/drawing/2014/main" id="{00000000-0008-0000-0400-00000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2" name="Text Box 13">
          <a:extLst>
            <a:ext uri="{FF2B5EF4-FFF2-40B4-BE49-F238E27FC236}">
              <a16:creationId xmlns:a16="http://schemas.microsoft.com/office/drawing/2014/main" id="{00000000-0008-0000-0400-00000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3" name="Text Box 5">
          <a:extLst>
            <a:ext uri="{FF2B5EF4-FFF2-40B4-BE49-F238E27FC236}">
              <a16:creationId xmlns:a16="http://schemas.microsoft.com/office/drawing/2014/main" id="{00000000-0008-0000-0400-00000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4" name="Text Box 6">
          <a:extLst>
            <a:ext uri="{FF2B5EF4-FFF2-40B4-BE49-F238E27FC236}">
              <a16:creationId xmlns:a16="http://schemas.microsoft.com/office/drawing/2014/main" id="{00000000-0008-0000-0400-00000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5" name="Text Box 7">
          <a:extLst>
            <a:ext uri="{FF2B5EF4-FFF2-40B4-BE49-F238E27FC236}">
              <a16:creationId xmlns:a16="http://schemas.microsoft.com/office/drawing/2014/main" id="{00000000-0008-0000-0400-00000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6" name="Text Box 8">
          <a:extLst>
            <a:ext uri="{FF2B5EF4-FFF2-40B4-BE49-F238E27FC236}">
              <a16:creationId xmlns:a16="http://schemas.microsoft.com/office/drawing/2014/main" id="{00000000-0008-0000-0400-00000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7" name="Text Box 10">
          <a:extLst>
            <a:ext uri="{FF2B5EF4-FFF2-40B4-BE49-F238E27FC236}">
              <a16:creationId xmlns:a16="http://schemas.microsoft.com/office/drawing/2014/main" id="{00000000-0008-0000-0400-00000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8" name="Text Box 11">
          <a:extLst>
            <a:ext uri="{FF2B5EF4-FFF2-40B4-BE49-F238E27FC236}">
              <a16:creationId xmlns:a16="http://schemas.microsoft.com/office/drawing/2014/main" id="{00000000-0008-0000-0400-00000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79" name="Text Box 12">
          <a:extLst>
            <a:ext uri="{FF2B5EF4-FFF2-40B4-BE49-F238E27FC236}">
              <a16:creationId xmlns:a16="http://schemas.microsoft.com/office/drawing/2014/main" id="{00000000-0008-0000-0400-00000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0" name="Text Box 13">
          <a:extLst>
            <a:ext uri="{FF2B5EF4-FFF2-40B4-BE49-F238E27FC236}">
              <a16:creationId xmlns:a16="http://schemas.microsoft.com/office/drawing/2014/main" id="{00000000-0008-0000-0400-00000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1" name="Text Box 5">
          <a:extLst>
            <a:ext uri="{FF2B5EF4-FFF2-40B4-BE49-F238E27FC236}">
              <a16:creationId xmlns:a16="http://schemas.microsoft.com/office/drawing/2014/main" id="{00000000-0008-0000-0400-00000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2" name="Text Box 6">
          <a:extLst>
            <a:ext uri="{FF2B5EF4-FFF2-40B4-BE49-F238E27FC236}">
              <a16:creationId xmlns:a16="http://schemas.microsoft.com/office/drawing/2014/main" id="{00000000-0008-0000-0400-00000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3" name="Text Box 7">
          <a:extLst>
            <a:ext uri="{FF2B5EF4-FFF2-40B4-BE49-F238E27FC236}">
              <a16:creationId xmlns:a16="http://schemas.microsoft.com/office/drawing/2014/main" id="{00000000-0008-0000-0400-00000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4" name="Text Box 8">
          <a:extLst>
            <a:ext uri="{FF2B5EF4-FFF2-40B4-BE49-F238E27FC236}">
              <a16:creationId xmlns:a16="http://schemas.microsoft.com/office/drawing/2014/main" id="{00000000-0008-0000-0400-00001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5" name="Text Box 10">
          <a:extLst>
            <a:ext uri="{FF2B5EF4-FFF2-40B4-BE49-F238E27FC236}">
              <a16:creationId xmlns:a16="http://schemas.microsoft.com/office/drawing/2014/main" id="{00000000-0008-0000-0400-00001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6" name="Text Box 11">
          <a:extLst>
            <a:ext uri="{FF2B5EF4-FFF2-40B4-BE49-F238E27FC236}">
              <a16:creationId xmlns:a16="http://schemas.microsoft.com/office/drawing/2014/main" id="{00000000-0008-0000-0400-00001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7" name="Text Box 12">
          <a:extLst>
            <a:ext uri="{FF2B5EF4-FFF2-40B4-BE49-F238E27FC236}">
              <a16:creationId xmlns:a16="http://schemas.microsoft.com/office/drawing/2014/main" id="{00000000-0008-0000-0400-00001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8" name="Text Box 13">
          <a:extLst>
            <a:ext uri="{FF2B5EF4-FFF2-40B4-BE49-F238E27FC236}">
              <a16:creationId xmlns:a16="http://schemas.microsoft.com/office/drawing/2014/main" id="{00000000-0008-0000-0400-00001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89" name="Text Box 5">
          <a:extLst>
            <a:ext uri="{FF2B5EF4-FFF2-40B4-BE49-F238E27FC236}">
              <a16:creationId xmlns:a16="http://schemas.microsoft.com/office/drawing/2014/main" id="{00000000-0008-0000-0400-00001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0" name="Text Box 6">
          <a:extLst>
            <a:ext uri="{FF2B5EF4-FFF2-40B4-BE49-F238E27FC236}">
              <a16:creationId xmlns:a16="http://schemas.microsoft.com/office/drawing/2014/main" id="{00000000-0008-0000-0400-00001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1" name="Text Box 7">
          <a:extLst>
            <a:ext uri="{FF2B5EF4-FFF2-40B4-BE49-F238E27FC236}">
              <a16:creationId xmlns:a16="http://schemas.microsoft.com/office/drawing/2014/main" id="{00000000-0008-0000-0400-00001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2" name="Text Box 8">
          <a:extLst>
            <a:ext uri="{FF2B5EF4-FFF2-40B4-BE49-F238E27FC236}">
              <a16:creationId xmlns:a16="http://schemas.microsoft.com/office/drawing/2014/main" id="{00000000-0008-0000-0400-00001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3" name="Text Box 10">
          <a:extLst>
            <a:ext uri="{FF2B5EF4-FFF2-40B4-BE49-F238E27FC236}">
              <a16:creationId xmlns:a16="http://schemas.microsoft.com/office/drawing/2014/main" id="{00000000-0008-0000-0400-00001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4" name="Text Box 11">
          <a:extLst>
            <a:ext uri="{FF2B5EF4-FFF2-40B4-BE49-F238E27FC236}">
              <a16:creationId xmlns:a16="http://schemas.microsoft.com/office/drawing/2014/main" id="{00000000-0008-0000-0400-00001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5" name="Text Box 12">
          <a:extLst>
            <a:ext uri="{FF2B5EF4-FFF2-40B4-BE49-F238E27FC236}">
              <a16:creationId xmlns:a16="http://schemas.microsoft.com/office/drawing/2014/main" id="{00000000-0008-0000-0400-00001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6" name="Text Box 13">
          <a:extLst>
            <a:ext uri="{FF2B5EF4-FFF2-40B4-BE49-F238E27FC236}">
              <a16:creationId xmlns:a16="http://schemas.microsoft.com/office/drawing/2014/main" id="{00000000-0008-0000-0400-00001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7" name="Text Box 5">
          <a:extLst>
            <a:ext uri="{FF2B5EF4-FFF2-40B4-BE49-F238E27FC236}">
              <a16:creationId xmlns:a16="http://schemas.microsoft.com/office/drawing/2014/main" id="{00000000-0008-0000-0400-00001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8" name="Text Box 6">
          <a:extLst>
            <a:ext uri="{FF2B5EF4-FFF2-40B4-BE49-F238E27FC236}">
              <a16:creationId xmlns:a16="http://schemas.microsoft.com/office/drawing/2014/main" id="{00000000-0008-0000-0400-00001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799" name="Text Box 7">
          <a:extLst>
            <a:ext uri="{FF2B5EF4-FFF2-40B4-BE49-F238E27FC236}">
              <a16:creationId xmlns:a16="http://schemas.microsoft.com/office/drawing/2014/main" id="{00000000-0008-0000-0400-00001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0" name="Text Box 8">
          <a:extLst>
            <a:ext uri="{FF2B5EF4-FFF2-40B4-BE49-F238E27FC236}">
              <a16:creationId xmlns:a16="http://schemas.microsoft.com/office/drawing/2014/main" id="{00000000-0008-0000-0400-00002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1" name="Text Box 5">
          <a:extLst>
            <a:ext uri="{FF2B5EF4-FFF2-40B4-BE49-F238E27FC236}">
              <a16:creationId xmlns:a16="http://schemas.microsoft.com/office/drawing/2014/main" id="{00000000-0008-0000-0400-00002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2" name="Text Box 6">
          <a:extLst>
            <a:ext uri="{FF2B5EF4-FFF2-40B4-BE49-F238E27FC236}">
              <a16:creationId xmlns:a16="http://schemas.microsoft.com/office/drawing/2014/main" id="{00000000-0008-0000-0400-00002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3" name="Text Box 7">
          <a:extLst>
            <a:ext uri="{FF2B5EF4-FFF2-40B4-BE49-F238E27FC236}">
              <a16:creationId xmlns:a16="http://schemas.microsoft.com/office/drawing/2014/main" id="{00000000-0008-0000-0400-00002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4" name="Text Box 8">
          <a:extLst>
            <a:ext uri="{FF2B5EF4-FFF2-40B4-BE49-F238E27FC236}">
              <a16:creationId xmlns:a16="http://schemas.microsoft.com/office/drawing/2014/main" id="{00000000-0008-0000-0400-00002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5" name="Text Box 10">
          <a:extLst>
            <a:ext uri="{FF2B5EF4-FFF2-40B4-BE49-F238E27FC236}">
              <a16:creationId xmlns:a16="http://schemas.microsoft.com/office/drawing/2014/main" id="{00000000-0008-0000-0400-00002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6" name="Text Box 11">
          <a:extLst>
            <a:ext uri="{FF2B5EF4-FFF2-40B4-BE49-F238E27FC236}">
              <a16:creationId xmlns:a16="http://schemas.microsoft.com/office/drawing/2014/main" id="{00000000-0008-0000-0400-00002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7" name="Text Box 12">
          <a:extLst>
            <a:ext uri="{FF2B5EF4-FFF2-40B4-BE49-F238E27FC236}">
              <a16:creationId xmlns:a16="http://schemas.microsoft.com/office/drawing/2014/main" id="{00000000-0008-0000-0400-00002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8" name="Text Box 13">
          <a:extLst>
            <a:ext uri="{FF2B5EF4-FFF2-40B4-BE49-F238E27FC236}">
              <a16:creationId xmlns:a16="http://schemas.microsoft.com/office/drawing/2014/main" id="{00000000-0008-0000-0400-00002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09" name="Text Box 10">
          <a:extLst>
            <a:ext uri="{FF2B5EF4-FFF2-40B4-BE49-F238E27FC236}">
              <a16:creationId xmlns:a16="http://schemas.microsoft.com/office/drawing/2014/main" id="{00000000-0008-0000-0400-00002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0" name="Text Box 11">
          <a:extLst>
            <a:ext uri="{FF2B5EF4-FFF2-40B4-BE49-F238E27FC236}">
              <a16:creationId xmlns:a16="http://schemas.microsoft.com/office/drawing/2014/main" id="{00000000-0008-0000-0400-00002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1" name="Text Box 12">
          <a:extLst>
            <a:ext uri="{FF2B5EF4-FFF2-40B4-BE49-F238E27FC236}">
              <a16:creationId xmlns:a16="http://schemas.microsoft.com/office/drawing/2014/main" id="{00000000-0008-0000-0400-00002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2" name="Text Box 13">
          <a:extLst>
            <a:ext uri="{FF2B5EF4-FFF2-40B4-BE49-F238E27FC236}">
              <a16:creationId xmlns:a16="http://schemas.microsoft.com/office/drawing/2014/main" id="{00000000-0008-0000-0400-00002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3" name="Text Box 5">
          <a:extLst>
            <a:ext uri="{FF2B5EF4-FFF2-40B4-BE49-F238E27FC236}">
              <a16:creationId xmlns:a16="http://schemas.microsoft.com/office/drawing/2014/main" id="{00000000-0008-0000-0400-00002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4" name="Text Box 6">
          <a:extLst>
            <a:ext uri="{FF2B5EF4-FFF2-40B4-BE49-F238E27FC236}">
              <a16:creationId xmlns:a16="http://schemas.microsoft.com/office/drawing/2014/main" id="{00000000-0008-0000-0400-00002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5" name="Text Box 7">
          <a:extLst>
            <a:ext uri="{FF2B5EF4-FFF2-40B4-BE49-F238E27FC236}">
              <a16:creationId xmlns:a16="http://schemas.microsoft.com/office/drawing/2014/main" id="{00000000-0008-0000-0400-00002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6" name="Text Box 8">
          <a:extLst>
            <a:ext uri="{FF2B5EF4-FFF2-40B4-BE49-F238E27FC236}">
              <a16:creationId xmlns:a16="http://schemas.microsoft.com/office/drawing/2014/main" id="{00000000-0008-0000-0400-00003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7" name="Text Box 10">
          <a:extLst>
            <a:ext uri="{FF2B5EF4-FFF2-40B4-BE49-F238E27FC236}">
              <a16:creationId xmlns:a16="http://schemas.microsoft.com/office/drawing/2014/main" id="{00000000-0008-0000-0400-00003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8" name="Text Box 11">
          <a:extLst>
            <a:ext uri="{FF2B5EF4-FFF2-40B4-BE49-F238E27FC236}">
              <a16:creationId xmlns:a16="http://schemas.microsoft.com/office/drawing/2014/main" id="{00000000-0008-0000-0400-00003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19" name="Text Box 12">
          <a:extLst>
            <a:ext uri="{FF2B5EF4-FFF2-40B4-BE49-F238E27FC236}">
              <a16:creationId xmlns:a16="http://schemas.microsoft.com/office/drawing/2014/main" id="{00000000-0008-0000-0400-00003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0" name="Text Box 13">
          <a:extLst>
            <a:ext uri="{FF2B5EF4-FFF2-40B4-BE49-F238E27FC236}">
              <a16:creationId xmlns:a16="http://schemas.microsoft.com/office/drawing/2014/main" id="{00000000-0008-0000-0400-00003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1" name="Text Box 5">
          <a:extLst>
            <a:ext uri="{FF2B5EF4-FFF2-40B4-BE49-F238E27FC236}">
              <a16:creationId xmlns:a16="http://schemas.microsoft.com/office/drawing/2014/main" id="{00000000-0008-0000-0400-00003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2" name="Text Box 6">
          <a:extLst>
            <a:ext uri="{FF2B5EF4-FFF2-40B4-BE49-F238E27FC236}">
              <a16:creationId xmlns:a16="http://schemas.microsoft.com/office/drawing/2014/main" id="{00000000-0008-0000-0400-00003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3" name="Text Box 7">
          <a:extLst>
            <a:ext uri="{FF2B5EF4-FFF2-40B4-BE49-F238E27FC236}">
              <a16:creationId xmlns:a16="http://schemas.microsoft.com/office/drawing/2014/main" id="{00000000-0008-0000-0400-00003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4" name="Text Box 8">
          <a:extLst>
            <a:ext uri="{FF2B5EF4-FFF2-40B4-BE49-F238E27FC236}">
              <a16:creationId xmlns:a16="http://schemas.microsoft.com/office/drawing/2014/main" id="{00000000-0008-0000-0400-00003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5" name="Text Box 10">
          <a:extLst>
            <a:ext uri="{FF2B5EF4-FFF2-40B4-BE49-F238E27FC236}">
              <a16:creationId xmlns:a16="http://schemas.microsoft.com/office/drawing/2014/main" id="{00000000-0008-0000-0400-00003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6" name="Text Box 11">
          <a:extLst>
            <a:ext uri="{FF2B5EF4-FFF2-40B4-BE49-F238E27FC236}">
              <a16:creationId xmlns:a16="http://schemas.microsoft.com/office/drawing/2014/main" id="{00000000-0008-0000-0400-00003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7" name="Text Box 12">
          <a:extLst>
            <a:ext uri="{FF2B5EF4-FFF2-40B4-BE49-F238E27FC236}">
              <a16:creationId xmlns:a16="http://schemas.microsoft.com/office/drawing/2014/main" id="{00000000-0008-0000-0400-00003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8" name="Text Box 13">
          <a:extLst>
            <a:ext uri="{FF2B5EF4-FFF2-40B4-BE49-F238E27FC236}">
              <a16:creationId xmlns:a16="http://schemas.microsoft.com/office/drawing/2014/main" id="{00000000-0008-0000-0400-00003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29" name="Text Box 5">
          <a:extLst>
            <a:ext uri="{FF2B5EF4-FFF2-40B4-BE49-F238E27FC236}">
              <a16:creationId xmlns:a16="http://schemas.microsoft.com/office/drawing/2014/main" id="{00000000-0008-0000-0400-00003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0" name="Text Box 6">
          <a:extLst>
            <a:ext uri="{FF2B5EF4-FFF2-40B4-BE49-F238E27FC236}">
              <a16:creationId xmlns:a16="http://schemas.microsoft.com/office/drawing/2014/main" id="{00000000-0008-0000-0400-00003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1" name="Text Box 7">
          <a:extLst>
            <a:ext uri="{FF2B5EF4-FFF2-40B4-BE49-F238E27FC236}">
              <a16:creationId xmlns:a16="http://schemas.microsoft.com/office/drawing/2014/main" id="{00000000-0008-0000-0400-00003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2" name="Text Box 8">
          <a:extLst>
            <a:ext uri="{FF2B5EF4-FFF2-40B4-BE49-F238E27FC236}">
              <a16:creationId xmlns:a16="http://schemas.microsoft.com/office/drawing/2014/main" id="{00000000-0008-0000-0400-00004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3" name="Text Box 5">
          <a:extLst>
            <a:ext uri="{FF2B5EF4-FFF2-40B4-BE49-F238E27FC236}">
              <a16:creationId xmlns:a16="http://schemas.microsoft.com/office/drawing/2014/main" id="{00000000-0008-0000-0400-00004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4" name="Text Box 6">
          <a:extLst>
            <a:ext uri="{FF2B5EF4-FFF2-40B4-BE49-F238E27FC236}">
              <a16:creationId xmlns:a16="http://schemas.microsoft.com/office/drawing/2014/main" id="{00000000-0008-0000-0400-00004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5" name="Text Box 7">
          <a:extLst>
            <a:ext uri="{FF2B5EF4-FFF2-40B4-BE49-F238E27FC236}">
              <a16:creationId xmlns:a16="http://schemas.microsoft.com/office/drawing/2014/main" id="{00000000-0008-0000-0400-00004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6" name="Text Box 8">
          <a:extLst>
            <a:ext uri="{FF2B5EF4-FFF2-40B4-BE49-F238E27FC236}">
              <a16:creationId xmlns:a16="http://schemas.microsoft.com/office/drawing/2014/main" id="{00000000-0008-0000-0400-00004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7" name="Text Box 10">
          <a:extLst>
            <a:ext uri="{FF2B5EF4-FFF2-40B4-BE49-F238E27FC236}">
              <a16:creationId xmlns:a16="http://schemas.microsoft.com/office/drawing/2014/main" id="{00000000-0008-0000-0400-00004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8" name="Text Box 11">
          <a:extLst>
            <a:ext uri="{FF2B5EF4-FFF2-40B4-BE49-F238E27FC236}">
              <a16:creationId xmlns:a16="http://schemas.microsoft.com/office/drawing/2014/main" id="{00000000-0008-0000-0400-00004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39" name="Text Box 12">
          <a:extLst>
            <a:ext uri="{FF2B5EF4-FFF2-40B4-BE49-F238E27FC236}">
              <a16:creationId xmlns:a16="http://schemas.microsoft.com/office/drawing/2014/main" id="{00000000-0008-0000-0400-00004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0" name="Text Box 13">
          <a:extLst>
            <a:ext uri="{FF2B5EF4-FFF2-40B4-BE49-F238E27FC236}">
              <a16:creationId xmlns:a16="http://schemas.microsoft.com/office/drawing/2014/main" id="{00000000-0008-0000-0400-00004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1" name="Text Box 10">
          <a:extLst>
            <a:ext uri="{FF2B5EF4-FFF2-40B4-BE49-F238E27FC236}">
              <a16:creationId xmlns:a16="http://schemas.microsoft.com/office/drawing/2014/main" id="{00000000-0008-0000-0400-00004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2" name="Text Box 11">
          <a:extLst>
            <a:ext uri="{FF2B5EF4-FFF2-40B4-BE49-F238E27FC236}">
              <a16:creationId xmlns:a16="http://schemas.microsoft.com/office/drawing/2014/main" id="{00000000-0008-0000-0400-00004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3" name="Text Box 12">
          <a:extLst>
            <a:ext uri="{FF2B5EF4-FFF2-40B4-BE49-F238E27FC236}">
              <a16:creationId xmlns:a16="http://schemas.microsoft.com/office/drawing/2014/main" id="{00000000-0008-0000-0400-00004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4" name="Text Box 13">
          <a:extLst>
            <a:ext uri="{FF2B5EF4-FFF2-40B4-BE49-F238E27FC236}">
              <a16:creationId xmlns:a16="http://schemas.microsoft.com/office/drawing/2014/main" id="{00000000-0008-0000-0400-00004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5" name="Text Box 5">
          <a:extLst>
            <a:ext uri="{FF2B5EF4-FFF2-40B4-BE49-F238E27FC236}">
              <a16:creationId xmlns:a16="http://schemas.microsoft.com/office/drawing/2014/main" id="{00000000-0008-0000-0400-00004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6" name="Text Box 6">
          <a:extLst>
            <a:ext uri="{FF2B5EF4-FFF2-40B4-BE49-F238E27FC236}">
              <a16:creationId xmlns:a16="http://schemas.microsoft.com/office/drawing/2014/main" id="{00000000-0008-0000-0400-00004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7" name="Text Box 7">
          <a:extLst>
            <a:ext uri="{FF2B5EF4-FFF2-40B4-BE49-F238E27FC236}">
              <a16:creationId xmlns:a16="http://schemas.microsoft.com/office/drawing/2014/main" id="{00000000-0008-0000-0400-00004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8" name="Text Box 8">
          <a:extLst>
            <a:ext uri="{FF2B5EF4-FFF2-40B4-BE49-F238E27FC236}">
              <a16:creationId xmlns:a16="http://schemas.microsoft.com/office/drawing/2014/main" id="{00000000-0008-0000-0400-00005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49" name="Text Box 5">
          <a:extLst>
            <a:ext uri="{FF2B5EF4-FFF2-40B4-BE49-F238E27FC236}">
              <a16:creationId xmlns:a16="http://schemas.microsoft.com/office/drawing/2014/main" id="{00000000-0008-0000-0400-00005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50" name="Text Box 6">
          <a:extLst>
            <a:ext uri="{FF2B5EF4-FFF2-40B4-BE49-F238E27FC236}">
              <a16:creationId xmlns:a16="http://schemas.microsoft.com/office/drawing/2014/main" id="{00000000-0008-0000-0400-00005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51" name="Text Box 7">
          <a:extLst>
            <a:ext uri="{FF2B5EF4-FFF2-40B4-BE49-F238E27FC236}">
              <a16:creationId xmlns:a16="http://schemas.microsoft.com/office/drawing/2014/main" id="{00000000-0008-0000-0400-00005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52" name="Text Box 8">
          <a:extLst>
            <a:ext uri="{FF2B5EF4-FFF2-40B4-BE49-F238E27FC236}">
              <a16:creationId xmlns:a16="http://schemas.microsoft.com/office/drawing/2014/main" id="{00000000-0008-0000-0400-00005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53" name="Text Box 5">
          <a:extLst>
            <a:ext uri="{FF2B5EF4-FFF2-40B4-BE49-F238E27FC236}">
              <a16:creationId xmlns:a16="http://schemas.microsoft.com/office/drawing/2014/main" id="{00000000-0008-0000-0400-000055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54" name="Text Box 6">
          <a:extLst>
            <a:ext uri="{FF2B5EF4-FFF2-40B4-BE49-F238E27FC236}">
              <a16:creationId xmlns:a16="http://schemas.microsoft.com/office/drawing/2014/main" id="{00000000-0008-0000-0400-000056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55" name="Text Box 7">
          <a:extLst>
            <a:ext uri="{FF2B5EF4-FFF2-40B4-BE49-F238E27FC236}">
              <a16:creationId xmlns:a16="http://schemas.microsoft.com/office/drawing/2014/main" id="{00000000-0008-0000-0400-000057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56" name="Text Box 8">
          <a:extLst>
            <a:ext uri="{FF2B5EF4-FFF2-40B4-BE49-F238E27FC236}">
              <a16:creationId xmlns:a16="http://schemas.microsoft.com/office/drawing/2014/main" id="{00000000-0008-0000-0400-000058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57" name="Text Box 10">
          <a:extLst>
            <a:ext uri="{FF2B5EF4-FFF2-40B4-BE49-F238E27FC236}">
              <a16:creationId xmlns:a16="http://schemas.microsoft.com/office/drawing/2014/main" id="{00000000-0008-0000-0400-000059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58" name="Text Box 11">
          <a:extLst>
            <a:ext uri="{FF2B5EF4-FFF2-40B4-BE49-F238E27FC236}">
              <a16:creationId xmlns:a16="http://schemas.microsoft.com/office/drawing/2014/main" id="{00000000-0008-0000-0400-00005A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59" name="Text Box 12">
          <a:extLst>
            <a:ext uri="{FF2B5EF4-FFF2-40B4-BE49-F238E27FC236}">
              <a16:creationId xmlns:a16="http://schemas.microsoft.com/office/drawing/2014/main" id="{00000000-0008-0000-0400-00005B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0" name="Text Box 13">
          <a:extLst>
            <a:ext uri="{FF2B5EF4-FFF2-40B4-BE49-F238E27FC236}">
              <a16:creationId xmlns:a16="http://schemas.microsoft.com/office/drawing/2014/main" id="{00000000-0008-0000-0400-00005C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1" name="Text Box 5">
          <a:extLst>
            <a:ext uri="{FF2B5EF4-FFF2-40B4-BE49-F238E27FC236}">
              <a16:creationId xmlns:a16="http://schemas.microsoft.com/office/drawing/2014/main" id="{00000000-0008-0000-0400-00005D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2" name="Text Box 6">
          <a:extLst>
            <a:ext uri="{FF2B5EF4-FFF2-40B4-BE49-F238E27FC236}">
              <a16:creationId xmlns:a16="http://schemas.microsoft.com/office/drawing/2014/main" id="{00000000-0008-0000-0400-00005E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3" name="Text Box 7">
          <a:extLst>
            <a:ext uri="{FF2B5EF4-FFF2-40B4-BE49-F238E27FC236}">
              <a16:creationId xmlns:a16="http://schemas.microsoft.com/office/drawing/2014/main" id="{00000000-0008-0000-0400-00005F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4" name="Text Box 8">
          <a:extLst>
            <a:ext uri="{FF2B5EF4-FFF2-40B4-BE49-F238E27FC236}">
              <a16:creationId xmlns:a16="http://schemas.microsoft.com/office/drawing/2014/main" id="{00000000-0008-0000-0400-000060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5" name="Text Box 5">
          <a:extLst>
            <a:ext uri="{FF2B5EF4-FFF2-40B4-BE49-F238E27FC236}">
              <a16:creationId xmlns:a16="http://schemas.microsoft.com/office/drawing/2014/main" id="{00000000-0008-0000-0400-000061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6" name="Text Box 6">
          <a:extLst>
            <a:ext uri="{FF2B5EF4-FFF2-40B4-BE49-F238E27FC236}">
              <a16:creationId xmlns:a16="http://schemas.microsoft.com/office/drawing/2014/main" id="{00000000-0008-0000-0400-000062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7" name="Text Box 7">
          <a:extLst>
            <a:ext uri="{FF2B5EF4-FFF2-40B4-BE49-F238E27FC236}">
              <a16:creationId xmlns:a16="http://schemas.microsoft.com/office/drawing/2014/main" id="{00000000-0008-0000-0400-000063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8" name="Text Box 8">
          <a:extLst>
            <a:ext uri="{FF2B5EF4-FFF2-40B4-BE49-F238E27FC236}">
              <a16:creationId xmlns:a16="http://schemas.microsoft.com/office/drawing/2014/main" id="{00000000-0008-0000-0400-000064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69" name="Text Box 5">
          <a:extLst>
            <a:ext uri="{FF2B5EF4-FFF2-40B4-BE49-F238E27FC236}">
              <a16:creationId xmlns:a16="http://schemas.microsoft.com/office/drawing/2014/main" id="{00000000-0008-0000-0400-000065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0" name="Text Box 6">
          <a:extLst>
            <a:ext uri="{FF2B5EF4-FFF2-40B4-BE49-F238E27FC236}">
              <a16:creationId xmlns:a16="http://schemas.microsoft.com/office/drawing/2014/main" id="{00000000-0008-0000-0400-000066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1" name="Text Box 7">
          <a:extLst>
            <a:ext uri="{FF2B5EF4-FFF2-40B4-BE49-F238E27FC236}">
              <a16:creationId xmlns:a16="http://schemas.microsoft.com/office/drawing/2014/main" id="{00000000-0008-0000-0400-000067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2" name="Text Box 8">
          <a:extLst>
            <a:ext uri="{FF2B5EF4-FFF2-40B4-BE49-F238E27FC236}">
              <a16:creationId xmlns:a16="http://schemas.microsoft.com/office/drawing/2014/main" id="{00000000-0008-0000-0400-000068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3" name="Text Box 5">
          <a:extLst>
            <a:ext uri="{FF2B5EF4-FFF2-40B4-BE49-F238E27FC236}">
              <a16:creationId xmlns:a16="http://schemas.microsoft.com/office/drawing/2014/main" id="{00000000-0008-0000-0400-000069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4" name="Text Box 6">
          <a:extLst>
            <a:ext uri="{FF2B5EF4-FFF2-40B4-BE49-F238E27FC236}">
              <a16:creationId xmlns:a16="http://schemas.microsoft.com/office/drawing/2014/main" id="{00000000-0008-0000-0400-00006A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5" name="Text Box 7">
          <a:extLst>
            <a:ext uri="{FF2B5EF4-FFF2-40B4-BE49-F238E27FC236}">
              <a16:creationId xmlns:a16="http://schemas.microsoft.com/office/drawing/2014/main" id="{00000000-0008-0000-0400-00006B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6" name="Text Box 8">
          <a:extLst>
            <a:ext uri="{FF2B5EF4-FFF2-40B4-BE49-F238E27FC236}">
              <a16:creationId xmlns:a16="http://schemas.microsoft.com/office/drawing/2014/main" id="{00000000-0008-0000-0400-00006C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7" name="Text Box 10">
          <a:extLst>
            <a:ext uri="{FF2B5EF4-FFF2-40B4-BE49-F238E27FC236}">
              <a16:creationId xmlns:a16="http://schemas.microsoft.com/office/drawing/2014/main" id="{00000000-0008-0000-0400-00006D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8" name="Text Box 11">
          <a:extLst>
            <a:ext uri="{FF2B5EF4-FFF2-40B4-BE49-F238E27FC236}">
              <a16:creationId xmlns:a16="http://schemas.microsoft.com/office/drawing/2014/main" id="{00000000-0008-0000-0400-00006E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79" name="Text Box 12">
          <a:extLst>
            <a:ext uri="{FF2B5EF4-FFF2-40B4-BE49-F238E27FC236}">
              <a16:creationId xmlns:a16="http://schemas.microsoft.com/office/drawing/2014/main" id="{00000000-0008-0000-0400-00006F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0" name="Text Box 13">
          <a:extLst>
            <a:ext uri="{FF2B5EF4-FFF2-40B4-BE49-F238E27FC236}">
              <a16:creationId xmlns:a16="http://schemas.microsoft.com/office/drawing/2014/main" id="{00000000-0008-0000-0400-000070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1" name="Text Box 5">
          <a:extLst>
            <a:ext uri="{FF2B5EF4-FFF2-40B4-BE49-F238E27FC236}">
              <a16:creationId xmlns:a16="http://schemas.microsoft.com/office/drawing/2014/main" id="{00000000-0008-0000-0400-000071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2" name="Text Box 6">
          <a:extLst>
            <a:ext uri="{FF2B5EF4-FFF2-40B4-BE49-F238E27FC236}">
              <a16:creationId xmlns:a16="http://schemas.microsoft.com/office/drawing/2014/main" id="{00000000-0008-0000-0400-000072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3" name="Text Box 7">
          <a:extLst>
            <a:ext uri="{FF2B5EF4-FFF2-40B4-BE49-F238E27FC236}">
              <a16:creationId xmlns:a16="http://schemas.microsoft.com/office/drawing/2014/main" id="{00000000-0008-0000-0400-000073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4" name="Text Box 8">
          <a:extLst>
            <a:ext uri="{FF2B5EF4-FFF2-40B4-BE49-F238E27FC236}">
              <a16:creationId xmlns:a16="http://schemas.microsoft.com/office/drawing/2014/main" id="{00000000-0008-0000-0400-000074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5" name="Text Box 5">
          <a:extLst>
            <a:ext uri="{FF2B5EF4-FFF2-40B4-BE49-F238E27FC236}">
              <a16:creationId xmlns:a16="http://schemas.microsoft.com/office/drawing/2014/main" id="{00000000-0008-0000-0400-000075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6" name="Text Box 6">
          <a:extLst>
            <a:ext uri="{FF2B5EF4-FFF2-40B4-BE49-F238E27FC236}">
              <a16:creationId xmlns:a16="http://schemas.microsoft.com/office/drawing/2014/main" id="{00000000-0008-0000-0400-000076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7" name="Text Box 7">
          <a:extLst>
            <a:ext uri="{FF2B5EF4-FFF2-40B4-BE49-F238E27FC236}">
              <a16:creationId xmlns:a16="http://schemas.microsoft.com/office/drawing/2014/main" id="{00000000-0008-0000-0400-000077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8" name="Text Box 8">
          <a:extLst>
            <a:ext uri="{FF2B5EF4-FFF2-40B4-BE49-F238E27FC236}">
              <a16:creationId xmlns:a16="http://schemas.microsoft.com/office/drawing/2014/main" id="{00000000-0008-0000-0400-000078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89" name="Text Box 5">
          <a:extLst>
            <a:ext uri="{FF2B5EF4-FFF2-40B4-BE49-F238E27FC236}">
              <a16:creationId xmlns:a16="http://schemas.microsoft.com/office/drawing/2014/main" id="{00000000-0008-0000-0400-000079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90" name="Text Box 6">
          <a:extLst>
            <a:ext uri="{FF2B5EF4-FFF2-40B4-BE49-F238E27FC236}">
              <a16:creationId xmlns:a16="http://schemas.microsoft.com/office/drawing/2014/main" id="{00000000-0008-0000-0400-00007A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91" name="Text Box 7">
          <a:extLst>
            <a:ext uri="{FF2B5EF4-FFF2-40B4-BE49-F238E27FC236}">
              <a16:creationId xmlns:a16="http://schemas.microsoft.com/office/drawing/2014/main" id="{00000000-0008-0000-0400-00007B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892" name="Text Box 8">
          <a:extLst>
            <a:ext uri="{FF2B5EF4-FFF2-40B4-BE49-F238E27FC236}">
              <a16:creationId xmlns:a16="http://schemas.microsoft.com/office/drawing/2014/main" id="{00000000-0008-0000-0400-00007C03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93" name="Text Box 5">
          <a:extLst>
            <a:ext uri="{FF2B5EF4-FFF2-40B4-BE49-F238E27FC236}">
              <a16:creationId xmlns:a16="http://schemas.microsoft.com/office/drawing/2014/main" id="{00000000-0008-0000-0400-00007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94" name="Text Box 6">
          <a:extLst>
            <a:ext uri="{FF2B5EF4-FFF2-40B4-BE49-F238E27FC236}">
              <a16:creationId xmlns:a16="http://schemas.microsoft.com/office/drawing/2014/main" id="{00000000-0008-0000-0400-00007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95" name="Text Box 7">
          <a:extLst>
            <a:ext uri="{FF2B5EF4-FFF2-40B4-BE49-F238E27FC236}">
              <a16:creationId xmlns:a16="http://schemas.microsoft.com/office/drawing/2014/main" id="{00000000-0008-0000-0400-00007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96" name="Text Box 8">
          <a:extLst>
            <a:ext uri="{FF2B5EF4-FFF2-40B4-BE49-F238E27FC236}">
              <a16:creationId xmlns:a16="http://schemas.microsoft.com/office/drawing/2014/main" id="{00000000-0008-0000-0400-00008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97" name="Text Box 10">
          <a:extLst>
            <a:ext uri="{FF2B5EF4-FFF2-40B4-BE49-F238E27FC236}">
              <a16:creationId xmlns:a16="http://schemas.microsoft.com/office/drawing/2014/main" id="{00000000-0008-0000-0400-00008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98" name="Text Box 11">
          <a:extLst>
            <a:ext uri="{FF2B5EF4-FFF2-40B4-BE49-F238E27FC236}">
              <a16:creationId xmlns:a16="http://schemas.microsoft.com/office/drawing/2014/main" id="{00000000-0008-0000-0400-00008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899" name="Text Box 12">
          <a:extLst>
            <a:ext uri="{FF2B5EF4-FFF2-40B4-BE49-F238E27FC236}">
              <a16:creationId xmlns:a16="http://schemas.microsoft.com/office/drawing/2014/main" id="{00000000-0008-0000-0400-00008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0" name="Text Box 13">
          <a:extLst>
            <a:ext uri="{FF2B5EF4-FFF2-40B4-BE49-F238E27FC236}">
              <a16:creationId xmlns:a16="http://schemas.microsoft.com/office/drawing/2014/main" id="{00000000-0008-0000-0400-00008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1" name="Text Box 5">
          <a:extLst>
            <a:ext uri="{FF2B5EF4-FFF2-40B4-BE49-F238E27FC236}">
              <a16:creationId xmlns:a16="http://schemas.microsoft.com/office/drawing/2014/main" id="{00000000-0008-0000-0400-00008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2" name="Text Box 6">
          <a:extLst>
            <a:ext uri="{FF2B5EF4-FFF2-40B4-BE49-F238E27FC236}">
              <a16:creationId xmlns:a16="http://schemas.microsoft.com/office/drawing/2014/main" id="{00000000-0008-0000-0400-00008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3" name="Text Box 7">
          <a:extLst>
            <a:ext uri="{FF2B5EF4-FFF2-40B4-BE49-F238E27FC236}">
              <a16:creationId xmlns:a16="http://schemas.microsoft.com/office/drawing/2014/main" id="{00000000-0008-0000-0400-00008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4" name="Text Box 8">
          <a:extLst>
            <a:ext uri="{FF2B5EF4-FFF2-40B4-BE49-F238E27FC236}">
              <a16:creationId xmlns:a16="http://schemas.microsoft.com/office/drawing/2014/main" id="{00000000-0008-0000-0400-00008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5" name="Text Box 10">
          <a:extLst>
            <a:ext uri="{FF2B5EF4-FFF2-40B4-BE49-F238E27FC236}">
              <a16:creationId xmlns:a16="http://schemas.microsoft.com/office/drawing/2014/main" id="{00000000-0008-0000-0400-00008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6" name="Text Box 11">
          <a:extLst>
            <a:ext uri="{FF2B5EF4-FFF2-40B4-BE49-F238E27FC236}">
              <a16:creationId xmlns:a16="http://schemas.microsoft.com/office/drawing/2014/main" id="{00000000-0008-0000-0400-00008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7" name="Text Box 12">
          <a:extLst>
            <a:ext uri="{FF2B5EF4-FFF2-40B4-BE49-F238E27FC236}">
              <a16:creationId xmlns:a16="http://schemas.microsoft.com/office/drawing/2014/main" id="{00000000-0008-0000-0400-00008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8" name="Text Box 13">
          <a:extLst>
            <a:ext uri="{FF2B5EF4-FFF2-40B4-BE49-F238E27FC236}">
              <a16:creationId xmlns:a16="http://schemas.microsoft.com/office/drawing/2014/main" id="{00000000-0008-0000-0400-00008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09" name="Text Box 5">
          <a:extLst>
            <a:ext uri="{FF2B5EF4-FFF2-40B4-BE49-F238E27FC236}">
              <a16:creationId xmlns:a16="http://schemas.microsoft.com/office/drawing/2014/main" id="{00000000-0008-0000-0400-00008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0" name="Text Box 6">
          <a:extLst>
            <a:ext uri="{FF2B5EF4-FFF2-40B4-BE49-F238E27FC236}">
              <a16:creationId xmlns:a16="http://schemas.microsoft.com/office/drawing/2014/main" id="{00000000-0008-0000-0400-00008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1" name="Text Box 7">
          <a:extLst>
            <a:ext uri="{FF2B5EF4-FFF2-40B4-BE49-F238E27FC236}">
              <a16:creationId xmlns:a16="http://schemas.microsoft.com/office/drawing/2014/main" id="{00000000-0008-0000-0400-00008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2" name="Text Box 8">
          <a:extLst>
            <a:ext uri="{FF2B5EF4-FFF2-40B4-BE49-F238E27FC236}">
              <a16:creationId xmlns:a16="http://schemas.microsoft.com/office/drawing/2014/main" id="{00000000-0008-0000-0400-00009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3" name="Text Box 10">
          <a:extLst>
            <a:ext uri="{FF2B5EF4-FFF2-40B4-BE49-F238E27FC236}">
              <a16:creationId xmlns:a16="http://schemas.microsoft.com/office/drawing/2014/main" id="{00000000-0008-0000-0400-00009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4" name="Text Box 11">
          <a:extLst>
            <a:ext uri="{FF2B5EF4-FFF2-40B4-BE49-F238E27FC236}">
              <a16:creationId xmlns:a16="http://schemas.microsoft.com/office/drawing/2014/main" id="{00000000-0008-0000-0400-00009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5" name="Text Box 12">
          <a:extLst>
            <a:ext uri="{FF2B5EF4-FFF2-40B4-BE49-F238E27FC236}">
              <a16:creationId xmlns:a16="http://schemas.microsoft.com/office/drawing/2014/main" id="{00000000-0008-0000-0400-00009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6" name="Text Box 13">
          <a:extLst>
            <a:ext uri="{FF2B5EF4-FFF2-40B4-BE49-F238E27FC236}">
              <a16:creationId xmlns:a16="http://schemas.microsoft.com/office/drawing/2014/main" id="{00000000-0008-0000-0400-00009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7" name="Text Box 5">
          <a:extLst>
            <a:ext uri="{FF2B5EF4-FFF2-40B4-BE49-F238E27FC236}">
              <a16:creationId xmlns:a16="http://schemas.microsoft.com/office/drawing/2014/main" id="{00000000-0008-0000-0400-00009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8" name="Text Box 6">
          <a:extLst>
            <a:ext uri="{FF2B5EF4-FFF2-40B4-BE49-F238E27FC236}">
              <a16:creationId xmlns:a16="http://schemas.microsoft.com/office/drawing/2014/main" id="{00000000-0008-0000-0400-00009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19" name="Text Box 7">
          <a:extLst>
            <a:ext uri="{FF2B5EF4-FFF2-40B4-BE49-F238E27FC236}">
              <a16:creationId xmlns:a16="http://schemas.microsoft.com/office/drawing/2014/main" id="{00000000-0008-0000-0400-00009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0" name="Text Box 8">
          <a:extLst>
            <a:ext uri="{FF2B5EF4-FFF2-40B4-BE49-F238E27FC236}">
              <a16:creationId xmlns:a16="http://schemas.microsoft.com/office/drawing/2014/main" id="{00000000-0008-0000-0400-00009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1" name="Text Box 10">
          <a:extLst>
            <a:ext uri="{FF2B5EF4-FFF2-40B4-BE49-F238E27FC236}">
              <a16:creationId xmlns:a16="http://schemas.microsoft.com/office/drawing/2014/main" id="{00000000-0008-0000-0400-00009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2" name="Text Box 11">
          <a:extLst>
            <a:ext uri="{FF2B5EF4-FFF2-40B4-BE49-F238E27FC236}">
              <a16:creationId xmlns:a16="http://schemas.microsoft.com/office/drawing/2014/main" id="{00000000-0008-0000-0400-00009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3" name="Text Box 12">
          <a:extLst>
            <a:ext uri="{FF2B5EF4-FFF2-40B4-BE49-F238E27FC236}">
              <a16:creationId xmlns:a16="http://schemas.microsoft.com/office/drawing/2014/main" id="{00000000-0008-0000-0400-00009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4" name="Text Box 13">
          <a:extLst>
            <a:ext uri="{FF2B5EF4-FFF2-40B4-BE49-F238E27FC236}">
              <a16:creationId xmlns:a16="http://schemas.microsoft.com/office/drawing/2014/main" id="{00000000-0008-0000-0400-00009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5" name="Text Box 5">
          <a:extLst>
            <a:ext uri="{FF2B5EF4-FFF2-40B4-BE49-F238E27FC236}">
              <a16:creationId xmlns:a16="http://schemas.microsoft.com/office/drawing/2014/main" id="{00000000-0008-0000-0400-00009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6" name="Text Box 6">
          <a:extLst>
            <a:ext uri="{FF2B5EF4-FFF2-40B4-BE49-F238E27FC236}">
              <a16:creationId xmlns:a16="http://schemas.microsoft.com/office/drawing/2014/main" id="{00000000-0008-0000-0400-00009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7" name="Text Box 7">
          <a:extLst>
            <a:ext uri="{FF2B5EF4-FFF2-40B4-BE49-F238E27FC236}">
              <a16:creationId xmlns:a16="http://schemas.microsoft.com/office/drawing/2014/main" id="{00000000-0008-0000-0400-00009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8" name="Text Box 8">
          <a:extLst>
            <a:ext uri="{FF2B5EF4-FFF2-40B4-BE49-F238E27FC236}">
              <a16:creationId xmlns:a16="http://schemas.microsoft.com/office/drawing/2014/main" id="{00000000-0008-0000-0400-0000A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29" name="Text Box 10">
          <a:extLst>
            <a:ext uri="{FF2B5EF4-FFF2-40B4-BE49-F238E27FC236}">
              <a16:creationId xmlns:a16="http://schemas.microsoft.com/office/drawing/2014/main" id="{00000000-0008-0000-0400-0000A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0" name="Text Box 11">
          <a:extLst>
            <a:ext uri="{FF2B5EF4-FFF2-40B4-BE49-F238E27FC236}">
              <a16:creationId xmlns:a16="http://schemas.microsoft.com/office/drawing/2014/main" id="{00000000-0008-0000-0400-0000A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1" name="Text Box 12">
          <a:extLst>
            <a:ext uri="{FF2B5EF4-FFF2-40B4-BE49-F238E27FC236}">
              <a16:creationId xmlns:a16="http://schemas.microsoft.com/office/drawing/2014/main" id="{00000000-0008-0000-0400-0000A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2" name="Text Box 13">
          <a:extLst>
            <a:ext uri="{FF2B5EF4-FFF2-40B4-BE49-F238E27FC236}">
              <a16:creationId xmlns:a16="http://schemas.microsoft.com/office/drawing/2014/main" id="{00000000-0008-0000-0400-0000A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3" name="Text Box 5">
          <a:extLst>
            <a:ext uri="{FF2B5EF4-FFF2-40B4-BE49-F238E27FC236}">
              <a16:creationId xmlns:a16="http://schemas.microsoft.com/office/drawing/2014/main" id="{00000000-0008-0000-0400-0000A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4" name="Text Box 6">
          <a:extLst>
            <a:ext uri="{FF2B5EF4-FFF2-40B4-BE49-F238E27FC236}">
              <a16:creationId xmlns:a16="http://schemas.microsoft.com/office/drawing/2014/main" id="{00000000-0008-0000-0400-0000A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5" name="Text Box 7">
          <a:extLst>
            <a:ext uri="{FF2B5EF4-FFF2-40B4-BE49-F238E27FC236}">
              <a16:creationId xmlns:a16="http://schemas.microsoft.com/office/drawing/2014/main" id="{00000000-0008-0000-0400-0000A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6" name="Text Box 8">
          <a:extLst>
            <a:ext uri="{FF2B5EF4-FFF2-40B4-BE49-F238E27FC236}">
              <a16:creationId xmlns:a16="http://schemas.microsoft.com/office/drawing/2014/main" id="{00000000-0008-0000-0400-0000A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7" name="Text Box 10">
          <a:extLst>
            <a:ext uri="{FF2B5EF4-FFF2-40B4-BE49-F238E27FC236}">
              <a16:creationId xmlns:a16="http://schemas.microsoft.com/office/drawing/2014/main" id="{00000000-0008-0000-0400-0000A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8" name="Text Box 11">
          <a:extLst>
            <a:ext uri="{FF2B5EF4-FFF2-40B4-BE49-F238E27FC236}">
              <a16:creationId xmlns:a16="http://schemas.microsoft.com/office/drawing/2014/main" id="{00000000-0008-0000-0400-0000A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39" name="Text Box 12">
          <a:extLst>
            <a:ext uri="{FF2B5EF4-FFF2-40B4-BE49-F238E27FC236}">
              <a16:creationId xmlns:a16="http://schemas.microsoft.com/office/drawing/2014/main" id="{00000000-0008-0000-0400-0000A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0" name="Text Box 13">
          <a:extLst>
            <a:ext uri="{FF2B5EF4-FFF2-40B4-BE49-F238E27FC236}">
              <a16:creationId xmlns:a16="http://schemas.microsoft.com/office/drawing/2014/main" id="{00000000-0008-0000-0400-0000A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1" name="Text Box 5">
          <a:extLst>
            <a:ext uri="{FF2B5EF4-FFF2-40B4-BE49-F238E27FC236}">
              <a16:creationId xmlns:a16="http://schemas.microsoft.com/office/drawing/2014/main" id="{00000000-0008-0000-0400-0000A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2" name="Text Box 6">
          <a:extLst>
            <a:ext uri="{FF2B5EF4-FFF2-40B4-BE49-F238E27FC236}">
              <a16:creationId xmlns:a16="http://schemas.microsoft.com/office/drawing/2014/main" id="{00000000-0008-0000-0400-0000A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3" name="Text Box 7">
          <a:extLst>
            <a:ext uri="{FF2B5EF4-FFF2-40B4-BE49-F238E27FC236}">
              <a16:creationId xmlns:a16="http://schemas.microsoft.com/office/drawing/2014/main" id="{00000000-0008-0000-0400-0000A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4" name="Text Box 8">
          <a:extLst>
            <a:ext uri="{FF2B5EF4-FFF2-40B4-BE49-F238E27FC236}">
              <a16:creationId xmlns:a16="http://schemas.microsoft.com/office/drawing/2014/main" id="{00000000-0008-0000-0400-0000B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5" name="Text Box 5">
          <a:extLst>
            <a:ext uri="{FF2B5EF4-FFF2-40B4-BE49-F238E27FC236}">
              <a16:creationId xmlns:a16="http://schemas.microsoft.com/office/drawing/2014/main" id="{00000000-0008-0000-0400-0000B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6" name="Text Box 6">
          <a:extLst>
            <a:ext uri="{FF2B5EF4-FFF2-40B4-BE49-F238E27FC236}">
              <a16:creationId xmlns:a16="http://schemas.microsoft.com/office/drawing/2014/main" id="{00000000-0008-0000-0400-0000B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7" name="Text Box 7">
          <a:extLst>
            <a:ext uri="{FF2B5EF4-FFF2-40B4-BE49-F238E27FC236}">
              <a16:creationId xmlns:a16="http://schemas.microsoft.com/office/drawing/2014/main" id="{00000000-0008-0000-0400-0000B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8" name="Text Box 8">
          <a:extLst>
            <a:ext uri="{FF2B5EF4-FFF2-40B4-BE49-F238E27FC236}">
              <a16:creationId xmlns:a16="http://schemas.microsoft.com/office/drawing/2014/main" id="{00000000-0008-0000-0400-0000B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49" name="Text Box 10">
          <a:extLst>
            <a:ext uri="{FF2B5EF4-FFF2-40B4-BE49-F238E27FC236}">
              <a16:creationId xmlns:a16="http://schemas.microsoft.com/office/drawing/2014/main" id="{00000000-0008-0000-0400-0000B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0" name="Text Box 11">
          <a:extLst>
            <a:ext uri="{FF2B5EF4-FFF2-40B4-BE49-F238E27FC236}">
              <a16:creationId xmlns:a16="http://schemas.microsoft.com/office/drawing/2014/main" id="{00000000-0008-0000-0400-0000B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1" name="Text Box 12">
          <a:extLst>
            <a:ext uri="{FF2B5EF4-FFF2-40B4-BE49-F238E27FC236}">
              <a16:creationId xmlns:a16="http://schemas.microsoft.com/office/drawing/2014/main" id="{00000000-0008-0000-0400-0000B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2" name="Text Box 13">
          <a:extLst>
            <a:ext uri="{FF2B5EF4-FFF2-40B4-BE49-F238E27FC236}">
              <a16:creationId xmlns:a16="http://schemas.microsoft.com/office/drawing/2014/main" id="{00000000-0008-0000-0400-0000B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3" name="Text Box 10">
          <a:extLst>
            <a:ext uri="{FF2B5EF4-FFF2-40B4-BE49-F238E27FC236}">
              <a16:creationId xmlns:a16="http://schemas.microsoft.com/office/drawing/2014/main" id="{00000000-0008-0000-0400-0000B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4" name="Text Box 11">
          <a:extLst>
            <a:ext uri="{FF2B5EF4-FFF2-40B4-BE49-F238E27FC236}">
              <a16:creationId xmlns:a16="http://schemas.microsoft.com/office/drawing/2014/main" id="{00000000-0008-0000-0400-0000B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5" name="Text Box 12">
          <a:extLst>
            <a:ext uri="{FF2B5EF4-FFF2-40B4-BE49-F238E27FC236}">
              <a16:creationId xmlns:a16="http://schemas.microsoft.com/office/drawing/2014/main" id="{00000000-0008-0000-0400-0000B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6" name="Text Box 13">
          <a:extLst>
            <a:ext uri="{FF2B5EF4-FFF2-40B4-BE49-F238E27FC236}">
              <a16:creationId xmlns:a16="http://schemas.microsoft.com/office/drawing/2014/main" id="{00000000-0008-0000-0400-0000B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7" name="Text Box 5">
          <a:extLst>
            <a:ext uri="{FF2B5EF4-FFF2-40B4-BE49-F238E27FC236}">
              <a16:creationId xmlns:a16="http://schemas.microsoft.com/office/drawing/2014/main" id="{00000000-0008-0000-0400-0000B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8" name="Text Box 6">
          <a:extLst>
            <a:ext uri="{FF2B5EF4-FFF2-40B4-BE49-F238E27FC236}">
              <a16:creationId xmlns:a16="http://schemas.microsoft.com/office/drawing/2014/main" id="{00000000-0008-0000-0400-0000B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59" name="Text Box 7">
          <a:extLst>
            <a:ext uri="{FF2B5EF4-FFF2-40B4-BE49-F238E27FC236}">
              <a16:creationId xmlns:a16="http://schemas.microsoft.com/office/drawing/2014/main" id="{00000000-0008-0000-0400-0000B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0" name="Text Box 8">
          <a:extLst>
            <a:ext uri="{FF2B5EF4-FFF2-40B4-BE49-F238E27FC236}">
              <a16:creationId xmlns:a16="http://schemas.microsoft.com/office/drawing/2014/main" id="{00000000-0008-0000-0400-0000C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1" name="Text Box 10">
          <a:extLst>
            <a:ext uri="{FF2B5EF4-FFF2-40B4-BE49-F238E27FC236}">
              <a16:creationId xmlns:a16="http://schemas.microsoft.com/office/drawing/2014/main" id="{00000000-0008-0000-0400-0000C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2" name="Text Box 11">
          <a:extLst>
            <a:ext uri="{FF2B5EF4-FFF2-40B4-BE49-F238E27FC236}">
              <a16:creationId xmlns:a16="http://schemas.microsoft.com/office/drawing/2014/main" id="{00000000-0008-0000-0400-0000C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3" name="Text Box 12">
          <a:extLst>
            <a:ext uri="{FF2B5EF4-FFF2-40B4-BE49-F238E27FC236}">
              <a16:creationId xmlns:a16="http://schemas.microsoft.com/office/drawing/2014/main" id="{00000000-0008-0000-0400-0000C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4" name="Text Box 13">
          <a:extLst>
            <a:ext uri="{FF2B5EF4-FFF2-40B4-BE49-F238E27FC236}">
              <a16:creationId xmlns:a16="http://schemas.microsoft.com/office/drawing/2014/main" id="{00000000-0008-0000-0400-0000C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5" name="Text Box 5">
          <a:extLst>
            <a:ext uri="{FF2B5EF4-FFF2-40B4-BE49-F238E27FC236}">
              <a16:creationId xmlns:a16="http://schemas.microsoft.com/office/drawing/2014/main" id="{00000000-0008-0000-0400-0000C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6" name="Text Box 6">
          <a:extLst>
            <a:ext uri="{FF2B5EF4-FFF2-40B4-BE49-F238E27FC236}">
              <a16:creationId xmlns:a16="http://schemas.microsoft.com/office/drawing/2014/main" id="{00000000-0008-0000-0400-0000C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7" name="Text Box 7">
          <a:extLst>
            <a:ext uri="{FF2B5EF4-FFF2-40B4-BE49-F238E27FC236}">
              <a16:creationId xmlns:a16="http://schemas.microsoft.com/office/drawing/2014/main" id="{00000000-0008-0000-0400-0000C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8" name="Text Box 8">
          <a:extLst>
            <a:ext uri="{FF2B5EF4-FFF2-40B4-BE49-F238E27FC236}">
              <a16:creationId xmlns:a16="http://schemas.microsoft.com/office/drawing/2014/main" id="{00000000-0008-0000-0400-0000C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69" name="Text Box 10">
          <a:extLst>
            <a:ext uri="{FF2B5EF4-FFF2-40B4-BE49-F238E27FC236}">
              <a16:creationId xmlns:a16="http://schemas.microsoft.com/office/drawing/2014/main" id="{00000000-0008-0000-0400-0000C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0" name="Text Box 11">
          <a:extLst>
            <a:ext uri="{FF2B5EF4-FFF2-40B4-BE49-F238E27FC236}">
              <a16:creationId xmlns:a16="http://schemas.microsoft.com/office/drawing/2014/main" id="{00000000-0008-0000-0400-0000C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1" name="Text Box 12">
          <a:extLst>
            <a:ext uri="{FF2B5EF4-FFF2-40B4-BE49-F238E27FC236}">
              <a16:creationId xmlns:a16="http://schemas.microsoft.com/office/drawing/2014/main" id="{00000000-0008-0000-0400-0000C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2" name="Text Box 13">
          <a:extLst>
            <a:ext uri="{FF2B5EF4-FFF2-40B4-BE49-F238E27FC236}">
              <a16:creationId xmlns:a16="http://schemas.microsoft.com/office/drawing/2014/main" id="{00000000-0008-0000-0400-0000C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3" name="Text Box 5">
          <a:extLst>
            <a:ext uri="{FF2B5EF4-FFF2-40B4-BE49-F238E27FC236}">
              <a16:creationId xmlns:a16="http://schemas.microsoft.com/office/drawing/2014/main" id="{00000000-0008-0000-0400-0000C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4" name="Text Box 6">
          <a:extLst>
            <a:ext uri="{FF2B5EF4-FFF2-40B4-BE49-F238E27FC236}">
              <a16:creationId xmlns:a16="http://schemas.microsoft.com/office/drawing/2014/main" id="{00000000-0008-0000-0400-0000C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5" name="Text Box 7">
          <a:extLst>
            <a:ext uri="{FF2B5EF4-FFF2-40B4-BE49-F238E27FC236}">
              <a16:creationId xmlns:a16="http://schemas.microsoft.com/office/drawing/2014/main" id="{00000000-0008-0000-0400-0000C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6" name="Text Box 8">
          <a:extLst>
            <a:ext uri="{FF2B5EF4-FFF2-40B4-BE49-F238E27FC236}">
              <a16:creationId xmlns:a16="http://schemas.microsoft.com/office/drawing/2014/main" id="{00000000-0008-0000-0400-0000D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7" name="Text Box 5">
          <a:extLst>
            <a:ext uri="{FF2B5EF4-FFF2-40B4-BE49-F238E27FC236}">
              <a16:creationId xmlns:a16="http://schemas.microsoft.com/office/drawing/2014/main" id="{00000000-0008-0000-0400-0000D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8" name="Text Box 6">
          <a:extLst>
            <a:ext uri="{FF2B5EF4-FFF2-40B4-BE49-F238E27FC236}">
              <a16:creationId xmlns:a16="http://schemas.microsoft.com/office/drawing/2014/main" id="{00000000-0008-0000-0400-0000D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79" name="Text Box 7">
          <a:extLst>
            <a:ext uri="{FF2B5EF4-FFF2-40B4-BE49-F238E27FC236}">
              <a16:creationId xmlns:a16="http://schemas.microsoft.com/office/drawing/2014/main" id="{00000000-0008-0000-0400-0000D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0" name="Text Box 8">
          <a:extLst>
            <a:ext uri="{FF2B5EF4-FFF2-40B4-BE49-F238E27FC236}">
              <a16:creationId xmlns:a16="http://schemas.microsoft.com/office/drawing/2014/main" id="{00000000-0008-0000-0400-0000D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1" name="Text Box 10">
          <a:extLst>
            <a:ext uri="{FF2B5EF4-FFF2-40B4-BE49-F238E27FC236}">
              <a16:creationId xmlns:a16="http://schemas.microsoft.com/office/drawing/2014/main" id="{00000000-0008-0000-0400-0000D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2" name="Text Box 11">
          <a:extLst>
            <a:ext uri="{FF2B5EF4-FFF2-40B4-BE49-F238E27FC236}">
              <a16:creationId xmlns:a16="http://schemas.microsoft.com/office/drawing/2014/main" id="{00000000-0008-0000-0400-0000D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3" name="Text Box 12">
          <a:extLst>
            <a:ext uri="{FF2B5EF4-FFF2-40B4-BE49-F238E27FC236}">
              <a16:creationId xmlns:a16="http://schemas.microsoft.com/office/drawing/2014/main" id="{00000000-0008-0000-0400-0000D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4" name="Text Box 13">
          <a:extLst>
            <a:ext uri="{FF2B5EF4-FFF2-40B4-BE49-F238E27FC236}">
              <a16:creationId xmlns:a16="http://schemas.microsoft.com/office/drawing/2014/main" id="{00000000-0008-0000-0400-0000D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5" name="Text Box 10">
          <a:extLst>
            <a:ext uri="{FF2B5EF4-FFF2-40B4-BE49-F238E27FC236}">
              <a16:creationId xmlns:a16="http://schemas.microsoft.com/office/drawing/2014/main" id="{00000000-0008-0000-0400-0000D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6" name="Text Box 11">
          <a:extLst>
            <a:ext uri="{FF2B5EF4-FFF2-40B4-BE49-F238E27FC236}">
              <a16:creationId xmlns:a16="http://schemas.microsoft.com/office/drawing/2014/main" id="{00000000-0008-0000-0400-0000D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7" name="Text Box 12">
          <a:extLst>
            <a:ext uri="{FF2B5EF4-FFF2-40B4-BE49-F238E27FC236}">
              <a16:creationId xmlns:a16="http://schemas.microsoft.com/office/drawing/2014/main" id="{00000000-0008-0000-0400-0000D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8" name="Text Box 13">
          <a:extLst>
            <a:ext uri="{FF2B5EF4-FFF2-40B4-BE49-F238E27FC236}">
              <a16:creationId xmlns:a16="http://schemas.microsoft.com/office/drawing/2014/main" id="{00000000-0008-0000-0400-0000D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89" name="Text Box 5">
          <a:extLst>
            <a:ext uri="{FF2B5EF4-FFF2-40B4-BE49-F238E27FC236}">
              <a16:creationId xmlns:a16="http://schemas.microsoft.com/office/drawing/2014/main" id="{00000000-0008-0000-0400-0000D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0" name="Text Box 6">
          <a:extLst>
            <a:ext uri="{FF2B5EF4-FFF2-40B4-BE49-F238E27FC236}">
              <a16:creationId xmlns:a16="http://schemas.microsoft.com/office/drawing/2014/main" id="{00000000-0008-0000-0400-0000D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1" name="Text Box 7">
          <a:extLst>
            <a:ext uri="{FF2B5EF4-FFF2-40B4-BE49-F238E27FC236}">
              <a16:creationId xmlns:a16="http://schemas.microsoft.com/office/drawing/2014/main" id="{00000000-0008-0000-0400-0000D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2" name="Text Box 8">
          <a:extLst>
            <a:ext uri="{FF2B5EF4-FFF2-40B4-BE49-F238E27FC236}">
              <a16:creationId xmlns:a16="http://schemas.microsoft.com/office/drawing/2014/main" id="{00000000-0008-0000-0400-0000E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3" name="Text Box 5">
          <a:extLst>
            <a:ext uri="{FF2B5EF4-FFF2-40B4-BE49-F238E27FC236}">
              <a16:creationId xmlns:a16="http://schemas.microsoft.com/office/drawing/2014/main" id="{00000000-0008-0000-0400-0000E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4" name="Text Box 6">
          <a:extLst>
            <a:ext uri="{FF2B5EF4-FFF2-40B4-BE49-F238E27FC236}">
              <a16:creationId xmlns:a16="http://schemas.microsoft.com/office/drawing/2014/main" id="{00000000-0008-0000-0400-0000E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5" name="Text Box 7">
          <a:extLst>
            <a:ext uri="{FF2B5EF4-FFF2-40B4-BE49-F238E27FC236}">
              <a16:creationId xmlns:a16="http://schemas.microsoft.com/office/drawing/2014/main" id="{00000000-0008-0000-0400-0000E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6" name="Text Box 8">
          <a:extLst>
            <a:ext uri="{FF2B5EF4-FFF2-40B4-BE49-F238E27FC236}">
              <a16:creationId xmlns:a16="http://schemas.microsoft.com/office/drawing/2014/main" id="{00000000-0008-0000-0400-0000E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7" name="Text Box 5">
          <a:extLst>
            <a:ext uri="{FF2B5EF4-FFF2-40B4-BE49-F238E27FC236}">
              <a16:creationId xmlns:a16="http://schemas.microsoft.com/office/drawing/2014/main" id="{00000000-0008-0000-0400-0000E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8" name="Text Box 6">
          <a:extLst>
            <a:ext uri="{FF2B5EF4-FFF2-40B4-BE49-F238E27FC236}">
              <a16:creationId xmlns:a16="http://schemas.microsoft.com/office/drawing/2014/main" id="{00000000-0008-0000-0400-0000E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999" name="Text Box 7">
          <a:extLst>
            <a:ext uri="{FF2B5EF4-FFF2-40B4-BE49-F238E27FC236}">
              <a16:creationId xmlns:a16="http://schemas.microsoft.com/office/drawing/2014/main" id="{00000000-0008-0000-0400-0000E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0" name="Text Box 8">
          <a:extLst>
            <a:ext uri="{FF2B5EF4-FFF2-40B4-BE49-F238E27FC236}">
              <a16:creationId xmlns:a16="http://schemas.microsoft.com/office/drawing/2014/main" id="{00000000-0008-0000-0400-0000E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1" name="Text Box 10">
          <a:extLst>
            <a:ext uri="{FF2B5EF4-FFF2-40B4-BE49-F238E27FC236}">
              <a16:creationId xmlns:a16="http://schemas.microsoft.com/office/drawing/2014/main" id="{00000000-0008-0000-0400-0000E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2" name="Text Box 11">
          <a:extLst>
            <a:ext uri="{FF2B5EF4-FFF2-40B4-BE49-F238E27FC236}">
              <a16:creationId xmlns:a16="http://schemas.microsoft.com/office/drawing/2014/main" id="{00000000-0008-0000-0400-0000E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3" name="Text Box 12">
          <a:extLst>
            <a:ext uri="{FF2B5EF4-FFF2-40B4-BE49-F238E27FC236}">
              <a16:creationId xmlns:a16="http://schemas.microsoft.com/office/drawing/2014/main" id="{00000000-0008-0000-0400-0000E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4" name="Text Box 13">
          <a:extLst>
            <a:ext uri="{FF2B5EF4-FFF2-40B4-BE49-F238E27FC236}">
              <a16:creationId xmlns:a16="http://schemas.microsoft.com/office/drawing/2014/main" id="{00000000-0008-0000-0400-0000E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5" name="Text Box 5">
          <a:extLst>
            <a:ext uri="{FF2B5EF4-FFF2-40B4-BE49-F238E27FC236}">
              <a16:creationId xmlns:a16="http://schemas.microsoft.com/office/drawing/2014/main" id="{00000000-0008-0000-0400-0000E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6" name="Text Box 6">
          <a:extLst>
            <a:ext uri="{FF2B5EF4-FFF2-40B4-BE49-F238E27FC236}">
              <a16:creationId xmlns:a16="http://schemas.microsoft.com/office/drawing/2014/main" id="{00000000-0008-0000-0400-0000E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7" name="Text Box 7">
          <a:extLst>
            <a:ext uri="{FF2B5EF4-FFF2-40B4-BE49-F238E27FC236}">
              <a16:creationId xmlns:a16="http://schemas.microsoft.com/office/drawing/2014/main" id="{00000000-0008-0000-0400-0000E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8" name="Text Box 8">
          <a:extLst>
            <a:ext uri="{FF2B5EF4-FFF2-40B4-BE49-F238E27FC236}">
              <a16:creationId xmlns:a16="http://schemas.microsoft.com/office/drawing/2014/main" id="{00000000-0008-0000-0400-0000F0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09" name="Text Box 10">
          <a:extLst>
            <a:ext uri="{FF2B5EF4-FFF2-40B4-BE49-F238E27FC236}">
              <a16:creationId xmlns:a16="http://schemas.microsoft.com/office/drawing/2014/main" id="{00000000-0008-0000-0400-0000F1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0" name="Text Box 11">
          <a:extLst>
            <a:ext uri="{FF2B5EF4-FFF2-40B4-BE49-F238E27FC236}">
              <a16:creationId xmlns:a16="http://schemas.microsoft.com/office/drawing/2014/main" id="{00000000-0008-0000-0400-0000F2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1" name="Text Box 12">
          <a:extLst>
            <a:ext uri="{FF2B5EF4-FFF2-40B4-BE49-F238E27FC236}">
              <a16:creationId xmlns:a16="http://schemas.microsoft.com/office/drawing/2014/main" id="{00000000-0008-0000-0400-0000F3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2" name="Text Box 13">
          <a:extLst>
            <a:ext uri="{FF2B5EF4-FFF2-40B4-BE49-F238E27FC236}">
              <a16:creationId xmlns:a16="http://schemas.microsoft.com/office/drawing/2014/main" id="{00000000-0008-0000-0400-0000F4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3" name="Text Box 5">
          <a:extLst>
            <a:ext uri="{FF2B5EF4-FFF2-40B4-BE49-F238E27FC236}">
              <a16:creationId xmlns:a16="http://schemas.microsoft.com/office/drawing/2014/main" id="{00000000-0008-0000-0400-0000F5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4" name="Text Box 6">
          <a:extLst>
            <a:ext uri="{FF2B5EF4-FFF2-40B4-BE49-F238E27FC236}">
              <a16:creationId xmlns:a16="http://schemas.microsoft.com/office/drawing/2014/main" id="{00000000-0008-0000-0400-0000F6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5" name="Text Box 7">
          <a:extLst>
            <a:ext uri="{FF2B5EF4-FFF2-40B4-BE49-F238E27FC236}">
              <a16:creationId xmlns:a16="http://schemas.microsoft.com/office/drawing/2014/main" id="{00000000-0008-0000-0400-0000F7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6" name="Text Box 8">
          <a:extLst>
            <a:ext uri="{FF2B5EF4-FFF2-40B4-BE49-F238E27FC236}">
              <a16:creationId xmlns:a16="http://schemas.microsoft.com/office/drawing/2014/main" id="{00000000-0008-0000-0400-0000F8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7" name="Text Box 10">
          <a:extLst>
            <a:ext uri="{FF2B5EF4-FFF2-40B4-BE49-F238E27FC236}">
              <a16:creationId xmlns:a16="http://schemas.microsoft.com/office/drawing/2014/main" id="{00000000-0008-0000-0400-0000F9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8" name="Text Box 11">
          <a:extLst>
            <a:ext uri="{FF2B5EF4-FFF2-40B4-BE49-F238E27FC236}">
              <a16:creationId xmlns:a16="http://schemas.microsoft.com/office/drawing/2014/main" id="{00000000-0008-0000-0400-0000FA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19" name="Text Box 12">
          <a:extLst>
            <a:ext uri="{FF2B5EF4-FFF2-40B4-BE49-F238E27FC236}">
              <a16:creationId xmlns:a16="http://schemas.microsoft.com/office/drawing/2014/main" id="{00000000-0008-0000-0400-0000FB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0" name="Text Box 13">
          <a:extLst>
            <a:ext uri="{FF2B5EF4-FFF2-40B4-BE49-F238E27FC236}">
              <a16:creationId xmlns:a16="http://schemas.microsoft.com/office/drawing/2014/main" id="{00000000-0008-0000-0400-0000FC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1" name="Text Box 5">
          <a:extLst>
            <a:ext uri="{FF2B5EF4-FFF2-40B4-BE49-F238E27FC236}">
              <a16:creationId xmlns:a16="http://schemas.microsoft.com/office/drawing/2014/main" id="{00000000-0008-0000-0400-0000FD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2" name="Text Box 6">
          <a:extLst>
            <a:ext uri="{FF2B5EF4-FFF2-40B4-BE49-F238E27FC236}">
              <a16:creationId xmlns:a16="http://schemas.microsoft.com/office/drawing/2014/main" id="{00000000-0008-0000-0400-0000FE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3" name="Text Box 7">
          <a:extLst>
            <a:ext uri="{FF2B5EF4-FFF2-40B4-BE49-F238E27FC236}">
              <a16:creationId xmlns:a16="http://schemas.microsoft.com/office/drawing/2014/main" id="{00000000-0008-0000-0400-0000FF03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4" name="Text Box 8">
          <a:extLst>
            <a:ext uri="{FF2B5EF4-FFF2-40B4-BE49-F238E27FC236}">
              <a16:creationId xmlns:a16="http://schemas.microsoft.com/office/drawing/2014/main" id="{00000000-0008-0000-0400-00000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5" name="Text Box 10">
          <a:extLst>
            <a:ext uri="{FF2B5EF4-FFF2-40B4-BE49-F238E27FC236}">
              <a16:creationId xmlns:a16="http://schemas.microsoft.com/office/drawing/2014/main" id="{00000000-0008-0000-0400-00000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6" name="Text Box 11">
          <a:extLst>
            <a:ext uri="{FF2B5EF4-FFF2-40B4-BE49-F238E27FC236}">
              <a16:creationId xmlns:a16="http://schemas.microsoft.com/office/drawing/2014/main" id="{00000000-0008-0000-0400-00000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7" name="Text Box 12">
          <a:extLst>
            <a:ext uri="{FF2B5EF4-FFF2-40B4-BE49-F238E27FC236}">
              <a16:creationId xmlns:a16="http://schemas.microsoft.com/office/drawing/2014/main" id="{00000000-0008-0000-0400-00000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8" name="Text Box 13">
          <a:extLst>
            <a:ext uri="{FF2B5EF4-FFF2-40B4-BE49-F238E27FC236}">
              <a16:creationId xmlns:a16="http://schemas.microsoft.com/office/drawing/2014/main" id="{00000000-0008-0000-0400-00000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29" name="Text Box 5">
          <a:extLst>
            <a:ext uri="{FF2B5EF4-FFF2-40B4-BE49-F238E27FC236}">
              <a16:creationId xmlns:a16="http://schemas.microsoft.com/office/drawing/2014/main" id="{00000000-0008-0000-0400-00000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0" name="Text Box 6">
          <a:extLst>
            <a:ext uri="{FF2B5EF4-FFF2-40B4-BE49-F238E27FC236}">
              <a16:creationId xmlns:a16="http://schemas.microsoft.com/office/drawing/2014/main" id="{00000000-0008-0000-0400-00000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1" name="Text Box 7">
          <a:extLst>
            <a:ext uri="{FF2B5EF4-FFF2-40B4-BE49-F238E27FC236}">
              <a16:creationId xmlns:a16="http://schemas.microsoft.com/office/drawing/2014/main" id="{00000000-0008-0000-0400-00000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2" name="Text Box 8">
          <a:extLst>
            <a:ext uri="{FF2B5EF4-FFF2-40B4-BE49-F238E27FC236}">
              <a16:creationId xmlns:a16="http://schemas.microsoft.com/office/drawing/2014/main" id="{00000000-0008-0000-0400-00000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3" name="Text Box 10">
          <a:extLst>
            <a:ext uri="{FF2B5EF4-FFF2-40B4-BE49-F238E27FC236}">
              <a16:creationId xmlns:a16="http://schemas.microsoft.com/office/drawing/2014/main" id="{00000000-0008-0000-0400-00000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4" name="Text Box 11">
          <a:extLst>
            <a:ext uri="{FF2B5EF4-FFF2-40B4-BE49-F238E27FC236}">
              <a16:creationId xmlns:a16="http://schemas.microsoft.com/office/drawing/2014/main" id="{00000000-0008-0000-0400-00000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5" name="Text Box 12">
          <a:extLst>
            <a:ext uri="{FF2B5EF4-FFF2-40B4-BE49-F238E27FC236}">
              <a16:creationId xmlns:a16="http://schemas.microsoft.com/office/drawing/2014/main" id="{00000000-0008-0000-0400-00000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6" name="Text Box 13">
          <a:extLst>
            <a:ext uri="{FF2B5EF4-FFF2-40B4-BE49-F238E27FC236}">
              <a16:creationId xmlns:a16="http://schemas.microsoft.com/office/drawing/2014/main" id="{00000000-0008-0000-0400-00000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7" name="Text Box 5">
          <a:extLst>
            <a:ext uri="{FF2B5EF4-FFF2-40B4-BE49-F238E27FC236}">
              <a16:creationId xmlns:a16="http://schemas.microsoft.com/office/drawing/2014/main" id="{00000000-0008-0000-0400-00000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8" name="Text Box 6">
          <a:extLst>
            <a:ext uri="{FF2B5EF4-FFF2-40B4-BE49-F238E27FC236}">
              <a16:creationId xmlns:a16="http://schemas.microsoft.com/office/drawing/2014/main" id="{00000000-0008-0000-0400-00000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39" name="Text Box 7">
          <a:extLst>
            <a:ext uri="{FF2B5EF4-FFF2-40B4-BE49-F238E27FC236}">
              <a16:creationId xmlns:a16="http://schemas.microsoft.com/office/drawing/2014/main" id="{00000000-0008-0000-0400-00000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0" name="Text Box 8">
          <a:extLst>
            <a:ext uri="{FF2B5EF4-FFF2-40B4-BE49-F238E27FC236}">
              <a16:creationId xmlns:a16="http://schemas.microsoft.com/office/drawing/2014/main" id="{00000000-0008-0000-0400-00001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1" name="Text Box 10">
          <a:extLst>
            <a:ext uri="{FF2B5EF4-FFF2-40B4-BE49-F238E27FC236}">
              <a16:creationId xmlns:a16="http://schemas.microsoft.com/office/drawing/2014/main" id="{00000000-0008-0000-0400-00001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2" name="Text Box 11">
          <a:extLst>
            <a:ext uri="{FF2B5EF4-FFF2-40B4-BE49-F238E27FC236}">
              <a16:creationId xmlns:a16="http://schemas.microsoft.com/office/drawing/2014/main" id="{00000000-0008-0000-0400-00001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3" name="Text Box 12">
          <a:extLst>
            <a:ext uri="{FF2B5EF4-FFF2-40B4-BE49-F238E27FC236}">
              <a16:creationId xmlns:a16="http://schemas.microsoft.com/office/drawing/2014/main" id="{00000000-0008-0000-0400-00001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4" name="Text Box 13">
          <a:extLst>
            <a:ext uri="{FF2B5EF4-FFF2-40B4-BE49-F238E27FC236}">
              <a16:creationId xmlns:a16="http://schemas.microsoft.com/office/drawing/2014/main" id="{00000000-0008-0000-0400-00001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5" name="Text Box 5">
          <a:extLst>
            <a:ext uri="{FF2B5EF4-FFF2-40B4-BE49-F238E27FC236}">
              <a16:creationId xmlns:a16="http://schemas.microsoft.com/office/drawing/2014/main" id="{00000000-0008-0000-0400-00001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6" name="Text Box 6">
          <a:extLst>
            <a:ext uri="{FF2B5EF4-FFF2-40B4-BE49-F238E27FC236}">
              <a16:creationId xmlns:a16="http://schemas.microsoft.com/office/drawing/2014/main" id="{00000000-0008-0000-0400-00001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7" name="Text Box 7">
          <a:extLst>
            <a:ext uri="{FF2B5EF4-FFF2-40B4-BE49-F238E27FC236}">
              <a16:creationId xmlns:a16="http://schemas.microsoft.com/office/drawing/2014/main" id="{00000000-0008-0000-0400-00001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8" name="Text Box 8">
          <a:extLst>
            <a:ext uri="{FF2B5EF4-FFF2-40B4-BE49-F238E27FC236}">
              <a16:creationId xmlns:a16="http://schemas.microsoft.com/office/drawing/2014/main" id="{00000000-0008-0000-0400-00001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49" name="Text Box 5">
          <a:extLst>
            <a:ext uri="{FF2B5EF4-FFF2-40B4-BE49-F238E27FC236}">
              <a16:creationId xmlns:a16="http://schemas.microsoft.com/office/drawing/2014/main" id="{00000000-0008-0000-0400-00001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0" name="Text Box 6">
          <a:extLst>
            <a:ext uri="{FF2B5EF4-FFF2-40B4-BE49-F238E27FC236}">
              <a16:creationId xmlns:a16="http://schemas.microsoft.com/office/drawing/2014/main" id="{00000000-0008-0000-0400-00001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1" name="Text Box 7">
          <a:extLst>
            <a:ext uri="{FF2B5EF4-FFF2-40B4-BE49-F238E27FC236}">
              <a16:creationId xmlns:a16="http://schemas.microsoft.com/office/drawing/2014/main" id="{00000000-0008-0000-0400-00001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2" name="Text Box 8">
          <a:extLst>
            <a:ext uri="{FF2B5EF4-FFF2-40B4-BE49-F238E27FC236}">
              <a16:creationId xmlns:a16="http://schemas.microsoft.com/office/drawing/2014/main" id="{00000000-0008-0000-0400-00001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3" name="Text Box 10">
          <a:extLst>
            <a:ext uri="{FF2B5EF4-FFF2-40B4-BE49-F238E27FC236}">
              <a16:creationId xmlns:a16="http://schemas.microsoft.com/office/drawing/2014/main" id="{00000000-0008-0000-0400-00001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4" name="Text Box 11">
          <a:extLst>
            <a:ext uri="{FF2B5EF4-FFF2-40B4-BE49-F238E27FC236}">
              <a16:creationId xmlns:a16="http://schemas.microsoft.com/office/drawing/2014/main" id="{00000000-0008-0000-0400-00001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5" name="Text Box 12">
          <a:extLst>
            <a:ext uri="{FF2B5EF4-FFF2-40B4-BE49-F238E27FC236}">
              <a16:creationId xmlns:a16="http://schemas.microsoft.com/office/drawing/2014/main" id="{00000000-0008-0000-0400-00001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6" name="Text Box 13">
          <a:extLst>
            <a:ext uri="{FF2B5EF4-FFF2-40B4-BE49-F238E27FC236}">
              <a16:creationId xmlns:a16="http://schemas.microsoft.com/office/drawing/2014/main" id="{00000000-0008-0000-0400-00002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7" name="Text Box 10">
          <a:extLst>
            <a:ext uri="{FF2B5EF4-FFF2-40B4-BE49-F238E27FC236}">
              <a16:creationId xmlns:a16="http://schemas.microsoft.com/office/drawing/2014/main" id="{00000000-0008-0000-0400-00002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8" name="Text Box 11">
          <a:extLst>
            <a:ext uri="{FF2B5EF4-FFF2-40B4-BE49-F238E27FC236}">
              <a16:creationId xmlns:a16="http://schemas.microsoft.com/office/drawing/2014/main" id="{00000000-0008-0000-0400-00002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59" name="Text Box 12">
          <a:extLst>
            <a:ext uri="{FF2B5EF4-FFF2-40B4-BE49-F238E27FC236}">
              <a16:creationId xmlns:a16="http://schemas.microsoft.com/office/drawing/2014/main" id="{00000000-0008-0000-0400-00002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0" name="Text Box 13">
          <a:extLst>
            <a:ext uri="{FF2B5EF4-FFF2-40B4-BE49-F238E27FC236}">
              <a16:creationId xmlns:a16="http://schemas.microsoft.com/office/drawing/2014/main" id="{00000000-0008-0000-0400-00002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1" name="Text Box 5">
          <a:extLst>
            <a:ext uri="{FF2B5EF4-FFF2-40B4-BE49-F238E27FC236}">
              <a16:creationId xmlns:a16="http://schemas.microsoft.com/office/drawing/2014/main" id="{00000000-0008-0000-0400-00002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2" name="Text Box 6">
          <a:extLst>
            <a:ext uri="{FF2B5EF4-FFF2-40B4-BE49-F238E27FC236}">
              <a16:creationId xmlns:a16="http://schemas.microsoft.com/office/drawing/2014/main" id="{00000000-0008-0000-0400-00002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3" name="Text Box 7">
          <a:extLst>
            <a:ext uri="{FF2B5EF4-FFF2-40B4-BE49-F238E27FC236}">
              <a16:creationId xmlns:a16="http://schemas.microsoft.com/office/drawing/2014/main" id="{00000000-0008-0000-0400-00002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4" name="Text Box 8">
          <a:extLst>
            <a:ext uri="{FF2B5EF4-FFF2-40B4-BE49-F238E27FC236}">
              <a16:creationId xmlns:a16="http://schemas.microsoft.com/office/drawing/2014/main" id="{00000000-0008-0000-0400-00002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5" name="Text Box 10">
          <a:extLst>
            <a:ext uri="{FF2B5EF4-FFF2-40B4-BE49-F238E27FC236}">
              <a16:creationId xmlns:a16="http://schemas.microsoft.com/office/drawing/2014/main" id="{00000000-0008-0000-0400-00002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6" name="Text Box 11">
          <a:extLst>
            <a:ext uri="{FF2B5EF4-FFF2-40B4-BE49-F238E27FC236}">
              <a16:creationId xmlns:a16="http://schemas.microsoft.com/office/drawing/2014/main" id="{00000000-0008-0000-0400-00002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7" name="Text Box 12">
          <a:extLst>
            <a:ext uri="{FF2B5EF4-FFF2-40B4-BE49-F238E27FC236}">
              <a16:creationId xmlns:a16="http://schemas.microsoft.com/office/drawing/2014/main" id="{00000000-0008-0000-0400-00002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8" name="Text Box 13">
          <a:extLst>
            <a:ext uri="{FF2B5EF4-FFF2-40B4-BE49-F238E27FC236}">
              <a16:creationId xmlns:a16="http://schemas.microsoft.com/office/drawing/2014/main" id="{00000000-0008-0000-0400-00002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69" name="Text Box 5">
          <a:extLst>
            <a:ext uri="{FF2B5EF4-FFF2-40B4-BE49-F238E27FC236}">
              <a16:creationId xmlns:a16="http://schemas.microsoft.com/office/drawing/2014/main" id="{00000000-0008-0000-0400-00002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0" name="Text Box 6">
          <a:extLst>
            <a:ext uri="{FF2B5EF4-FFF2-40B4-BE49-F238E27FC236}">
              <a16:creationId xmlns:a16="http://schemas.microsoft.com/office/drawing/2014/main" id="{00000000-0008-0000-0400-00002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1" name="Text Box 7">
          <a:extLst>
            <a:ext uri="{FF2B5EF4-FFF2-40B4-BE49-F238E27FC236}">
              <a16:creationId xmlns:a16="http://schemas.microsoft.com/office/drawing/2014/main" id="{00000000-0008-0000-0400-00002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2" name="Text Box 8">
          <a:extLst>
            <a:ext uri="{FF2B5EF4-FFF2-40B4-BE49-F238E27FC236}">
              <a16:creationId xmlns:a16="http://schemas.microsoft.com/office/drawing/2014/main" id="{00000000-0008-0000-0400-00003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3" name="Text Box 10">
          <a:extLst>
            <a:ext uri="{FF2B5EF4-FFF2-40B4-BE49-F238E27FC236}">
              <a16:creationId xmlns:a16="http://schemas.microsoft.com/office/drawing/2014/main" id="{00000000-0008-0000-0400-00003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4" name="Text Box 11">
          <a:extLst>
            <a:ext uri="{FF2B5EF4-FFF2-40B4-BE49-F238E27FC236}">
              <a16:creationId xmlns:a16="http://schemas.microsoft.com/office/drawing/2014/main" id="{00000000-0008-0000-0400-00003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5" name="Text Box 12">
          <a:extLst>
            <a:ext uri="{FF2B5EF4-FFF2-40B4-BE49-F238E27FC236}">
              <a16:creationId xmlns:a16="http://schemas.microsoft.com/office/drawing/2014/main" id="{00000000-0008-0000-0400-00003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6" name="Text Box 13">
          <a:extLst>
            <a:ext uri="{FF2B5EF4-FFF2-40B4-BE49-F238E27FC236}">
              <a16:creationId xmlns:a16="http://schemas.microsoft.com/office/drawing/2014/main" id="{00000000-0008-0000-0400-00003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7" name="Text Box 5">
          <a:extLst>
            <a:ext uri="{FF2B5EF4-FFF2-40B4-BE49-F238E27FC236}">
              <a16:creationId xmlns:a16="http://schemas.microsoft.com/office/drawing/2014/main" id="{00000000-0008-0000-0400-00003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8" name="Text Box 6">
          <a:extLst>
            <a:ext uri="{FF2B5EF4-FFF2-40B4-BE49-F238E27FC236}">
              <a16:creationId xmlns:a16="http://schemas.microsoft.com/office/drawing/2014/main" id="{00000000-0008-0000-0400-00003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79" name="Text Box 7">
          <a:extLst>
            <a:ext uri="{FF2B5EF4-FFF2-40B4-BE49-F238E27FC236}">
              <a16:creationId xmlns:a16="http://schemas.microsoft.com/office/drawing/2014/main" id="{00000000-0008-0000-0400-00003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0" name="Text Box 8">
          <a:extLst>
            <a:ext uri="{FF2B5EF4-FFF2-40B4-BE49-F238E27FC236}">
              <a16:creationId xmlns:a16="http://schemas.microsoft.com/office/drawing/2014/main" id="{00000000-0008-0000-0400-00003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1" name="Text Box 5">
          <a:extLst>
            <a:ext uri="{FF2B5EF4-FFF2-40B4-BE49-F238E27FC236}">
              <a16:creationId xmlns:a16="http://schemas.microsoft.com/office/drawing/2014/main" id="{00000000-0008-0000-0400-00003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2" name="Text Box 6">
          <a:extLst>
            <a:ext uri="{FF2B5EF4-FFF2-40B4-BE49-F238E27FC236}">
              <a16:creationId xmlns:a16="http://schemas.microsoft.com/office/drawing/2014/main" id="{00000000-0008-0000-0400-00003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3" name="Text Box 7">
          <a:extLst>
            <a:ext uri="{FF2B5EF4-FFF2-40B4-BE49-F238E27FC236}">
              <a16:creationId xmlns:a16="http://schemas.microsoft.com/office/drawing/2014/main" id="{00000000-0008-0000-0400-00003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4" name="Text Box 8">
          <a:extLst>
            <a:ext uri="{FF2B5EF4-FFF2-40B4-BE49-F238E27FC236}">
              <a16:creationId xmlns:a16="http://schemas.microsoft.com/office/drawing/2014/main" id="{00000000-0008-0000-0400-00003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5" name="Text Box 10">
          <a:extLst>
            <a:ext uri="{FF2B5EF4-FFF2-40B4-BE49-F238E27FC236}">
              <a16:creationId xmlns:a16="http://schemas.microsoft.com/office/drawing/2014/main" id="{00000000-0008-0000-0400-00003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6" name="Text Box 11">
          <a:extLst>
            <a:ext uri="{FF2B5EF4-FFF2-40B4-BE49-F238E27FC236}">
              <a16:creationId xmlns:a16="http://schemas.microsoft.com/office/drawing/2014/main" id="{00000000-0008-0000-0400-00003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7" name="Text Box 12">
          <a:extLst>
            <a:ext uri="{FF2B5EF4-FFF2-40B4-BE49-F238E27FC236}">
              <a16:creationId xmlns:a16="http://schemas.microsoft.com/office/drawing/2014/main" id="{00000000-0008-0000-0400-00003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8" name="Text Box 13">
          <a:extLst>
            <a:ext uri="{FF2B5EF4-FFF2-40B4-BE49-F238E27FC236}">
              <a16:creationId xmlns:a16="http://schemas.microsoft.com/office/drawing/2014/main" id="{00000000-0008-0000-0400-00004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89" name="Text Box 10">
          <a:extLst>
            <a:ext uri="{FF2B5EF4-FFF2-40B4-BE49-F238E27FC236}">
              <a16:creationId xmlns:a16="http://schemas.microsoft.com/office/drawing/2014/main" id="{00000000-0008-0000-0400-00004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0" name="Text Box 11">
          <a:extLst>
            <a:ext uri="{FF2B5EF4-FFF2-40B4-BE49-F238E27FC236}">
              <a16:creationId xmlns:a16="http://schemas.microsoft.com/office/drawing/2014/main" id="{00000000-0008-0000-0400-00004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1" name="Text Box 12">
          <a:extLst>
            <a:ext uri="{FF2B5EF4-FFF2-40B4-BE49-F238E27FC236}">
              <a16:creationId xmlns:a16="http://schemas.microsoft.com/office/drawing/2014/main" id="{00000000-0008-0000-0400-00004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2" name="Text Box 13">
          <a:extLst>
            <a:ext uri="{FF2B5EF4-FFF2-40B4-BE49-F238E27FC236}">
              <a16:creationId xmlns:a16="http://schemas.microsoft.com/office/drawing/2014/main" id="{00000000-0008-0000-0400-00004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3" name="Text Box 5">
          <a:extLst>
            <a:ext uri="{FF2B5EF4-FFF2-40B4-BE49-F238E27FC236}">
              <a16:creationId xmlns:a16="http://schemas.microsoft.com/office/drawing/2014/main" id="{00000000-0008-0000-0400-00004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4" name="Text Box 6">
          <a:extLst>
            <a:ext uri="{FF2B5EF4-FFF2-40B4-BE49-F238E27FC236}">
              <a16:creationId xmlns:a16="http://schemas.microsoft.com/office/drawing/2014/main" id="{00000000-0008-0000-0400-00004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5" name="Text Box 7">
          <a:extLst>
            <a:ext uri="{FF2B5EF4-FFF2-40B4-BE49-F238E27FC236}">
              <a16:creationId xmlns:a16="http://schemas.microsoft.com/office/drawing/2014/main" id="{00000000-0008-0000-0400-00004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6" name="Text Box 8">
          <a:extLst>
            <a:ext uri="{FF2B5EF4-FFF2-40B4-BE49-F238E27FC236}">
              <a16:creationId xmlns:a16="http://schemas.microsoft.com/office/drawing/2014/main" id="{00000000-0008-0000-0400-00004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7" name="Text Box 5">
          <a:extLst>
            <a:ext uri="{FF2B5EF4-FFF2-40B4-BE49-F238E27FC236}">
              <a16:creationId xmlns:a16="http://schemas.microsoft.com/office/drawing/2014/main" id="{00000000-0008-0000-0400-00004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8" name="Text Box 6">
          <a:extLst>
            <a:ext uri="{FF2B5EF4-FFF2-40B4-BE49-F238E27FC236}">
              <a16:creationId xmlns:a16="http://schemas.microsoft.com/office/drawing/2014/main" id="{00000000-0008-0000-0400-00004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099" name="Text Box 7">
          <a:extLst>
            <a:ext uri="{FF2B5EF4-FFF2-40B4-BE49-F238E27FC236}">
              <a16:creationId xmlns:a16="http://schemas.microsoft.com/office/drawing/2014/main" id="{00000000-0008-0000-0400-00004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00" name="Text Box 8">
          <a:extLst>
            <a:ext uri="{FF2B5EF4-FFF2-40B4-BE49-F238E27FC236}">
              <a16:creationId xmlns:a16="http://schemas.microsoft.com/office/drawing/2014/main" id="{00000000-0008-0000-0400-00004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01" name="Text Box 5">
          <a:extLst>
            <a:ext uri="{FF2B5EF4-FFF2-40B4-BE49-F238E27FC236}">
              <a16:creationId xmlns:a16="http://schemas.microsoft.com/office/drawing/2014/main" id="{00000000-0008-0000-0400-00004D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02" name="Text Box 6">
          <a:extLst>
            <a:ext uri="{FF2B5EF4-FFF2-40B4-BE49-F238E27FC236}">
              <a16:creationId xmlns:a16="http://schemas.microsoft.com/office/drawing/2014/main" id="{00000000-0008-0000-0400-00004E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03" name="Text Box 7">
          <a:extLst>
            <a:ext uri="{FF2B5EF4-FFF2-40B4-BE49-F238E27FC236}">
              <a16:creationId xmlns:a16="http://schemas.microsoft.com/office/drawing/2014/main" id="{00000000-0008-0000-0400-00004F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04" name="Text Box 8">
          <a:extLst>
            <a:ext uri="{FF2B5EF4-FFF2-40B4-BE49-F238E27FC236}">
              <a16:creationId xmlns:a16="http://schemas.microsoft.com/office/drawing/2014/main" id="{00000000-0008-0000-0400-000050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05" name="Text Box 10">
          <a:extLst>
            <a:ext uri="{FF2B5EF4-FFF2-40B4-BE49-F238E27FC236}">
              <a16:creationId xmlns:a16="http://schemas.microsoft.com/office/drawing/2014/main" id="{00000000-0008-0000-0400-000051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06" name="Text Box 11">
          <a:extLst>
            <a:ext uri="{FF2B5EF4-FFF2-40B4-BE49-F238E27FC236}">
              <a16:creationId xmlns:a16="http://schemas.microsoft.com/office/drawing/2014/main" id="{00000000-0008-0000-0400-000052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07" name="Text Box 12">
          <a:extLst>
            <a:ext uri="{FF2B5EF4-FFF2-40B4-BE49-F238E27FC236}">
              <a16:creationId xmlns:a16="http://schemas.microsoft.com/office/drawing/2014/main" id="{00000000-0008-0000-0400-000053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08" name="Text Box 13">
          <a:extLst>
            <a:ext uri="{FF2B5EF4-FFF2-40B4-BE49-F238E27FC236}">
              <a16:creationId xmlns:a16="http://schemas.microsoft.com/office/drawing/2014/main" id="{00000000-0008-0000-0400-000054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09" name="Text Box 5">
          <a:extLst>
            <a:ext uri="{FF2B5EF4-FFF2-40B4-BE49-F238E27FC236}">
              <a16:creationId xmlns:a16="http://schemas.microsoft.com/office/drawing/2014/main" id="{00000000-0008-0000-0400-000055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0" name="Text Box 6">
          <a:extLst>
            <a:ext uri="{FF2B5EF4-FFF2-40B4-BE49-F238E27FC236}">
              <a16:creationId xmlns:a16="http://schemas.microsoft.com/office/drawing/2014/main" id="{00000000-0008-0000-0400-000056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1" name="Text Box 7">
          <a:extLst>
            <a:ext uri="{FF2B5EF4-FFF2-40B4-BE49-F238E27FC236}">
              <a16:creationId xmlns:a16="http://schemas.microsoft.com/office/drawing/2014/main" id="{00000000-0008-0000-0400-000057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2" name="Text Box 8">
          <a:extLst>
            <a:ext uri="{FF2B5EF4-FFF2-40B4-BE49-F238E27FC236}">
              <a16:creationId xmlns:a16="http://schemas.microsoft.com/office/drawing/2014/main" id="{00000000-0008-0000-0400-000058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3" name="Text Box 5">
          <a:extLst>
            <a:ext uri="{FF2B5EF4-FFF2-40B4-BE49-F238E27FC236}">
              <a16:creationId xmlns:a16="http://schemas.microsoft.com/office/drawing/2014/main" id="{00000000-0008-0000-0400-000059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4" name="Text Box 6">
          <a:extLst>
            <a:ext uri="{FF2B5EF4-FFF2-40B4-BE49-F238E27FC236}">
              <a16:creationId xmlns:a16="http://schemas.microsoft.com/office/drawing/2014/main" id="{00000000-0008-0000-0400-00005A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5" name="Text Box 7">
          <a:extLst>
            <a:ext uri="{FF2B5EF4-FFF2-40B4-BE49-F238E27FC236}">
              <a16:creationId xmlns:a16="http://schemas.microsoft.com/office/drawing/2014/main" id="{00000000-0008-0000-0400-00005B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6" name="Text Box 8">
          <a:extLst>
            <a:ext uri="{FF2B5EF4-FFF2-40B4-BE49-F238E27FC236}">
              <a16:creationId xmlns:a16="http://schemas.microsoft.com/office/drawing/2014/main" id="{00000000-0008-0000-0400-00005C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7" name="Text Box 5">
          <a:extLst>
            <a:ext uri="{FF2B5EF4-FFF2-40B4-BE49-F238E27FC236}">
              <a16:creationId xmlns:a16="http://schemas.microsoft.com/office/drawing/2014/main" id="{00000000-0008-0000-0400-00005D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8" name="Text Box 6">
          <a:extLst>
            <a:ext uri="{FF2B5EF4-FFF2-40B4-BE49-F238E27FC236}">
              <a16:creationId xmlns:a16="http://schemas.microsoft.com/office/drawing/2014/main" id="{00000000-0008-0000-0400-00005E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19" name="Text Box 7">
          <a:extLst>
            <a:ext uri="{FF2B5EF4-FFF2-40B4-BE49-F238E27FC236}">
              <a16:creationId xmlns:a16="http://schemas.microsoft.com/office/drawing/2014/main" id="{00000000-0008-0000-0400-00005F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0" name="Text Box 8">
          <a:extLst>
            <a:ext uri="{FF2B5EF4-FFF2-40B4-BE49-F238E27FC236}">
              <a16:creationId xmlns:a16="http://schemas.microsoft.com/office/drawing/2014/main" id="{00000000-0008-0000-0400-000060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1" name="Text Box 5">
          <a:extLst>
            <a:ext uri="{FF2B5EF4-FFF2-40B4-BE49-F238E27FC236}">
              <a16:creationId xmlns:a16="http://schemas.microsoft.com/office/drawing/2014/main" id="{00000000-0008-0000-0400-000061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2" name="Text Box 6">
          <a:extLst>
            <a:ext uri="{FF2B5EF4-FFF2-40B4-BE49-F238E27FC236}">
              <a16:creationId xmlns:a16="http://schemas.microsoft.com/office/drawing/2014/main" id="{00000000-0008-0000-0400-000062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3" name="Text Box 7">
          <a:extLst>
            <a:ext uri="{FF2B5EF4-FFF2-40B4-BE49-F238E27FC236}">
              <a16:creationId xmlns:a16="http://schemas.microsoft.com/office/drawing/2014/main" id="{00000000-0008-0000-0400-000063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4" name="Text Box 8">
          <a:extLst>
            <a:ext uri="{FF2B5EF4-FFF2-40B4-BE49-F238E27FC236}">
              <a16:creationId xmlns:a16="http://schemas.microsoft.com/office/drawing/2014/main" id="{00000000-0008-0000-0400-000064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5" name="Text Box 10">
          <a:extLst>
            <a:ext uri="{FF2B5EF4-FFF2-40B4-BE49-F238E27FC236}">
              <a16:creationId xmlns:a16="http://schemas.microsoft.com/office/drawing/2014/main" id="{00000000-0008-0000-0400-000065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6" name="Text Box 11">
          <a:extLst>
            <a:ext uri="{FF2B5EF4-FFF2-40B4-BE49-F238E27FC236}">
              <a16:creationId xmlns:a16="http://schemas.microsoft.com/office/drawing/2014/main" id="{00000000-0008-0000-0400-000066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7" name="Text Box 12">
          <a:extLst>
            <a:ext uri="{FF2B5EF4-FFF2-40B4-BE49-F238E27FC236}">
              <a16:creationId xmlns:a16="http://schemas.microsoft.com/office/drawing/2014/main" id="{00000000-0008-0000-0400-000067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8" name="Text Box 13">
          <a:extLst>
            <a:ext uri="{FF2B5EF4-FFF2-40B4-BE49-F238E27FC236}">
              <a16:creationId xmlns:a16="http://schemas.microsoft.com/office/drawing/2014/main" id="{00000000-0008-0000-0400-000068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29" name="Text Box 5">
          <a:extLst>
            <a:ext uri="{FF2B5EF4-FFF2-40B4-BE49-F238E27FC236}">
              <a16:creationId xmlns:a16="http://schemas.microsoft.com/office/drawing/2014/main" id="{00000000-0008-0000-0400-000069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0" name="Text Box 6">
          <a:extLst>
            <a:ext uri="{FF2B5EF4-FFF2-40B4-BE49-F238E27FC236}">
              <a16:creationId xmlns:a16="http://schemas.microsoft.com/office/drawing/2014/main" id="{00000000-0008-0000-0400-00006A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1" name="Text Box 7">
          <a:extLst>
            <a:ext uri="{FF2B5EF4-FFF2-40B4-BE49-F238E27FC236}">
              <a16:creationId xmlns:a16="http://schemas.microsoft.com/office/drawing/2014/main" id="{00000000-0008-0000-0400-00006B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2" name="Text Box 8">
          <a:extLst>
            <a:ext uri="{FF2B5EF4-FFF2-40B4-BE49-F238E27FC236}">
              <a16:creationId xmlns:a16="http://schemas.microsoft.com/office/drawing/2014/main" id="{00000000-0008-0000-0400-00006C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3" name="Text Box 5">
          <a:extLst>
            <a:ext uri="{FF2B5EF4-FFF2-40B4-BE49-F238E27FC236}">
              <a16:creationId xmlns:a16="http://schemas.microsoft.com/office/drawing/2014/main" id="{00000000-0008-0000-0400-00006D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4" name="Text Box 6">
          <a:extLst>
            <a:ext uri="{FF2B5EF4-FFF2-40B4-BE49-F238E27FC236}">
              <a16:creationId xmlns:a16="http://schemas.microsoft.com/office/drawing/2014/main" id="{00000000-0008-0000-0400-00006E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5" name="Text Box 7">
          <a:extLst>
            <a:ext uri="{FF2B5EF4-FFF2-40B4-BE49-F238E27FC236}">
              <a16:creationId xmlns:a16="http://schemas.microsoft.com/office/drawing/2014/main" id="{00000000-0008-0000-0400-00006F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6" name="Text Box 8">
          <a:extLst>
            <a:ext uri="{FF2B5EF4-FFF2-40B4-BE49-F238E27FC236}">
              <a16:creationId xmlns:a16="http://schemas.microsoft.com/office/drawing/2014/main" id="{00000000-0008-0000-0400-000070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7" name="Text Box 5">
          <a:extLst>
            <a:ext uri="{FF2B5EF4-FFF2-40B4-BE49-F238E27FC236}">
              <a16:creationId xmlns:a16="http://schemas.microsoft.com/office/drawing/2014/main" id="{00000000-0008-0000-0400-000071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8" name="Text Box 6">
          <a:extLst>
            <a:ext uri="{FF2B5EF4-FFF2-40B4-BE49-F238E27FC236}">
              <a16:creationId xmlns:a16="http://schemas.microsoft.com/office/drawing/2014/main" id="{00000000-0008-0000-0400-000072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39" name="Text Box 7">
          <a:extLst>
            <a:ext uri="{FF2B5EF4-FFF2-40B4-BE49-F238E27FC236}">
              <a16:creationId xmlns:a16="http://schemas.microsoft.com/office/drawing/2014/main" id="{00000000-0008-0000-0400-000073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140" name="Text Box 8">
          <a:extLst>
            <a:ext uri="{FF2B5EF4-FFF2-40B4-BE49-F238E27FC236}">
              <a16:creationId xmlns:a16="http://schemas.microsoft.com/office/drawing/2014/main" id="{00000000-0008-0000-0400-00007404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41" name="Text Box 5">
          <a:extLst>
            <a:ext uri="{FF2B5EF4-FFF2-40B4-BE49-F238E27FC236}">
              <a16:creationId xmlns:a16="http://schemas.microsoft.com/office/drawing/2014/main" id="{00000000-0008-0000-0400-00007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42" name="Text Box 6">
          <a:extLst>
            <a:ext uri="{FF2B5EF4-FFF2-40B4-BE49-F238E27FC236}">
              <a16:creationId xmlns:a16="http://schemas.microsoft.com/office/drawing/2014/main" id="{00000000-0008-0000-0400-00007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43" name="Text Box 7">
          <a:extLst>
            <a:ext uri="{FF2B5EF4-FFF2-40B4-BE49-F238E27FC236}">
              <a16:creationId xmlns:a16="http://schemas.microsoft.com/office/drawing/2014/main" id="{00000000-0008-0000-0400-00007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44" name="Text Box 8">
          <a:extLst>
            <a:ext uri="{FF2B5EF4-FFF2-40B4-BE49-F238E27FC236}">
              <a16:creationId xmlns:a16="http://schemas.microsoft.com/office/drawing/2014/main" id="{00000000-0008-0000-0400-00007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45" name="Text Box 10">
          <a:extLst>
            <a:ext uri="{FF2B5EF4-FFF2-40B4-BE49-F238E27FC236}">
              <a16:creationId xmlns:a16="http://schemas.microsoft.com/office/drawing/2014/main" id="{00000000-0008-0000-0400-00007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46" name="Text Box 11">
          <a:extLst>
            <a:ext uri="{FF2B5EF4-FFF2-40B4-BE49-F238E27FC236}">
              <a16:creationId xmlns:a16="http://schemas.microsoft.com/office/drawing/2014/main" id="{00000000-0008-0000-0400-00007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47" name="Text Box 12">
          <a:extLst>
            <a:ext uri="{FF2B5EF4-FFF2-40B4-BE49-F238E27FC236}">
              <a16:creationId xmlns:a16="http://schemas.microsoft.com/office/drawing/2014/main" id="{00000000-0008-0000-0400-00007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48" name="Text Box 13">
          <a:extLst>
            <a:ext uri="{FF2B5EF4-FFF2-40B4-BE49-F238E27FC236}">
              <a16:creationId xmlns:a16="http://schemas.microsoft.com/office/drawing/2014/main" id="{00000000-0008-0000-0400-00007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49" name="Text Box 5">
          <a:extLst>
            <a:ext uri="{FF2B5EF4-FFF2-40B4-BE49-F238E27FC236}">
              <a16:creationId xmlns:a16="http://schemas.microsoft.com/office/drawing/2014/main" id="{00000000-0008-0000-0400-00007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0" name="Text Box 6">
          <a:extLst>
            <a:ext uri="{FF2B5EF4-FFF2-40B4-BE49-F238E27FC236}">
              <a16:creationId xmlns:a16="http://schemas.microsoft.com/office/drawing/2014/main" id="{00000000-0008-0000-0400-00007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1" name="Text Box 7">
          <a:extLst>
            <a:ext uri="{FF2B5EF4-FFF2-40B4-BE49-F238E27FC236}">
              <a16:creationId xmlns:a16="http://schemas.microsoft.com/office/drawing/2014/main" id="{00000000-0008-0000-0400-00007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2" name="Text Box 8">
          <a:extLst>
            <a:ext uri="{FF2B5EF4-FFF2-40B4-BE49-F238E27FC236}">
              <a16:creationId xmlns:a16="http://schemas.microsoft.com/office/drawing/2014/main" id="{00000000-0008-0000-0400-00008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3" name="Text Box 10">
          <a:extLst>
            <a:ext uri="{FF2B5EF4-FFF2-40B4-BE49-F238E27FC236}">
              <a16:creationId xmlns:a16="http://schemas.microsoft.com/office/drawing/2014/main" id="{00000000-0008-0000-0400-00008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4" name="Text Box 11">
          <a:extLst>
            <a:ext uri="{FF2B5EF4-FFF2-40B4-BE49-F238E27FC236}">
              <a16:creationId xmlns:a16="http://schemas.microsoft.com/office/drawing/2014/main" id="{00000000-0008-0000-0400-00008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5" name="Text Box 12">
          <a:extLst>
            <a:ext uri="{FF2B5EF4-FFF2-40B4-BE49-F238E27FC236}">
              <a16:creationId xmlns:a16="http://schemas.microsoft.com/office/drawing/2014/main" id="{00000000-0008-0000-0400-00008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6" name="Text Box 13">
          <a:extLst>
            <a:ext uri="{FF2B5EF4-FFF2-40B4-BE49-F238E27FC236}">
              <a16:creationId xmlns:a16="http://schemas.microsoft.com/office/drawing/2014/main" id="{00000000-0008-0000-0400-00008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7" name="Text Box 5">
          <a:extLst>
            <a:ext uri="{FF2B5EF4-FFF2-40B4-BE49-F238E27FC236}">
              <a16:creationId xmlns:a16="http://schemas.microsoft.com/office/drawing/2014/main" id="{00000000-0008-0000-0400-00008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8" name="Text Box 6">
          <a:extLst>
            <a:ext uri="{FF2B5EF4-FFF2-40B4-BE49-F238E27FC236}">
              <a16:creationId xmlns:a16="http://schemas.microsoft.com/office/drawing/2014/main" id="{00000000-0008-0000-0400-00008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59" name="Text Box 7">
          <a:extLst>
            <a:ext uri="{FF2B5EF4-FFF2-40B4-BE49-F238E27FC236}">
              <a16:creationId xmlns:a16="http://schemas.microsoft.com/office/drawing/2014/main" id="{00000000-0008-0000-0400-00008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0" name="Text Box 8">
          <a:extLst>
            <a:ext uri="{FF2B5EF4-FFF2-40B4-BE49-F238E27FC236}">
              <a16:creationId xmlns:a16="http://schemas.microsoft.com/office/drawing/2014/main" id="{00000000-0008-0000-0400-00008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1" name="Text Box 10">
          <a:extLst>
            <a:ext uri="{FF2B5EF4-FFF2-40B4-BE49-F238E27FC236}">
              <a16:creationId xmlns:a16="http://schemas.microsoft.com/office/drawing/2014/main" id="{00000000-0008-0000-0400-00008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2" name="Text Box 11">
          <a:extLst>
            <a:ext uri="{FF2B5EF4-FFF2-40B4-BE49-F238E27FC236}">
              <a16:creationId xmlns:a16="http://schemas.microsoft.com/office/drawing/2014/main" id="{00000000-0008-0000-0400-00008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3" name="Text Box 12">
          <a:extLst>
            <a:ext uri="{FF2B5EF4-FFF2-40B4-BE49-F238E27FC236}">
              <a16:creationId xmlns:a16="http://schemas.microsoft.com/office/drawing/2014/main" id="{00000000-0008-0000-0400-00008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4" name="Text Box 13">
          <a:extLst>
            <a:ext uri="{FF2B5EF4-FFF2-40B4-BE49-F238E27FC236}">
              <a16:creationId xmlns:a16="http://schemas.microsoft.com/office/drawing/2014/main" id="{00000000-0008-0000-0400-00008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5" name="Text Box 5">
          <a:extLst>
            <a:ext uri="{FF2B5EF4-FFF2-40B4-BE49-F238E27FC236}">
              <a16:creationId xmlns:a16="http://schemas.microsoft.com/office/drawing/2014/main" id="{00000000-0008-0000-0400-00008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6" name="Text Box 6">
          <a:extLst>
            <a:ext uri="{FF2B5EF4-FFF2-40B4-BE49-F238E27FC236}">
              <a16:creationId xmlns:a16="http://schemas.microsoft.com/office/drawing/2014/main" id="{00000000-0008-0000-0400-00008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7" name="Text Box 7">
          <a:extLst>
            <a:ext uri="{FF2B5EF4-FFF2-40B4-BE49-F238E27FC236}">
              <a16:creationId xmlns:a16="http://schemas.microsoft.com/office/drawing/2014/main" id="{00000000-0008-0000-0400-00008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8" name="Text Box 8">
          <a:extLst>
            <a:ext uri="{FF2B5EF4-FFF2-40B4-BE49-F238E27FC236}">
              <a16:creationId xmlns:a16="http://schemas.microsoft.com/office/drawing/2014/main" id="{00000000-0008-0000-0400-00009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69" name="Text Box 10">
          <a:extLst>
            <a:ext uri="{FF2B5EF4-FFF2-40B4-BE49-F238E27FC236}">
              <a16:creationId xmlns:a16="http://schemas.microsoft.com/office/drawing/2014/main" id="{00000000-0008-0000-0400-00009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0" name="Text Box 11">
          <a:extLst>
            <a:ext uri="{FF2B5EF4-FFF2-40B4-BE49-F238E27FC236}">
              <a16:creationId xmlns:a16="http://schemas.microsoft.com/office/drawing/2014/main" id="{00000000-0008-0000-0400-00009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1" name="Text Box 12">
          <a:extLst>
            <a:ext uri="{FF2B5EF4-FFF2-40B4-BE49-F238E27FC236}">
              <a16:creationId xmlns:a16="http://schemas.microsoft.com/office/drawing/2014/main" id="{00000000-0008-0000-0400-00009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2" name="Text Box 13">
          <a:extLst>
            <a:ext uri="{FF2B5EF4-FFF2-40B4-BE49-F238E27FC236}">
              <a16:creationId xmlns:a16="http://schemas.microsoft.com/office/drawing/2014/main" id="{00000000-0008-0000-0400-00009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3" name="Text Box 5">
          <a:extLst>
            <a:ext uri="{FF2B5EF4-FFF2-40B4-BE49-F238E27FC236}">
              <a16:creationId xmlns:a16="http://schemas.microsoft.com/office/drawing/2014/main" id="{00000000-0008-0000-0400-00009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4" name="Text Box 6">
          <a:extLst>
            <a:ext uri="{FF2B5EF4-FFF2-40B4-BE49-F238E27FC236}">
              <a16:creationId xmlns:a16="http://schemas.microsoft.com/office/drawing/2014/main" id="{00000000-0008-0000-0400-00009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5" name="Text Box 7">
          <a:extLst>
            <a:ext uri="{FF2B5EF4-FFF2-40B4-BE49-F238E27FC236}">
              <a16:creationId xmlns:a16="http://schemas.microsoft.com/office/drawing/2014/main" id="{00000000-0008-0000-0400-00009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6" name="Text Box 8">
          <a:extLst>
            <a:ext uri="{FF2B5EF4-FFF2-40B4-BE49-F238E27FC236}">
              <a16:creationId xmlns:a16="http://schemas.microsoft.com/office/drawing/2014/main" id="{00000000-0008-0000-0400-00009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7" name="Text Box 10">
          <a:extLst>
            <a:ext uri="{FF2B5EF4-FFF2-40B4-BE49-F238E27FC236}">
              <a16:creationId xmlns:a16="http://schemas.microsoft.com/office/drawing/2014/main" id="{00000000-0008-0000-0400-00009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8" name="Text Box 11">
          <a:extLst>
            <a:ext uri="{FF2B5EF4-FFF2-40B4-BE49-F238E27FC236}">
              <a16:creationId xmlns:a16="http://schemas.microsoft.com/office/drawing/2014/main" id="{00000000-0008-0000-0400-00009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79" name="Text Box 12">
          <a:extLst>
            <a:ext uri="{FF2B5EF4-FFF2-40B4-BE49-F238E27FC236}">
              <a16:creationId xmlns:a16="http://schemas.microsoft.com/office/drawing/2014/main" id="{00000000-0008-0000-0400-00009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0" name="Text Box 13">
          <a:extLst>
            <a:ext uri="{FF2B5EF4-FFF2-40B4-BE49-F238E27FC236}">
              <a16:creationId xmlns:a16="http://schemas.microsoft.com/office/drawing/2014/main" id="{00000000-0008-0000-0400-00009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1" name="Text Box 5">
          <a:extLst>
            <a:ext uri="{FF2B5EF4-FFF2-40B4-BE49-F238E27FC236}">
              <a16:creationId xmlns:a16="http://schemas.microsoft.com/office/drawing/2014/main" id="{00000000-0008-0000-0400-00009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2" name="Text Box 6">
          <a:extLst>
            <a:ext uri="{FF2B5EF4-FFF2-40B4-BE49-F238E27FC236}">
              <a16:creationId xmlns:a16="http://schemas.microsoft.com/office/drawing/2014/main" id="{00000000-0008-0000-0400-00009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3" name="Text Box 7">
          <a:extLst>
            <a:ext uri="{FF2B5EF4-FFF2-40B4-BE49-F238E27FC236}">
              <a16:creationId xmlns:a16="http://schemas.microsoft.com/office/drawing/2014/main" id="{00000000-0008-0000-0400-00009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4" name="Text Box 8">
          <a:extLst>
            <a:ext uri="{FF2B5EF4-FFF2-40B4-BE49-F238E27FC236}">
              <a16:creationId xmlns:a16="http://schemas.microsoft.com/office/drawing/2014/main" id="{00000000-0008-0000-0400-0000A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5" name="Text Box 10">
          <a:extLst>
            <a:ext uri="{FF2B5EF4-FFF2-40B4-BE49-F238E27FC236}">
              <a16:creationId xmlns:a16="http://schemas.microsoft.com/office/drawing/2014/main" id="{00000000-0008-0000-0400-0000A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6" name="Text Box 11">
          <a:extLst>
            <a:ext uri="{FF2B5EF4-FFF2-40B4-BE49-F238E27FC236}">
              <a16:creationId xmlns:a16="http://schemas.microsoft.com/office/drawing/2014/main" id="{00000000-0008-0000-0400-0000A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7" name="Text Box 12">
          <a:extLst>
            <a:ext uri="{FF2B5EF4-FFF2-40B4-BE49-F238E27FC236}">
              <a16:creationId xmlns:a16="http://schemas.microsoft.com/office/drawing/2014/main" id="{00000000-0008-0000-0400-0000A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8" name="Text Box 13">
          <a:extLst>
            <a:ext uri="{FF2B5EF4-FFF2-40B4-BE49-F238E27FC236}">
              <a16:creationId xmlns:a16="http://schemas.microsoft.com/office/drawing/2014/main" id="{00000000-0008-0000-0400-0000A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89" name="Text Box 5">
          <a:extLst>
            <a:ext uri="{FF2B5EF4-FFF2-40B4-BE49-F238E27FC236}">
              <a16:creationId xmlns:a16="http://schemas.microsoft.com/office/drawing/2014/main" id="{00000000-0008-0000-0400-0000A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0" name="Text Box 6">
          <a:extLst>
            <a:ext uri="{FF2B5EF4-FFF2-40B4-BE49-F238E27FC236}">
              <a16:creationId xmlns:a16="http://schemas.microsoft.com/office/drawing/2014/main" id="{00000000-0008-0000-0400-0000A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1" name="Text Box 7">
          <a:extLst>
            <a:ext uri="{FF2B5EF4-FFF2-40B4-BE49-F238E27FC236}">
              <a16:creationId xmlns:a16="http://schemas.microsoft.com/office/drawing/2014/main" id="{00000000-0008-0000-0400-0000A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2" name="Text Box 8">
          <a:extLst>
            <a:ext uri="{FF2B5EF4-FFF2-40B4-BE49-F238E27FC236}">
              <a16:creationId xmlns:a16="http://schemas.microsoft.com/office/drawing/2014/main" id="{00000000-0008-0000-0400-0000A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3" name="Text Box 5">
          <a:extLst>
            <a:ext uri="{FF2B5EF4-FFF2-40B4-BE49-F238E27FC236}">
              <a16:creationId xmlns:a16="http://schemas.microsoft.com/office/drawing/2014/main" id="{00000000-0008-0000-0400-0000A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4" name="Text Box 6">
          <a:extLst>
            <a:ext uri="{FF2B5EF4-FFF2-40B4-BE49-F238E27FC236}">
              <a16:creationId xmlns:a16="http://schemas.microsoft.com/office/drawing/2014/main" id="{00000000-0008-0000-0400-0000A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5" name="Text Box 7">
          <a:extLst>
            <a:ext uri="{FF2B5EF4-FFF2-40B4-BE49-F238E27FC236}">
              <a16:creationId xmlns:a16="http://schemas.microsoft.com/office/drawing/2014/main" id="{00000000-0008-0000-0400-0000A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6" name="Text Box 8">
          <a:extLst>
            <a:ext uri="{FF2B5EF4-FFF2-40B4-BE49-F238E27FC236}">
              <a16:creationId xmlns:a16="http://schemas.microsoft.com/office/drawing/2014/main" id="{00000000-0008-0000-0400-0000A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7" name="Text Box 10">
          <a:extLst>
            <a:ext uri="{FF2B5EF4-FFF2-40B4-BE49-F238E27FC236}">
              <a16:creationId xmlns:a16="http://schemas.microsoft.com/office/drawing/2014/main" id="{00000000-0008-0000-0400-0000A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8" name="Text Box 11">
          <a:extLst>
            <a:ext uri="{FF2B5EF4-FFF2-40B4-BE49-F238E27FC236}">
              <a16:creationId xmlns:a16="http://schemas.microsoft.com/office/drawing/2014/main" id="{00000000-0008-0000-0400-0000A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199" name="Text Box 12">
          <a:extLst>
            <a:ext uri="{FF2B5EF4-FFF2-40B4-BE49-F238E27FC236}">
              <a16:creationId xmlns:a16="http://schemas.microsoft.com/office/drawing/2014/main" id="{00000000-0008-0000-0400-0000A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0" name="Text Box 13">
          <a:extLst>
            <a:ext uri="{FF2B5EF4-FFF2-40B4-BE49-F238E27FC236}">
              <a16:creationId xmlns:a16="http://schemas.microsoft.com/office/drawing/2014/main" id="{00000000-0008-0000-0400-0000B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1" name="Text Box 10">
          <a:extLst>
            <a:ext uri="{FF2B5EF4-FFF2-40B4-BE49-F238E27FC236}">
              <a16:creationId xmlns:a16="http://schemas.microsoft.com/office/drawing/2014/main" id="{00000000-0008-0000-0400-0000B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2" name="Text Box 11">
          <a:extLst>
            <a:ext uri="{FF2B5EF4-FFF2-40B4-BE49-F238E27FC236}">
              <a16:creationId xmlns:a16="http://schemas.microsoft.com/office/drawing/2014/main" id="{00000000-0008-0000-0400-0000B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3" name="Text Box 12">
          <a:extLst>
            <a:ext uri="{FF2B5EF4-FFF2-40B4-BE49-F238E27FC236}">
              <a16:creationId xmlns:a16="http://schemas.microsoft.com/office/drawing/2014/main" id="{00000000-0008-0000-0400-0000B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4" name="Text Box 13">
          <a:extLst>
            <a:ext uri="{FF2B5EF4-FFF2-40B4-BE49-F238E27FC236}">
              <a16:creationId xmlns:a16="http://schemas.microsoft.com/office/drawing/2014/main" id="{00000000-0008-0000-0400-0000B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5" name="Text Box 5">
          <a:extLst>
            <a:ext uri="{FF2B5EF4-FFF2-40B4-BE49-F238E27FC236}">
              <a16:creationId xmlns:a16="http://schemas.microsoft.com/office/drawing/2014/main" id="{00000000-0008-0000-0400-0000B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6" name="Text Box 6">
          <a:extLst>
            <a:ext uri="{FF2B5EF4-FFF2-40B4-BE49-F238E27FC236}">
              <a16:creationId xmlns:a16="http://schemas.microsoft.com/office/drawing/2014/main" id="{00000000-0008-0000-0400-0000B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7" name="Text Box 7">
          <a:extLst>
            <a:ext uri="{FF2B5EF4-FFF2-40B4-BE49-F238E27FC236}">
              <a16:creationId xmlns:a16="http://schemas.microsoft.com/office/drawing/2014/main" id="{00000000-0008-0000-0400-0000B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8" name="Text Box 8">
          <a:extLst>
            <a:ext uri="{FF2B5EF4-FFF2-40B4-BE49-F238E27FC236}">
              <a16:creationId xmlns:a16="http://schemas.microsoft.com/office/drawing/2014/main" id="{00000000-0008-0000-0400-0000B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09" name="Text Box 10">
          <a:extLst>
            <a:ext uri="{FF2B5EF4-FFF2-40B4-BE49-F238E27FC236}">
              <a16:creationId xmlns:a16="http://schemas.microsoft.com/office/drawing/2014/main" id="{00000000-0008-0000-0400-0000B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0" name="Text Box 11">
          <a:extLst>
            <a:ext uri="{FF2B5EF4-FFF2-40B4-BE49-F238E27FC236}">
              <a16:creationId xmlns:a16="http://schemas.microsoft.com/office/drawing/2014/main" id="{00000000-0008-0000-0400-0000B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1" name="Text Box 12">
          <a:extLst>
            <a:ext uri="{FF2B5EF4-FFF2-40B4-BE49-F238E27FC236}">
              <a16:creationId xmlns:a16="http://schemas.microsoft.com/office/drawing/2014/main" id="{00000000-0008-0000-0400-0000B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2" name="Text Box 13">
          <a:extLst>
            <a:ext uri="{FF2B5EF4-FFF2-40B4-BE49-F238E27FC236}">
              <a16:creationId xmlns:a16="http://schemas.microsoft.com/office/drawing/2014/main" id="{00000000-0008-0000-0400-0000B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3" name="Text Box 5">
          <a:extLst>
            <a:ext uri="{FF2B5EF4-FFF2-40B4-BE49-F238E27FC236}">
              <a16:creationId xmlns:a16="http://schemas.microsoft.com/office/drawing/2014/main" id="{00000000-0008-0000-0400-0000B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4" name="Text Box 6">
          <a:extLst>
            <a:ext uri="{FF2B5EF4-FFF2-40B4-BE49-F238E27FC236}">
              <a16:creationId xmlns:a16="http://schemas.microsoft.com/office/drawing/2014/main" id="{00000000-0008-0000-0400-0000B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5" name="Text Box 7">
          <a:extLst>
            <a:ext uri="{FF2B5EF4-FFF2-40B4-BE49-F238E27FC236}">
              <a16:creationId xmlns:a16="http://schemas.microsoft.com/office/drawing/2014/main" id="{00000000-0008-0000-0400-0000B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6" name="Text Box 8">
          <a:extLst>
            <a:ext uri="{FF2B5EF4-FFF2-40B4-BE49-F238E27FC236}">
              <a16:creationId xmlns:a16="http://schemas.microsoft.com/office/drawing/2014/main" id="{00000000-0008-0000-0400-0000C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7" name="Text Box 10">
          <a:extLst>
            <a:ext uri="{FF2B5EF4-FFF2-40B4-BE49-F238E27FC236}">
              <a16:creationId xmlns:a16="http://schemas.microsoft.com/office/drawing/2014/main" id="{00000000-0008-0000-0400-0000C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8" name="Text Box 11">
          <a:extLst>
            <a:ext uri="{FF2B5EF4-FFF2-40B4-BE49-F238E27FC236}">
              <a16:creationId xmlns:a16="http://schemas.microsoft.com/office/drawing/2014/main" id="{00000000-0008-0000-0400-0000C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19" name="Text Box 12">
          <a:extLst>
            <a:ext uri="{FF2B5EF4-FFF2-40B4-BE49-F238E27FC236}">
              <a16:creationId xmlns:a16="http://schemas.microsoft.com/office/drawing/2014/main" id="{00000000-0008-0000-0400-0000C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0" name="Text Box 13">
          <a:extLst>
            <a:ext uri="{FF2B5EF4-FFF2-40B4-BE49-F238E27FC236}">
              <a16:creationId xmlns:a16="http://schemas.microsoft.com/office/drawing/2014/main" id="{00000000-0008-0000-0400-0000C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1" name="Text Box 5">
          <a:extLst>
            <a:ext uri="{FF2B5EF4-FFF2-40B4-BE49-F238E27FC236}">
              <a16:creationId xmlns:a16="http://schemas.microsoft.com/office/drawing/2014/main" id="{00000000-0008-0000-0400-0000C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2" name="Text Box 6">
          <a:extLst>
            <a:ext uri="{FF2B5EF4-FFF2-40B4-BE49-F238E27FC236}">
              <a16:creationId xmlns:a16="http://schemas.microsoft.com/office/drawing/2014/main" id="{00000000-0008-0000-0400-0000C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3" name="Text Box 7">
          <a:extLst>
            <a:ext uri="{FF2B5EF4-FFF2-40B4-BE49-F238E27FC236}">
              <a16:creationId xmlns:a16="http://schemas.microsoft.com/office/drawing/2014/main" id="{00000000-0008-0000-0400-0000C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4" name="Text Box 8">
          <a:extLst>
            <a:ext uri="{FF2B5EF4-FFF2-40B4-BE49-F238E27FC236}">
              <a16:creationId xmlns:a16="http://schemas.microsoft.com/office/drawing/2014/main" id="{00000000-0008-0000-0400-0000C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5" name="Text Box 5">
          <a:extLst>
            <a:ext uri="{FF2B5EF4-FFF2-40B4-BE49-F238E27FC236}">
              <a16:creationId xmlns:a16="http://schemas.microsoft.com/office/drawing/2014/main" id="{00000000-0008-0000-0400-0000C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6" name="Text Box 6">
          <a:extLst>
            <a:ext uri="{FF2B5EF4-FFF2-40B4-BE49-F238E27FC236}">
              <a16:creationId xmlns:a16="http://schemas.microsoft.com/office/drawing/2014/main" id="{00000000-0008-0000-0400-0000C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7" name="Text Box 7">
          <a:extLst>
            <a:ext uri="{FF2B5EF4-FFF2-40B4-BE49-F238E27FC236}">
              <a16:creationId xmlns:a16="http://schemas.microsoft.com/office/drawing/2014/main" id="{00000000-0008-0000-0400-0000C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8" name="Text Box 8">
          <a:extLst>
            <a:ext uri="{FF2B5EF4-FFF2-40B4-BE49-F238E27FC236}">
              <a16:creationId xmlns:a16="http://schemas.microsoft.com/office/drawing/2014/main" id="{00000000-0008-0000-0400-0000C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29" name="Text Box 10">
          <a:extLst>
            <a:ext uri="{FF2B5EF4-FFF2-40B4-BE49-F238E27FC236}">
              <a16:creationId xmlns:a16="http://schemas.microsoft.com/office/drawing/2014/main" id="{00000000-0008-0000-0400-0000C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0" name="Text Box 11">
          <a:extLst>
            <a:ext uri="{FF2B5EF4-FFF2-40B4-BE49-F238E27FC236}">
              <a16:creationId xmlns:a16="http://schemas.microsoft.com/office/drawing/2014/main" id="{00000000-0008-0000-0400-0000C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1" name="Text Box 12">
          <a:extLst>
            <a:ext uri="{FF2B5EF4-FFF2-40B4-BE49-F238E27FC236}">
              <a16:creationId xmlns:a16="http://schemas.microsoft.com/office/drawing/2014/main" id="{00000000-0008-0000-0400-0000C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2" name="Text Box 13">
          <a:extLst>
            <a:ext uri="{FF2B5EF4-FFF2-40B4-BE49-F238E27FC236}">
              <a16:creationId xmlns:a16="http://schemas.microsoft.com/office/drawing/2014/main" id="{00000000-0008-0000-0400-0000D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3" name="Text Box 10">
          <a:extLst>
            <a:ext uri="{FF2B5EF4-FFF2-40B4-BE49-F238E27FC236}">
              <a16:creationId xmlns:a16="http://schemas.microsoft.com/office/drawing/2014/main" id="{00000000-0008-0000-0400-0000D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4" name="Text Box 11">
          <a:extLst>
            <a:ext uri="{FF2B5EF4-FFF2-40B4-BE49-F238E27FC236}">
              <a16:creationId xmlns:a16="http://schemas.microsoft.com/office/drawing/2014/main" id="{00000000-0008-0000-0400-0000D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5" name="Text Box 12">
          <a:extLst>
            <a:ext uri="{FF2B5EF4-FFF2-40B4-BE49-F238E27FC236}">
              <a16:creationId xmlns:a16="http://schemas.microsoft.com/office/drawing/2014/main" id="{00000000-0008-0000-0400-0000D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6" name="Text Box 13">
          <a:extLst>
            <a:ext uri="{FF2B5EF4-FFF2-40B4-BE49-F238E27FC236}">
              <a16:creationId xmlns:a16="http://schemas.microsoft.com/office/drawing/2014/main" id="{00000000-0008-0000-0400-0000D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7" name="Text Box 5">
          <a:extLst>
            <a:ext uri="{FF2B5EF4-FFF2-40B4-BE49-F238E27FC236}">
              <a16:creationId xmlns:a16="http://schemas.microsoft.com/office/drawing/2014/main" id="{00000000-0008-0000-0400-0000D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8" name="Text Box 6">
          <a:extLst>
            <a:ext uri="{FF2B5EF4-FFF2-40B4-BE49-F238E27FC236}">
              <a16:creationId xmlns:a16="http://schemas.microsoft.com/office/drawing/2014/main" id="{00000000-0008-0000-0400-0000D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39" name="Text Box 7">
          <a:extLst>
            <a:ext uri="{FF2B5EF4-FFF2-40B4-BE49-F238E27FC236}">
              <a16:creationId xmlns:a16="http://schemas.microsoft.com/office/drawing/2014/main" id="{00000000-0008-0000-0400-0000D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0" name="Text Box 8">
          <a:extLst>
            <a:ext uri="{FF2B5EF4-FFF2-40B4-BE49-F238E27FC236}">
              <a16:creationId xmlns:a16="http://schemas.microsoft.com/office/drawing/2014/main" id="{00000000-0008-0000-0400-0000D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1" name="Text Box 5">
          <a:extLst>
            <a:ext uri="{FF2B5EF4-FFF2-40B4-BE49-F238E27FC236}">
              <a16:creationId xmlns:a16="http://schemas.microsoft.com/office/drawing/2014/main" id="{00000000-0008-0000-0400-0000D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2" name="Text Box 6">
          <a:extLst>
            <a:ext uri="{FF2B5EF4-FFF2-40B4-BE49-F238E27FC236}">
              <a16:creationId xmlns:a16="http://schemas.microsoft.com/office/drawing/2014/main" id="{00000000-0008-0000-0400-0000D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3" name="Text Box 7">
          <a:extLst>
            <a:ext uri="{FF2B5EF4-FFF2-40B4-BE49-F238E27FC236}">
              <a16:creationId xmlns:a16="http://schemas.microsoft.com/office/drawing/2014/main" id="{00000000-0008-0000-0400-0000D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4" name="Text Box 8">
          <a:extLst>
            <a:ext uri="{FF2B5EF4-FFF2-40B4-BE49-F238E27FC236}">
              <a16:creationId xmlns:a16="http://schemas.microsoft.com/office/drawing/2014/main" id="{00000000-0008-0000-0400-0000D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5" name="Text Box 5">
          <a:extLst>
            <a:ext uri="{FF2B5EF4-FFF2-40B4-BE49-F238E27FC236}">
              <a16:creationId xmlns:a16="http://schemas.microsoft.com/office/drawing/2014/main" id="{00000000-0008-0000-0400-0000D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6" name="Text Box 6">
          <a:extLst>
            <a:ext uri="{FF2B5EF4-FFF2-40B4-BE49-F238E27FC236}">
              <a16:creationId xmlns:a16="http://schemas.microsoft.com/office/drawing/2014/main" id="{00000000-0008-0000-0400-0000D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7" name="Text Box 7">
          <a:extLst>
            <a:ext uri="{FF2B5EF4-FFF2-40B4-BE49-F238E27FC236}">
              <a16:creationId xmlns:a16="http://schemas.microsoft.com/office/drawing/2014/main" id="{00000000-0008-0000-0400-0000D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8" name="Text Box 8">
          <a:extLst>
            <a:ext uri="{FF2B5EF4-FFF2-40B4-BE49-F238E27FC236}">
              <a16:creationId xmlns:a16="http://schemas.microsoft.com/office/drawing/2014/main" id="{00000000-0008-0000-0400-0000E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49" name="Text Box 10">
          <a:extLst>
            <a:ext uri="{FF2B5EF4-FFF2-40B4-BE49-F238E27FC236}">
              <a16:creationId xmlns:a16="http://schemas.microsoft.com/office/drawing/2014/main" id="{00000000-0008-0000-0400-0000E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0" name="Text Box 11">
          <a:extLst>
            <a:ext uri="{FF2B5EF4-FFF2-40B4-BE49-F238E27FC236}">
              <a16:creationId xmlns:a16="http://schemas.microsoft.com/office/drawing/2014/main" id="{00000000-0008-0000-0400-0000E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1" name="Text Box 12">
          <a:extLst>
            <a:ext uri="{FF2B5EF4-FFF2-40B4-BE49-F238E27FC236}">
              <a16:creationId xmlns:a16="http://schemas.microsoft.com/office/drawing/2014/main" id="{00000000-0008-0000-0400-0000E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2" name="Text Box 13">
          <a:extLst>
            <a:ext uri="{FF2B5EF4-FFF2-40B4-BE49-F238E27FC236}">
              <a16:creationId xmlns:a16="http://schemas.microsoft.com/office/drawing/2014/main" id="{00000000-0008-0000-0400-0000E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3" name="Text Box 5">
          <a:extLst>
            <a:ext uri="{FF2B5EF4-FFF2-40B4-BE49-F238E27FC236}">
              <a16:creationId xmlns:a16="http://schemas.microsoft.com/office/drawing/2014/main" id="{00000000-0008-0000-0400-0000E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4" name="Text Box 6">
          <a:extLst>
            <a:ext uri="{FF2B5EF4-FFF2-40B4-BE49-F238E27FC236}">
              <a16:creationId xmlns:a16="http://schemas.microsoft.com/office/drawing/2014/main" id="{00000000-0008-0000-0400-0000E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5" name="Text Box 7">
          <a:extLst>
            <a:ext uri="{FF2B5EF4-FFF2-40B4-BE49-F238E27FC236}">
              <a16:creationId xmlns:a16="http://schemas.microsoft.com/office/drawing/2014/main" id="{00000000-0008-0000-0400-0000E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6" name="Text Box 8">
          <a:extLst>
            <a:ext uri="{FF2B5EF4-FFF2-40B4-BE49-F238E27FC236}">
              <a16:creationId xmlns:a16="http://schemas.microsoft.com/office/drawing/2014/main" id="{00000000-0008-0000-0400-0000E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7" name="Text Box 10">
          <a:extLst>
            <a:ext uri="{FF2B5EF4-FFF2-40B4-BE49-F238E27FC236}">
              <a16:creationId xmlns:a16="http://schemas.microsoft.com/office/drawing/2014/main" id="{00000000-0008-0000-0400-0000E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8" name="Text Box 11">
          <a:extLst>
            <a:ext uri="{FF2B5EF4-FFF2-40B4-BE49-F238E27FC236}">
              <a16:creationId xmlns:a16="http://schemas.microsoft.com/office/drawing/2014/main" id="{00000000-0008-0000-0400-0000E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59" name="Text Box 12">
          <a:extLst>
            <a:ext uri="{FF2B5EF4-FFF2-40B4-BE49-F238E27FC236}">
              <a16:creationId xmlns:a16="http://schemas.microsoft.com/office/drawing/2014/main" id="{00000000-0008-0000-0400-0000E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0" name="Text Box 13">
          <a:extLst>
            <a:ext uri="{FF2B5EF4-FFF2-40B4-BE49-F238E27FC236}">
              <a16:creationId xmlns:a16="http://schemas.microsoft.com/office/drawing/2014/main" id="{00000000-0008-0000-0400-0000E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1" name="Text Box 5">
          <a:extLst>
            <a:ext uri="{FF2B5EF4-FFF2-40B4-BE49-F238E27FC236}">
              <a16:creationId xmlns:a16="http://schemas.microsoft.com/office/drawing/2014/main" id="{00000000-0008-0000-0400-0000E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2" name="Text Box 6">
          <a:extLst>
            <a:ext uri="{FF2B5EF4-FFF2-40B4-BE49-F238E27FC236}">
              <a16:creationId xmlns:a16="http://schemas.microsoft.com/office/drawing/2014/main" id="{00000000-0008-0000-0400-0000E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3" name="Text Box 7">
          <a:extLst>
            <a:ext uri="{FF2B5EF4-FFF2-40B4-BE49-F238E27FC236}">
              <a16:creationId xmlns:a16="http://schemas.microsoft.com/office/drawing/2014/main" id="{00000000-0008-0000-0400-0000E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4" name="Text Box 8">
          <a:extLst>
            <a:ext uri="{FF2B5EF4-FFF2-40B4-BE49-F238E27FC236}">
              <a16:creationId xmlns:a16="http://schemas.microsoft.com/office/drawing/2014/main" id="{00000000-0008-0000-0400-0000F0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5" name="Text Box 10">
          <a:extLst>
            <a:ext uri="{FF2B5EF4-FFF2-40B4-BE49-F238E27FC236}">
              <a16:creationId xmlns:a16="http://schemas.microsoft.com/office/drawing/2014/main" id="{00000000-0008-0000-0400-0000F1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6" name="Text Box 11">
          <a:extLst>
            <a:ext uri="{FF2B5EF4-FFF2-40B4-BE49-F238E27FC236}">
              <a16:creationId xmlns:a16="http://schemas.microsoft.com/office/drawing/2014/main" id="{00000000-0008-0000-0400-0000F2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7" name="Text Box 12">
          <a:extLst>
            <a:ext uri="{FF2B5EF4-FFF2-40B4-BE49-F238E27FC236}">
              <a16:creationId xmlns:a16="http://schemas.microsoft.com/office/drawing/2014/main" id="{00000000-0008-0000-0400-0000F3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8" name="Text Box 13">
          <a:extLst>
            <a:ext uri="{FF2B5EF4-FFF2-40B4-BE49-F238E27FC236}">
              <a16:creationId xmlns:a16="http://schemas.microsoft.com/office/drawing/2014/main" id="{00000000-0008-0000-0400-0000F4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69" name="Text Box 5">
          <a:extLst>
            <a:ext uri="{FF2B5EF4-FFF2-40B4-BE49-F238E27FC236}">
              <a16:creationId xmlns:a16="http://schemas.microsoft.com/office/drawing/2014/main" id="{00000000-0008-0000-0400-0000F5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0" name="Text Box 6">
          <a:extLst>
            <a:ext uri="{FF2B5EF4-FFF2-40B4-BE49-F238E27FC236}">
              <a16:creationId xmlns:a16="http://schemas.microsoft.com/office/drawing/2014/main" id="{00000000-0008-0000-0400-0000F6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1" name="Text Box 7">
          <a:extLst>
            <a:ext uri="{FF2B5EF4-FFF2-40B4-BE49-F238E27FC236}">
              <a16:creationId xmlns:a16="http://schemas.microsoft.com/office/drawing/2014/main" id="{00000000-0008-0000-0400-0000F7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2" name="Text Box 8">
          <a:extLst>
            <a:ext uri="{FF2B5EF4-FFF2-40B4-BE49-F238E27FC236}">
              <a16:creationId xmlns:a16="http://schemas.microsoft.com/office/drawing/2014/main" id="{00000000-0008-0000-0400-0000F8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3" name="Text Box 10">
          <a:extLst>
            <a:ext uri="{FF2B5EF4-FFF2-40B4-BE49-F238E27FC236}">
              <a16:creationId xmlns:a16="http://schemas.microsoft.com/office/drawing/2014/main" id="{00000000-0008-0000-0400-0000F9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4" name="Text Box 11">
          <a:extLst>
            <a:ext uri="{FF2B5EF4-FFF2-40B4-BE49-F238E27FC236}">
              <a16:creationId xmlns:a16="http://schemas.microsoft.com/office/drawing/2014/main" id="{00000000-0008-0000-0400-0000FA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5" name="Text Box 12">
          <a:extLst>
            <a:ext uri="{FF2B5EF4-FFF2-40B4-BE49-F238E27FC236}">
              <a16:creationId xmlns:a16="http://schemas.microsoft.com/office/drawing/2014/main" id="{00000000-0008-0000-0400-0000FB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6" name="Text Box 13">
          <a:extLst>
            <a:ext uri="{FF2B5EF4-FFF2-40B4-BE49-F238E27FC236}">
              <a16:creationId xmlns:a16="http://schemas.microsoft.com/office/drawing/2014/main" id="{00000000-0008-0000-0400-0000FC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7" name="Text Box 5">
          <a:extLst>
            <a:ext uri="{FF2B5EF4-FFF2-40B4-BE49-F238E27FC236}">
              <a16:creationId xmlns:a16="http://schemas.microsoft.com/office/drawing/2014/main" id="{00000000-0008-0000-0400-0000FD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8" name="Text Box 6">
          <a:extLst>
            <a:ext uri="{FF2B5EF4-FFF2-40B4-BE49-F238E27FC236}">
              <a16:creationId xmlns:a16="http://schemas.microsoft.com/office/drawing/2014/main" id="{00000000-0008-0000-0400-0000FE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79" name="Text Box 7">
          <a:extLst>
            <a:ext uri="{FF2B5EF4-FFF2-40B4-BE49-F238E27FC236}">
              <a16:creationId xmlns:a16="http://schemas.microsoft.com/office/drawing/2014/main" id="{00000000-0008-0000-0400-0000FF04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0" name="Text Box 8">
          <a:extLst>
            <a:ext uri="{FF2B5EF4-FFF2-40B4-BE49-F238E27FC236}">
              <a16:creationId xmlns:a16="http://schemas.microsoft.com/office/drawing/2014/main" id="{00000000-0008-0000-0400-00000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1" name="Text Box 10">
          <a:extLst>
            <a:ext uri="{FF2B5EF4-FFF2-40B4-BE49-F238E27FC236}">
              <a16:creationId xmlns:a16="http://schemas.microsoft.com/office/drawing/2014/main" id="{00000000-0008-0000-0400-00000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2" name="Text Box 11">
          <a:extLst>
            <a:ext uri="{FF2B5EF4-FFF2-40B4-BE49-F238E27FC236}">
              <a16:creationId xmlns:a16="http://schemas.microsoft.com/office/drawing/2014/main" id="{00000000-0008-0000-0400-00000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3" name="Text Box 12">
          <a:extLst>
            <a:ext uri="{FF2B5EF4-FFF2-40B4-BE49-F238E27FC236}">
              <a16:creationId xmlns:a16="http://schemas.microsoft.com/office/drawing/2014/main" id="{00000000-0008-0000-0400-00000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4" name="Text Box 13">
          <a:extLst>
            <a:ext uri="{FF2B5EF4-FFF2-40B4-BE49-F238E27FC236}">
              <a16:creationId xmlns:a16="http://schemas.microsoft.com/office/drawing/2014/main" id="{00000000-0008-0000-0400-00000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5" name="Text Box 5">
          <a:extLst>
            <a:ext uri="{FF2B5EF4-FFF2-40B4-BE49-F238E27FC236}">
              <a16:creationId xmlns:a16="http://schemas.microsoft.com/office/drawing/2014/main" id="{00000000-0008-0000-0400-00000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6" name="Text Box 6">
          <a:extLst>
            <a:ext uri="{FF2B5EF4-FFF2-40B4-BE49-F238E27FC236}">
              <a16:creationId xmlns:a16="http://schemas.microsoft.com/office/drawing/2014/main" id="{00000000-0008-0000-0400-00000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7" name="Text Box 7">
          <a:extLst>
            <a:ext uri="{FF2B5EF4-FFF2-40B4-BE49-F238E27FC236}">
              <a16:creationId xmlns:a16="http://schemas.microsoft.com/office/drawing/2014/main" id="{00000000-0008-0000-0400-00000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8" name="Text Box 8">
          <a:extLst>
            <a:ext uri="{FF2B5EF4-FFF2-40B4-BE49-F238E27FC236}">
              <a16:creationId xmlns:a16="http://schemas.microsoft.com/office/drawing/2014/main" id="{00000000-0008-0000-0400-00000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89" name="Text Box 10">
          <a:extLst>
            <a:ext uri="{FF2B5EF4-FFF2-40B4-BE49-F238E27FC236}">
              <a16:creationId xmlns:a16="http://schemas.microsoft.com/office/drawing/2014/main" id="{00000000-0008-0000-0400-00000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0" name="Text Box 11">
          <a:extLst>
            <a:ext uri="{FF2B5EF4-FFF2-40B4-BE49-F238E27FC236}">
              <a16:creationId xmlns:a16="http://schemas.microsoft.com/office/drawing/2014/main" id="{00000000-0008-0000-0400-00000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1" name="Text Box 12">
          <a:extLst>
            <a:ext uri="{FF2B5EF4-FFF2-40B4-BE49-F238E27FC236}">
              <a16:creationId xmlns:a16="http://schemas.microsoft.com/office/drawing/2014/main" id="{00000000-0008-0000-0400-00000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2" name="Text Box 13">
          <a:extLst>
            <a:ext uri="{FF2B5EF4-FFF2-40B4-BE49-F238E27FC236}">
              <a16:creationId xmlns:a16="http://schemas.microsoft.com/office/drawing/2014/main" id="{00000000-0008-0000-0400-00000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3" name="Text Box 5">
          <a:extLst>
            <a:ext uri="{FF2B5EF4-FFF2-40B4-BE49-F238E27FC236}">
              <a16:creationId xmlns:a16="http://schemas.microsoft.com/office/drawing/2014/main" id="{00000000-0008-0000-0400-00000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4" name="Text Box 6">
          <a:extLst>
            <a:ext uri="{FF2B5EF4-FFF2-40B4-BE49-F238E27FC236}">
              <a16:creationId xmlns:a16="http://schemas.microsoft.com/office/drawing/2014/main" id="{00000000-0008-0000-0400-00000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5" name="Text Box 7">
          <a:extLst>
            <a:ext uri="{FF2B5EF4-FFF2-40B4-BE49-F238E27FC236}">
              <a16:creationId xmlns:a16="http://schemas.microsoft.com/office/drawing/2014/main" id="{00000000-0008-0000-0400-00000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6" name="Text Box 8">
          <a:extLst>
            <a:ext uri="{FF2B5EF4-FFF2-40B4-BE49-F238E27FC236}">
              <a16:creationId xmlns:a16="http://schemas.microsoft.com/office/drawing/2014/main" id="{00000000-0008-0000-0400-00001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7" name="Text Box 5">
          <a:extLst>
            <a:ext uri="{FF2B5EF4-FFF2-40B4-BE49-F238E27FC236}">
              <a16:creationId xmlns:a16="http://schemas.microsoft.com/office/drawing/2014/main" id="{00000000-0008-0000-0400-00001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8" name="Text Box 6">
          <a:extLst>
            <a:ext uri="{FF2B5EF4-FFF2-40B4-BE49-F238E27FC236}">
              <a16:creationId xmlns:a16="http://schemas.microsoft.com/office/drawing/2014/main" id="{00000000-0008-0000-0400-00001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299" name="Text Box 7">
          <a:extLst>
            <a:ext uri="{FF2B5EF4-FFF2-40B4-BE49-F238E27FC236}">
              <a16:creationId xmlns:a16="http://schemas.microsoft.com/office/drawing/2014/main" id="{00000000-0008-0000-0400-00001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0" name="Text Box 8">
          <a:extLst>
            <a:ext uri="{FF2B5EF4-FFF2-40B4-BE49-F238E27FC236}">
              <a16:creationId xmlns:a16="http://schemas.microsoft.com/office/drawing/2014/main" id="{00000000-0008-0000-0400-00001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1" name="Text Box 10">
          <a:extLst>
            <a:ext uri="{FF2B5EF4-FFF2-40B4-BE49-F238E27FC236}">
              <a16:creationId xmlns:a16="http://schemas.microsoft.com/office/drawing/2014/main" id="{00000000-0008-0000-0400-00001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2" name="Text Box 11">
          <a:extLst>
            <a:ext uri="{FF2B5EF4-FFF2-40B4-BE49-F238E27FC236}">
              <a16:creationId xmlns:a16="http://schemas.microsoft.com/office/drawing/2014/main" id="{00000000-0008-0000-0400-00001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3" name="Text Box 12">
          <a:extLst>
            <a:ext uri="{FF2B5EF4-FFF2-40B4-BE49-F238E27FC236}">
              <a16:creationId xmlns:a16="http://schemas.microsoft.com/office/drawing/2014/main" id="{00000000-0008-0000-0400-00001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4" name="Text Box 13">
          <a:extLst>
            <a:ext uri="{FF2B5EF4-FFF2-40B4-BE49-F238E27FC236}">
              <a16:creationId xmlns:a16="http://schemas.microsoft.com/office/drawing/2014/main" id="{00000000-0008-0000-0400-00001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5" name="Text Box 10">
          <a:extLst>
            <a:ext uri="{FF2B5EF4-FFF2-40B4-BE49-F238E27FC236}">
              <a16:creationId xmlns:a16="http://schemas.microsoft.com/office/drawing/2014/main" id="{00000000-0008-0000-0400-00001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6" name="Text Box 11">
          <a:extLst>
            <a:ext uri="{FF2B5EF4-FFF2-40B4-BE49-F238E27FC236}">
              <a16:creationId xmlns:a16="http://schemas.microsoft.com/office/drawing/2014/main" id="{00000000-0008-0000-0400-00001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7" name="Text Box 12">
          <a:extLst>
            <a:ext uri="{FF2B5EF4-FFF2-40B4-BE49-F238E27FC236}">
              <a16:creationId xmlns:a16="http://schemas.microsoft.com/office/drawing/2014/main" id="{00000000-0008-0000-0400-00001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8" name="Text Box 13">
          <a:extLst>
            <a:ext uri="{FF2B5EF4-FFF2-40B4-BE49-F238E27FC236}">
              <a16:creationId xmlns:a16="http://schemas.microsoft.com/office/drawing/2014/main" id="{00000000-0008-0000-0400-00001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09" name="Text Box 5">
          <a:extLst>
            <a:ext uri="{FF2B5EF4-FFF2-40B4-BE49-F238E27FC236}">
              <a16:creationId xmlns:a16="http://schemas.microsoft.com/office/drawing/2014/main" id="{00000000-0008-0000-0400-00001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0" name="Text Box 6">
          <a:extLst>
            <a:ext uri="{FF2B5EF4-FFF2-40B4-BE49-F238E27FC236}">
              <a16:creationId xmlns:a16="http://schemas.microsoft.com/office/drawing/2014/main" id="{00000000-0008-0000-0400-00001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1" name="Text Box 7">
          <a:extLst>
            <a:ext uri="{FF2B5EF4-FFF2-40B4-BE49-F238E27FC236}">
              <a16:creationId xmlns:a16="http://schemas.microsoft.com/office/drawing/2014/main" id="{00000000-0008-0000-0400-00001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2" name="Text Box 8">
          <a:extLst>
            <a:ext uri="{FF2B5EF4-FFF2-40B4-BE49-F238E27FC236}">
              <a16:creationId xmlns:a16="http://schemas.microsoft.com/office/drawing/2014/main" id="{00000000-0008-0000-0400-00002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3" name="Text Box 10">
          <a:extLst>
            <a:ext uri="{FF2B5EF4-FFF2-40B4-BE49-F238E27FC236}">
              <a16:creationId xmlns:a16="http://schemas.microsoft.com/office/drawing/2014/main" id="{00000000-0008-0000-0400-00002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4" name="Text Box 11">
          <a:extLst>
            <a:ext uri="{FF2B5EF4-FFF2-40B4-BE49-F238E27FC236}">
              <a16:creationId xmlns:a16="http://schemas.microsoft.com/office/drawing/2014/main" id="{00000000-0008-0000-0400-00002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5" name="Text Box 12">
          <a:extLst>
            <a:ext uri="{FF2B5EF4-FFF2-40B4-BE49-F238E27FC236}">
              <a16:creationId xmlns:a16="http://schemas.microsoft.com/office/drawing/2014/main" id="{00000000-0008-0000-0400-00002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6" name="Text Box 13">
          <a:extLst>
            <a:ext uri="{FF2B5EF4-FFF2-40B4-BE49-F238E27FC236}">
              <a16:creationId xmlns:a16="http://schemas.microsoft.com/office/drawing/2014/main" id="{00000000-0008-0000-0400-00002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7" name="Text Box 5">
          <a:extLst>
            <a:ext uri="{FF2B5EF4-FFF2-40B4-BE49-F238E27FC236}">
              <a16:creationId xmlns:a16="http://schemas.microsoft.com/office/drawing/2014/main" id="{00000000-0008-0000-0400-00002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8" name="Text Box 6">
          <a:extLst>
            <a:ext uri="{FF2B5EF4-FFF2-40B4-BE49-F238E27FC236}">
              <a16:creationId xmlns:a16="http://schemas.microsoft.com/office/drawing/2014/main" id="{00000000-0008-0000-0400-00002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19" name="Text Box 7">
          <a:extLst>
            <a:ext uri="{FF2B5EF4-FFF2-40B4-BE49-F238E27FC236}">
              <a16:creationId xmlns:a16="http://schemas.microsoft.com/office/drawing/2014/main" id="{00000000-0008-0000-0400-00002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0" name="Text Box 8">
          <a:extLst>
            <a:ext uri="{FF2B5EF4-FFF2-40B4-BE49-F238E27FC236}">
              <a16:creationId xmlns:a16="http://schemas.microsoft.com/office/drawing/2014/main" id="{00000000-0008-0000-0400-00002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1" name="Text Box 10">
          <a:extLst>
            <a:ext uri="{FF2B5EF4-FFF2-40B4-BE49-F238E27FC236}">
              <a16:creationId xmlns:a16="http://schemas.microsoft.com/office/drawing/2014/main" id="{00000000-0008-0000-0400-00002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2" name="Text Box 11">
          <a:extLst>
            <a:ext uri="{FF2B5EF4-FFF2-40B4-BE49-F238E27FC236}">
              <a16:creationId xmlns:a16="http://schemas.microsoft.com/office/drawing/2014/main" id="{00000000-0008-0000-0400-00002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3" name="Text Box 12">
          <a:extLst>
            <a:ext uri="{FF2B5EF4-FFF2-40B4-BE49-F238E27FC236}">
              <a16:creationId xmlns:a16="http://schemas.microsoft.com/office/drawing/2014/main" id="{00000000-0008-0000-0400-00002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4" name="Text Box 13">
          <a:extLst>
            <a:ext uri="{FF2B5EF4-FFF2-40B4-BE49-F238E27FC236}">
              <a16:creationId xmlns:a16="http://schemas.microsoft.com/office/drawing/2014/main" id="{00000000-0008-0000-0400-00002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5" name="Text Box 5">
          <a:extLst>
            <a:ext uri="{FF2B5EF4-FFF2-40B4-BE49-F238E27FC236}">
              <a16:creationId xmlns:a16="http://schemas.microsoft.com/office/drawing/2014/main" id="{00000000-0008-0000-0400-00002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6" name="Text Box 6">
          <a:extLst>
            <a:ext uri="{FF2B5EF4-FFF2-40B4-BE49-F238E27FC236}">
              <a16:creationId xmlns:a16="http://schemas.microsoft.com/office/drawing/2014/main" id="{00000000-0008-0000-0400-00002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7" name="Text Box 7">
          <a:extLst>
            <a:ext uri="{FF2B5EF4-FFF2-40B4-BE49-F238E27FC236}">
              <a16:creationId xmlns:a16="http://schemas.microsoft.com/office/drawing/2014/main" id="{00000000-0008-0000-0400-00002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8" name="Text Box 8">
          <a:extLst>
            <a:ext uri="{FF2B5EF4-FFF2-40B4-BE49-F238E27FC236}">
              <a16:creationId xmlns:a16="http://schemas.microsoft.com/office/drawing/2014/main" id="{00000000-0008-0000-0400-00003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29" name="Text Box 5">
          <a:extLst>
            <a:ext uri="{FF2B5EF4-FFF2-40B4-BE49-F238E27FC236}">
              <a16:creationId xmlns:a16="http://schemas.microsoft.com/office/drawing/2014/main" id="{00000000-0008-0000-0400-00003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0" name="Text Box 6">
          <a:extLst>
            <a:ext uri="{FF2B5EF4-FFF2-40B4-BE49-F238E27FC236}">
              <a16:creationId xmlns:a16="http://schemas.microsoft.com/office/drawing/2014/main" id="{00000000-0008-0000-0400-00003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1" name="Text Box 7">
          <a:extLst>
            <a:ext uri="{FF2B5EF4-FFF2-40B4-BE49-F238E27FC236}">
              <a16:creationId xmlns:a16="http://schemas.microsoft.com/office/drawing/2014/main" id="{00000000-0008-0000-0400-00003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2" name="Text Box 8">
          <a:extLst>
            <a:ext uri="{FF2B5EF4-FFF2-40B4-BE49-F238E27FC236}">
              <a16:creationId xmlns:a16="http://schemas.microsoft.com/office/drawing/2014/main" id="{00000000-0008-0000-0400-00003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3" name="Text Box 10">
          <a:extLst>
            <a:ext uri="{FF2B5EF4-FFF2-40B4-BE49-F238E27FC236}">
              <a16:creationId xmlns:a16="http://schemas.microsoft.com/office/drawing/2014/main" id="{00000000-0008-0000-0400-00003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4" name="Text Box 11">
          <a:extLst>
            <a:ext uri="{FF2B5EF4-FFF2-40B4-BE49-F238E27FC236}">
              <a16:creationId xmlns:a16="http://schemas.microsoft.com/office/drawing/2014/main" id="{00000000-0008-0000-0400-00003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5" name="Text Box 12">
          <a:extLst>
            <a:ext uri="{FF2B5EF4-FFF2-40B4-BE49-F238E27FC236}">
              <a16:creationId xmlns:a16="http://schemas.microsoft.com/office/drawing/2014/main" id="{00000000-0008-0000-0400-00003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6" name="Text Box 13">
          <a:extLst>
            <a:ext uri="{FF2B5EF4-FFF2-40B4-BE49-F238E27FC236}">
              <a16:creationId xmlns:a16="http://schemas.microsoft.com/office/drawing/2014/main" id="{00000000-0008-0000-0400-00003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7" name="Text Box 10">
          <a:extLst>
            <a:ext uri="{FF2B5EF4-FFF2-40B4-BE49-F238E27FC236}">
              <a16:creationId xmlns:a16="http://schemas.microsoft.com/office/drawing/2014/main" id="{00000000-0008-0000-0400-00003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8" name="Text Box 11">
          <a:extLst>
            <a:ext uri="{FF2B5EF4-FFF2-40B4-BE49-F238E27FC236}">
              <a16:creationId xmlns:a16="http://schemas.microsoft.com/office/drawing/2014/main" id="{00000000-0008-0000-0400-00003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39" name="Text Box 12">
          <a:extLst>
            <a:ext uri="{FF2B5EF4-FFF2-40B4-BE49-F238E27FC236}">
              <a16:creationId xmlns:a16="http://schemas.microsoft.com/office/drawing/2014/main" id="{00000000-0008-0000-0400-00003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40" name="Text Box 13">
          <a:extLst>
            <a:ext uri="{FF2B5EF4-FFF2-40B4-BE49-F238E27FC236}">
              <a16:creationId xmlns:a16="http://schemas.microsoft.com/office/drawing/2014/main" id="{00000000-0008-0000-0400-00003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41" name="Text Box 5">
          <a:extLst>
            <a:ext uri="{FF2B5EF4-FFF2-40B4-BE49-F238E27FC236}">
              <a16:creationId xmlns:a16="http://schemas.microsoft.com/office/drawing/2014/main" id="{00000000-0008-0000-0400-00003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42" name="Text Box 6">
          <a:extLst>
            <a:ext uri="{FF2B5EF4-FFF2-40B4-BE49-F238E27FC236}">
              <a16:creationId xmlns:a16="http://schemas.microsoft.com/office/drawing/2014/main" id="{00000000-0008-0000-0400-00003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43" name="Text Box 7">
          <a:extLst>
            <a:ext uri="{FF2B5EF4-FFF2-40B4-BE49-F238E27FC236}">
              <a16:creationId xmlns:a16="http://schemas.microsoft.com/office/drawing/2014/main" id="{00000000-0008-0000-0400-00003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44" name="Text Box 8">
          <a:extLst>
            <a:ext uri="{FF2B5EF4-FFF2-40B4-BE49-F238E27FC236}">
              <a16:creationId xmlns:a16="http://schemas.microsoft.com/office/drawing/2014/main" id="{00000000-0008-0000-0400-00004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45" name="Text Box 5">
          <a:extLst>
            <a:ext uri="{FF2B5EF4-FFF2-40B4-BE49-F238E27FC236}">
              <a16:creationId xmlns:a16="http://schemas.microsoft.com/office/drawing/2014/main" id="{00000000-0008-0000-0400-00004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46" name="Text Box 6">
          <a:extLst>
            <a:ext uri="{FF2B5EF4-FFF2-40B4-BE49-F238E27FC236}">
              <a16:creationId xmlns:a16="http://schemas.microsoft.com/office/drawing/2014/main" id="{00000000-0008-0000-0400-00004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47" name="Text Box 7">
          <a:extLst>
            <a:ext uri="{FF2B5EF4-FFF2-40B4-BE49-F238E27FC236}">
              <a16:creationId xmlns:a16="http://schemas.microsoft.com/office/drawing/2014/main" id="{00000000-0008-0000-0400-00004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48" name="Text Box 8">
          <a:extLst>
            <a:ext uri="{FF2B5EF4-FFF2-40B4-BE49-F238E27FC236}">
              <a16:creationId xmlns:a16="http://schemas.microsoft.com/office/drawing/2014/main" id="{00000000-0008-0000-0400-00004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49" name="Text Box 5">
          <a:extLst>
            <a:ext uri="{FF2B5EF4-FFF2-40B4-BE49-F238E27FC236}">
              <a16:creationId xmlns:a16="http://schemas.microsoft.com/office/drawing/2014/main" id="{00000000-0008-0000-0400-000045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0" name="Text Box 6">
          <a:extLst>
            <a:ext uri="{FF2B5EF4-FFF2-40B4-BE49-F238E27FC236}">
              <a16:creationId xmlns:a16="http://schemas.microsoft.com/office/drawing/2014/main" id="{00000000-0008-0000-0400-000046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1" name="Text Box 7">
          <a:extLst>
            <a:ext uri="{FF2B5EF4-FFF2-40B4-BE49-F238E27FC236}">
              <a16:creationId xmlns:a16="http://schemas.microsoft.com/office/drawing/2014/main" id="{00000000-0008-0000-0400-000047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2" name="Text Box 8">
          <a:extLst>
            <a:ext uri="{FF2B5EF4-FFF2-40B4-BE49-F238E27FC236}">
              <a16:creationId xmlns:a16="http://schemas.microsoft.com/office/drawing/2014/main" id="{00000000-0008-0000-0400-000048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3" name="Text Box 10">
          <a:extLst>
            <a:ext uri="{FF2B5EF4-FFF2-40B4-BE49-F238E27FC236}">
              <a16:creationId xmlns:a16="http://schemas.microsoft.com/office/drawing/2014/main" id="{00000000-0008-0000-0400-000049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4" name="Text Box 11">
          <a:extLst>
            <a:ext uri="{FF2B5EF4-FFF2-40B4-BE49-F238E27FC236}">
              <a16:creationId xmlns:a16="http://schemas.microsoft.com/office/drawing/2014/main" id="{00000000-0008-0000-0400-00004A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5" name="Text Box 12">
          <a:extLst>
            <a:ext uri="{FF2B5EF4-FFF2-40B4-BE49-F238E27FC236}">
              <a16:creationId xmlns:a16="http://schemas.microsoft.com/office/drawing/2014/main" id="{00000000-0008-0000-0400-00004B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6" name="Text Box 13">
          <a:extLst>
            <a:ext uri="{FF2B5EF4-FFF2-40B4-BE49-F238E27FC236}">
              <a16:creationId xmlns:a16="http://schemas.microsoft.com/office/drawing/2014/main" id="{00000000-0008-0000-0400-00004C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7" name="Text Box 5">
          <a:extLst>
            <a:ext uri="{FF2B5EF4-FFF2-40B4-BE49-F238E27FC236}">
              <a16:creationId xmlns:a16="http://schemas.microsoft.com/office/drawing/2014/main" id="{00000000-0008-0000-0400-00004D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8" name="Text Box 6">
          <a:extLst>
            <a:ext uri="{FF2B5EF4-FFF2-40B4-BE49-F238E27FC236}">
              <a16:creationId xmlns:a16="http://schemas.microsoft.com/office/drawing/2014/main" id="{00000000-0008-0000-0400-00004E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59" name="Text Box 7">
          <a:extLst>
            <a:ext uri="{FF2B5EF4-FFF2-40B4-BE49-F238E27FC236}">
              <a16:creationId xmlns:a16="http://schemas.microsoft.com/office/drawing/2014/main" id="{00000000-0008-0000-0400-00004F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0" name="Text Box 8">
          <a:extLst>
            <a:ext uri="{FF2B5EF4-FFF2-40B4-BE49-F238E27FC236}">
              <a16:creationId xmlns:a16="http://schemas.microsoft.com/office/drawing/2014/main" id="{00000000-0008-0000-0400-000050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1" name="Text Box 5">
          <a:extLst>
            <a:ext uri="{FF2B5EF4-FFF2-40B4-BE49-F238E27FC236}">
              <a16:creationId xmlns:a16="http://schemas.microsoft.com/office/drawing/2014/main" id="{00000000-0008-0000-0400-000051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2" name="Text Box 6">
          <a:extLst>
            <a:ext uri="{FF2B5EF4-FFF2-40B4-BE49-F238E27FC236}">
              <a16:creationId xmlns:a16="http://schemas.microsoft.com/office/drawing/2014/main" id="{00000000-0008-0000-0400-000052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3" name="Text Box 7">
          <a:extLst>
            <a:ext uri="{FF2B5EF4-FFF2-40B4-BE49-F238E27FC236}">
              <a16:creationId xmlns:a16="http://schemas.microsoft.com/office/drawing/2014/main" id="{00000000-0008-0000-0400-000053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4" name="Text Box 8">
          <a:extLst>
            <a:ext uri="{FF2B5EF4-FFF2-40B4-BE49-F238E27FC236}">
              <a16:creationId xmlns:a16="http://schemas.microsoft.com/office/drawing/2014/main" id="{00000000-0008-0000-0400-000054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5" name="Text Box 5">
          <a:extLst>
            <a:ext uri="{FF2B5EF4-FFF2-40B4-BE49-F238E27FC236}">
              <a16:creationId xmlns:a16="http://schemas.microsoft.com/office/drawing/2014/main" id="{00000000-0008-0000-0400-000055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6" name="Text Box 6">
          <a:extLst>
            <a:ext uri="{FF2B5EF4-FFF2-40B4-BE49-F238E27FC236}">
              <a16:creationId xmlns:a16="http://schemas.microsoft.com/office/drawing/2014/main" id="{00000000-0008-0000-0400-000056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7" name="Text Box 7">
          <a:extLst>
            <a:ext uri="{FF2B5EF4-FFF2-40B4-BE49-F238E27FC236}">
              <a16:creationId xmlns:a16="http://schemas.microsoft.com/office/drawing/2014/main" id="{00000000-0008-0000-0400-000057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8" name="Text Box 8">
          <a:extLst>
            <a:ext uri="{FF2B5EF4-FFF2-40B4-BE49-F238E27FC236}">
              <a16:creationId xmlns:a16="http://schemas.microsoft.com/office/drawing/2014/main" id="{00000000-0008-0000-0400-000058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69" name="Text Box 5">
          <a:extLst>
            <a:ext uri="{FF2B5EF4-FFF2-40B4-BE49-F238E27FC236}">
              <a16:creationId xmlns:a16="http://schemas.microsoft.com/office/drawing/2014/main" id="{00000000-0008-0000-0400-000059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0" name="Text Box 6">
          <a:extLst>
            <a:ext uri="{FF2B5EF4-FFF2-40B4-BE49-F238E27FC236}">
              <a16:creationId xmlns:a16="http://schemas.microsoft.com/office/drawing/2014/main" id="{00000000-0008-0000-0400-00005A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1" name="Text Box 7">
          <a:extLst>
            <a:ext uri="{FF2B5EF4-FFF2-40B4-BE49-F238E27FC236}">
              <a16:creationId xmlns:a16="http://schemas.microsoft.com/office/drawing/2014/main" id="{00000000-0008-0000-0400-00005B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2" name="Text Box 8">
          <a:extLst>
            <a:ext uri="{FF2B5EF4-FFF2-40B4-BE49-F238E27FC236}">
              <a16:creationId xmlns:a16="http://schemas.microsoft.com/office/drawing/2014/main" id="{00000000-0008-0000-0400-00005C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3" name="Text Box 10">
          <a:extLst>
            <a:ext uri="{FF2B5EF4-FFF2-40B4-BE49-F238E27FC236}">
              <a16:creationId xmlns:a16="http://schemas.microsoft.com/office/drawing/2014/main" id="{00000000-0008-0000-0400-00005D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4" name="Text Box 11">
          <a:extLst>
            <a:ext uri="{FF2B5EF4-FFF2-40B4-BE49-F238E27FC236}">
              <a16:creationId xmlns:a16="http://schemas.microsoft.com/office/drawing/2014/main" id="{00000000-0008-0000-0400-00005E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5" name="Text Box 12">
          <a:extLst>
            <a:ext uri="{FF2B5EF4-FFF2-40B4-BE49-F238E27FC236}">
              <a16:creationId xmlns:a16="http://schemas.microsoft.com/office/drawing/2014/main" id="{00000000-0008-0000-0400-00005F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6" name="Text Box 13">
          <a:extLst>
            <a:ext uri="{FF2B5EF4-FFF2-40B4-BE49-F238E27FC236}">
              <a16:creationId xmlns:a16="http://schemas.microsoft.com/office/drawing/2014/main" id="{00000000-0008-0000-0400-000060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7" name="Text Box 5">
          <a:extLst>
            <a:ext uri="{FF2B5EF4-FFF2-40B4-BE49-F238E27FC236}">
              <a16:creationId xmlns:a16="http://schemas.microsoft.com/office/drawing/2014/main" id="{00000000-0008-0000-0400-000061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8" name="Text Box 6">
          <a:extLst>
            <a:ext uri="{FF2B5EF4-FFF2-40B4-BE49-F238E27FC236}">
              <a16:creationId xmlns:a16="http://schemas.microsoft.com/office/drawing/2014/main" id="{00000000-0008-0000-0400-000062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79" name="Text Box 7">
          <a:extLst>
            <a:ext uri="{FF2B5EF4-FFF2-40B4-BE49-F238E27FC236}">
              <a16:creationId xmlns:a16="http://schemas.microsoft.com/office/drawing/2014/main" id="{00000000-0008-0000-0400-000063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80" name="Text Box 8">
          <a:extLst>
            <a:ext uri="{FF2B5EF4-FFF2-40B4-BE49-F238E27FC236}">
              <a16:creationId xmlns:a16="http://schemas.microsoft.com/office/drawing/2014/main" id="{00000000-0008-0000-0400-000064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81" name="Text Box 5">
          <a:extLst>
            <a:ext uri="{FF2B5EF4-FFF2-40B4-BE49-F238E27FC236}">
              <a16:creationId xmlns:a16="http://schemas.microsoft.com/office/drawing/2014/main" id="{00000000-0008-0000-0400-000065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82" name="Text Box 6">
          <a:extLst>
            <a:ext uri="{FF2B5EF4-FFF2-40B4-BE49-F238E27FC236}">
              <a16:creationId xmlns:a16="http://schemas.microsoft.com/office/drawing/2014/main" id="{00000000-0008-0000-0400-000066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83" name="Text Box 7">
          <a:extLst>
            <a:ext uri="{FF2B5EF4-FFF2-40B4-BE49-F238E27FC236}">
              <a16:creationId xmlns:a16="http://schemas.microsoft.com/office/drawing/2014/main" id="{00000000-0008-0000-0400-000067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84" name="Text Box 8">
          <a:extLst>
            <a:ext uri="{FF2B5EF4-FFF2-40B4-BE49-F238E27FC236}">
              <a16:creationId xmlns:a16="http://schemas.microsoft.com/office/drawing/2014/main" id="{00000000-0008-0000-0400-000068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85" name="Text Box 5">
          <a:extLst>
            <a:ext uri="{FF2B5EF4-FFF2-40B4-BE49-F238E27FC236}">
              <a16:creationId xmlns:a16="http://schemas.microsoft.com/office/drawing/2014/main" id="{00000000-0008-0000-0400-000069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86" name="Text Box 6">
          <a:extLst>
            <a:ext uri="{FF2B5EF4-FFF2-40B4-BE49-F238E27FC236}">
              <a16:creationId xmlns:a16="http://schemas.microsoft.com/office/drawing/2014/main" id="{00000000-0008-0000-0400-00006A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87" name="Text Box 7">
          <a:extLst>
            <a:ext uri="{FF2B5EF4-FFF2-40B4-BE49-F238E27FC236}">
              <a16:creationId xmlns:a16="http://schemas.microsoft.com/office/drawing/2014/main" id="{00000000-0008-0000-0400-00006B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388" name="Text Box 8">
          <a:extLst>
            <a:ext uri="{FF2B5EF4-FFF2-40B4-BE49-F238E27FC236}">
              <a16:creationId xmlns:a16="http://schemas.microsoft.com/office/drawing/2014/main" id="{00000000-0008-0000-0400-00006C05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89" name="Text Box 5">
          <a:extLst>
            <a:ext uri="{FF2B5EF4-FFF2-40B4-BE49-F238E27FC236}">
              <a16:creationId xmlns:a16="http://schemas.microsoft.com/office/drawing/2014/main" id="{00000000-0008-0000-0400-00006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0" name="Text Box 6">
          <a:extLst>
            <a:ext uri="{FF2B5EF4-FFF2-40B4-BE49-F238E27FC236}">
              <a16:creationId xmlns:a16="http://schemas.microsoft.com/office/drawing/2014/main" id="{00000000-0008-0000-0400-00006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1" name="Text Box 7">
          <a:extLst>
            <a:ext uri="{FF2B5EF4-FFF2-40B4-BE49-F238E27FC236}">
              <a16:creationId xmlns:a16="http://schemas.microsoft.com/office/drawing/2014/main" id="{00000000-0008-0000-0400-00006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2" name="Text Box 8">
          <a:extLst>
            <a:ext uri="{FF2B5EF4-FFF2-40B4-BE49-F238E27FC236}">
              <a16:creationId xmlns:a16="http://schemas.microsoft.com/office/drawing/2014/main" id="{00000000-0008-0000-0400-00007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3" name="Text Box 10">
          <a:extLst>
            <a:ext uri="{FF2B5EF4-FFF2-40B4-BE49-F238E27FC236}">
              <a16:creationId xmlns:a16="http://schemas.microsoft.com/office/drawing/2014/main" id="{00000000-0008-0000-0400-00007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4" name="Text Box 11">
          <a:extLst>
            <a:ext uri="{FF2B5EF4-FFF2-40B4-BE49-F238E27FC236}">
              <a16:creationId xmlns:a16="http://schemas.microsoft.com/office/drawing/2014/main" id="{00000000-0008-0000-0400-00007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5" name="Text Box 12">
          <a:extLst>
            <a:ext uri="{FF2B5EF4-FFF2-40B4-BE49-F238E27FC236}">
              <a16:creationId xmlns:a16="http://schemas.microsoft.com/office/drawing/2014/main" id="{00000000-0008-0000-0400-00007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6" name="Text Box 13">
          <a:extLst>
            <a:ext uri="{FF2B5EF4-FFF2-40B4-BE49-F238E27FC236}">
              <a16:creationId xmlns:a16="http://schemas.microsoft.com/office/drawing/2014/main" id="{00000000-0008-0000-0400-00007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7" name="Text Box 5">
          <a:extLst>
            <a:ext uri="{FF2B5EF4-FFF2-40B4-BE49-F238E27FC236}">
              <a16:creationId xmlns:a16="http://schemas.microsoft.com/office/drawing/2014/main" id="{00000000-0008-0000-0400-00007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8" name="Text Box 6">
          <a:extLst>
            <a:ext uri="{FF2B5EF4-FFF2-40B4-BE49-F238E27FC236}">
              <a16:creationId xmlns:a16="http://schemas.microsoft.com/office/drawing/2014/main" id="{00000000-0008-0000-0400-00007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399" name="Text Box 7">
          <a:extLst>
            <a:ext uri="{FF2B5EF4-FFF2-40B4-BE49-F238E27FC236}">
              <a16:creationId xmlns:a16="http://schemas.microsoft.com/office/drawing/2014/main" id="{00000000-0008-0000-0400-00007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0" name="Text Box 8">
          <a:extLst>
            <a:ext uri="{FF2B5EF4-FFF2-40B4-BE49-F238E27FC236}">
              <a16:creationId xmlns:a16="http://schemas.microsoft.com/office/drawing/2014/main" id="{00000000-0008-0000-0400-00007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1" name="Text Box 10">
          <a:extLst>
            <a:ext uri="{FF2B5EF4-FFF2-40B4-BE49-F238E27FC236}">
              <a16:creationId xmlns:a16="http://schemas.microsoft.com/office/drawing/2014/main" id="{00000000-0008-0000-0400-00007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2" name="Text Box 11">
          <a:extLst>
            <a:ext uri="{FF2B5EF4-FFF2-40B4-BE49-F238E27FC236}">
              <a16:creationId xmlns:a16="http://schemas.microsoft.com/office/drawing/2014/main" id="{00000000-0008-0000-0400-00007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3" name="Text Box 12">
          <a:extLst>
            <a:ext uri="{FF2B5EF4-FFF2-40B4-BE49-F238E27FC236}">
              <a16:creationId xmlns:a16="http://schemas.microsoft.com/office/drawing/2014/main" id="{00000000-0008-0000-0400-00007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4" name="Text Box 13">
          <a:extLst>
            <a:ext uri="{FF2B5EF4-FFF2-40B4-BE49-F238E27FC236}">
              <a16:creationId xmlns:a16="http://schemas.microsoft.com/office/drawing/2014/main" id="{00000000-0008-0000-0400-00007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5" name="Text Box 5">
          <a:extLst>
            <a:ext uri="{FF2B5EF4-FFF2-40B4-BE49-F238E27FC236}">
              <a16:creationId xmlns:a16="http://schemas.microsoft.com/office/drawing/2014/main" id="{00000000-0008-0000-0400-00007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6" name="Text Box 6">
          <a:extLst>
            <a:ext uri="{FF2B5EF4-FFF2-40B4-BE49-F238E27FC236}">
              <a16:creationId xmlns:a16="http://schemas.microsoft.com/office/drawing/2014/main" id="{00000000-0008-0000-0400-00007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7" name="Text Box 7">
          <a:extLst>
            <a:ext uri="{FF2B5EF4-FFF2-40B4-BE49-F238E27FC236}">
              <a16:creationId xmlns:a16="http://schemas.microsoft.com/office/drawing/2014/main" id="{00000000-0008-0000-0400-00007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8" name="Text Box 8">
          <a:extLst>
            <a:ext uri="{FF2B5EF4-FFF2-40B4-BE49-F238E27FC236}">
              <a16:creationId xmlns:a16="http://schemas.microsoft.com/office/drawing/2014/main" id="{00000000-0008-0000-0400-00008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09" name="Text Box 10">
          <a:extLst>
            <a:ext uri="{FF2B5EF4-FFF2-40B4-BE49-F238E27FC236}">
              <a16:creationId xmlns:a16="http://schemas.microsoft.com/office/drawing/2014/main" id="{00000000-0008-0000-0400-00008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0" name="Text Box 11">
          <a:extLst>
            <a:ext uri="{FF2B5EF4-FFF2-40B4-BE49-F238E27FC236}">
              <a16:creationId xmlns:a16="http://schemas.microsoft.com/office/drawing/2014/main" id="{00000000-0008-0000-0400-00008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1" name="Text Box 12">
          <a:extLst>
            <a:ext uri="{FF2B5EF4-FFF2-40B4-BE49-F238E27FC236}">
              <a16:creationId xmlns:a16="http://schemas.microsoft.com/office/drawing/2014/main" id="{00000000-0008-0000-0400-00008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2" name="Text Box 13">
          <a:extLst>
            <a:ext uri="{FF2B5EF4-FFF2-40B4-BE49-F238E27FC236}">
              <a16:creationId xmlns:a16="http://schemas.microsoft.com/office/drawing/2014/main" id="{00000000-0008-0000-0400-00008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3" name="Text Box 5">
          <a:extLst>
            <a:ext uri="{FF2B5EF4-FFF2-40B4-BE49-F238E27FC236}">
              <a16:creationId xmlns:a16="http://schemas.microsoft.com/office/drawing/2014/main" id="{00000000-0008-0000-0400-00008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4" name="Text Box 6">
          <a:extLst>
            <a:ext uri="{FF2B5EF4-FFF2-40B4-BE49-F238E27FC236}">
              <a16:creationId xmlns:a16="http://schemas.microsoft.com/office/drawing/2014/main" id="{00000000-0008-0000-0400-00008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5" name="Text Box 7">
          <a:extLst>
            <a:ext uri="{FF2B5EF4-FFF2-40B4-BE49-F238E27FC236}">
              <a16:creationId xmlns:a16="http://schemas.microsoft.com/office/drawing/2014/main" id="{00000000-0008-0000-0400-00008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6" name="Text Box 8">
          <a:extLst>
            <a:ext uri="{FF2B5EF4-FFF2-40B4-BE49-F238E27FC236}">
              <a16:creationId xmlns:a16="http://schemas.microsoft.com/office/drawing/2014/main" id="{00000000-0008-0000-0400-00008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7" name="Text Box 10">
          <a:extLst>
            <a:ext uri="{FF2B5EF4-FFF2-40B4-BE49-F238E27FC236}">
              <a16:creationId xmlns:a16="http://schemas.microsoft.com/office/drawing/2014/main" id="{00000000-0008-0000-0400-00008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8" name="Text Box 11">
          <a:extLst>
            <a:ext uri="{FF2B5EF4-FFF2-40B4-BE49-F238E27FC236}">
              <a16:creationId xmlns:a16="http://schemas.microsoft.com/office/drawing/2014/main" id="{00000000-0008-0000-0400-00008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19" name="Text Box 12">
          <a:extLst>
            <a:ext uri="{FF2B5EF4-FFF2-40B4-BE49-F238E27FC236}">
              <a16:creationId xmlns:a16="http://schemas.microsoft.com/office/drawing/2014/main" id="{00000000-0008-0000-0400-00008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0" name="Text Box 13">
          <a:extLst>
            <a:ext uri="{FF2B5EF4-FFF2-40B4-BE49-F238E27FC236}">
              <a16:creationId xmlns:a16="http://schemas.microsoft.com/office/drawing/2014/main" id="{00000000-0008-0000-0400-00008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1" name="Text Box 5">
          <a:extLst>
            <a:ext uri="{FF2B5EF4-FFF2-40B4-BE49-F238E27FC236}">
              <a16:creationId xmlns:a16="http://schemas.microsoft.com/office/drawing/2014/main" id="{00000000-0008-0000-0400-00008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2" name="Text Box 6">
          <a:extLst>
            <a:ext uri="{FF2B5EF4-FFF2-40B4-BE49-F238E27FC236}">
              <a16:creationId xmlns:a16="http://schemas.microsoft.com/office/drawing/2014/main" id="{00000000-0008-0000-0400-00008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3" name="Text Box 7">
          <a:extLst>
            <a:ext uri="{FF2B5EF4-FFF2-40B4-BE49-F238E27FC236}">
              <a16:creationId xmlns:a16="http://schemas.microsoft.com/office/drawing/2014/main" id="{00000000-0008-0000-0400-00008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4" name="Text Box 8">
          <a:extLst>
            <a:ext uri="{FF2B5EF4-FFF2-40B4-BE49-F238E27FC236}">
              <a16:creationId xmlns:a16="http://schemas.microsoft.com/office/drawing/2014/main" id="{00000000-0008-0000-0400-00009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5" name="Text Box 10">
          <a:extLst>
            <a:ext uri="{FF2B5EF4-FFF2-40B4-BE49-F238E27FC236}">
              <a16:creationId xmlns:a16="http://schemas.microsoft.com/office/drawing/2014/main" id="{00000000-0008-0000-0400-00009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6" name="Text Box 11">
          <a:extLst>
            <a:ext uri="{FF2B5EF4-FFF2-40B4-BE49-F238E27FC236}">
              <a16:creationId xmlns:a16="http://schemas.microsoft.com/office/drawing/2014/main" id="{00000000-0008-0000-0400-00009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7" name="Text Box 12">
          <a:extLst>
            <a:ext uri="{FF2B5EF4-FFF2-40B4-BE49-F238E27FC236}">
              <a16:creationId xmlns:a16="http://schemas.microsoft.com/office/drawing/2014/main" id="{00000000-0008-0000-0400-00009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8" name="Text Box 13">
          <a:extLst>
            <a:ext uri="{FF2B5EF4-FFF2-40B4-BE49-F238E27FC236}">
              <a16:creationId xmlns:a16="http://schemas.microsoft.com/office/drawing/2014/main" id="{00000000-0008-0000-0400-00009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29" name="Text Box 5">
          <a:extLst>
            <a:ext uri="{FF2B5EF4-FFF2-40B4-BE49-F238E27FC236}">
              <a16:creationId xmlns:a16="http://schemas.microsoft.com/office/drawing/2014/main" id="{00000000-0008-0000-0400-00009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0" name="Text Box 6">
          <a:extLst>
            <a:ext uri="{FF2B5EF4-FFF2-40B4-BE49-F238E27FC236}">
              <a16:creationId xmlns:a16="http://schemas.microsoft.com/office/drawing/2014/main" id="{00000000-0008-0000-0400-00009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1" name="Text Box 7">
          <a:extLst>
            <a:ext uri="{FF2B5EF4-FFF2-40B4-BE49-F238E27FC236}">
              <a16:creationId xmlns:a16="http://schemas.microsoft.com/office/drawing/2014/main" id="{00000000-0008-0000-0400-00009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2" name="Text Box 8">
          <a:extLst>
            <a:ext uri="{FF2B5EF4-FFF2-40B4-BE49-F238E27FC236}">
              <a16:creationId xmlns:a16="http://schemas.microsoft.com/office/drawing/2014/main" id="{00000000-0008-0000-0400-00009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3" name="Text Box 10">
          <a:extLst>
            <a:ext uri="{FF2B5EF4-FFF2-40B4-BE49-F238E27FC236}">
              <a16:creationId xmlns:a16="http://schemas.microsoft.com/office/drawing/2014/main" id="{00000000-0008-0000-0400-00009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4" name="Text Box 11">
          <a:extLst>
            <a:ext uri="{FF2B5EF4-FFF2-40B4-BE49-F238E27FC236}">
              <a16:creationId xmlns:a16="http://schemas.microsoft.com/office/drawing/2014/main" id="{00000000-0008-0000-0400-00009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5" name="Text Box 12">
          <a:extLst>
            <a:ext uri="{FF2B5EF4-FFF2-40B4-BE49-F238E27FC236}">
              <a16:creationId xmlns:a16="http://schemas.microsoft.com/office/drawing/2014/main" id="{00000000-0008-0000-0400-00009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6" name="Text Box 13">
          <a:extLst>
            <a:ext uri="{FF2B5EF4-FFF2-40B4-BE49-F238E27FC236}">
              <a16:creationId xmlns:a16="http://schemas.microsoft.com/office/drawing/2014/main" id="{00000000-0008-0000-0400-00009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7" name="Text Box 5">
          <a:extLst>
            <a:ext uri="{FF2B5EF4-FFF2-40B4-BE49-F238E27FC236}">
              <a16:creationId xmlns:a16="http://schemas.microsoft.com/office/drawing/2014/main" id="{00000000-0008-0000-0400-00009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8" name="Text Box 6">
          <a:extLst>
            <a:ext uri="{FF2B5EF4-FFF2-40B4-BE49-F238E27FC236}">
              <a16:creationId xmlns:a16="http://schemas.microsoft.com/office/drawing/2014/main" id="{00000000-0008-0000-0400-00009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39" name="Text Box 7">
          <a:extLst>
            <a:ext uri="{FF2B5EF4-FFF2-40B4-BE49-F238E27FC236}">
              <a16:creationId xmlns:a16="http://schemas.microsoft.com/office/drawing/2014/main" id="{00000000-0008-0000-0400-00009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0" name="Text Box 8">
          <a:extLst>
            <a:ext uri="{FF2B5EF4-FFF2-40B4-BE49-F238E27FC236}">
              <a16:creationId xmlns:a16="http://schemas.microsoft.com/office/drawing/2014/main" id="{00000000-0008-0000-0400-0000A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1" name="Text Box 5">
          <a:extLst>
            <a:ext uri="{FF2B5EF4-FFF2-40B4-BE49-F238E27FC236}">
              <a16:creationId xmlns:a16="http://schemas.microsoft.com/office/drawing/2014/main" id="{00000000-0008-0000-0400-0000A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2" name="Text Box 6">
          <a:extLst>
            <a:ext uri="{FF2B5EF4-FFF2-40B4-BE49-F238E27FC236}">
              <a16:creationId xmlns:a16="http://schemas.microsoft.com/office/drawing/2014/main" id="{00000000-0008-0000-0400-0000A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3" name="Text Box 7">
          <a:extLst>
            <a:ext uri="{FF2B5EF4-FFF2-40B4-BE49-F238E27FC236}">
              <a16:creationId xmlns:a16="http://schemas.microsoft.com/office/drawing/2014/main" id="{00000000-0008-0000-0400-0000A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4" name="Text Box 8">
          <a:extLst>
            <a:ext uri="{FF2B5EF4-FFF2-40B4-BE49-F238E27FC236}">
              <a16:creationId xmlns:a16="http://schemas.microsoft.com/office/drawing/2014/main" id="{00000000-0008-0000-0400-0000A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5" name="Text Box 10">
          <a:extLst>
            <a:ext uri="{FF2B5EF4-FFF2-40B4-BE49-F238E27FC236}">
              <a16:creationId xmlns:a16="http://schemas.microsoft.com/office/drawing/2014/main" id="{00000000-0008-0000-0400-0000A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6" name="Text Box 11">
          <a:extLst>
            <a:ext uri="{FF2B5EF4-FFF2-40B4-BE49-F238E27FC236}">
              <a16:creationId xmlns:a16="http://schemas.microsoft.com/office/drawing/2014/main" id="{00000000-0008-0000-0400-0000A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7" name="Text Box 12">
          <a:extLst>
            <a:ext uri="{FF2B5EF4-FFF2-40B4-BE49-F238E27FC236}">
              <a16:creationId xmlns:a16="http://schemas.microsoft.com/office/drawing/2014/main" id="{00000000-0008-0000-0400-0000A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8" name="Text Box 13">
          <a:extLst>
            <a:ext uri="{FF2B5EF4-FFF2-40B4-BE49-F238E27FC236}">
              <a16:creationId xmlns:a16="http://schemas.microsoft.com/office/drawing/2014/main" id="{00000000-0008-0000-0400-0000A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49" name="Text Box 10">
          <a:extLst>
            <a:ext uri="{FF2B5EF4-FFF2-40B4-BE49-F238E27FC236}">
              <a16:creationId xmlns:a16="http://schemas.microsoft.com/office/drawing/2014/main" id="{00000000-0008-0000-0400-0000A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0" name="Text Box 11">
          <a:extLst>
            <a:ext uri="{FF2B5EF4-FFF2-40B4-BE49-F238E27FC236}">
              <a16:creationId xmlns:a16="http://schemas.microsoft.com/office/drawing/2014/main" id="{00000000-0008-0000-0400-0000A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1" name="Text Box 12">
          <a:extLst>
            <a:ext uri="{FF2B5EF4-FFF2-40B4-BE49-F238E27FC236}">
              <a16:creationId xmlns:a16="http://schemas.microsoft.com/office/drawing/2014/main" id="{00000000-0008-0000-0400-0000A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2" name="Text Box 13">
          <a:extLst>
            <a:ext uri="{FF2B5EF4-FFF2-40B4-BE49-F238E27FC236}">
              <a16:creationId xmlns:a16="http://schemas.microsoft.com/office/drawing/2014/main" id="{00000000-0008-0000-0400-0000A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3" name="Text Box 5">
          <a:extLst>
            <a:ext uri="{FF2B5EF4-FFF2-40B4-BE49-F238E27FC236}">
              <a16:creationId xmlns:a16="http://schemas.microsoft.com/office/drawing/2014/main" id="{00000000-0008-0000-0400-0000A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4" name="Text Box 6">
          <a:extLst>
            <a:ext uri="{FF2B5EF4-FFF2-40B4-BE49-F238E27FC236}">
              <a16:creationId xmlns:a16="http://schemas.microsoft.com/office/drawing/2014/main" id="{00000000-0008-0000-0400-0000A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5" name="Text Box 7">
          <a:extLst>
            <a:ext uri="{FF2B5EF4-FFF2-40B4-BE49-F238E27FC236}">
              <a16:creationId xmlns:a16="http://schemas.microsoft.com/office/drawing/2014/main" id="{00000000-0008-0000-0400-0000A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6" name="Text Box 8">
          <a:extLst>
            <a:ext uri="{FF2B5EF4-FFF2-40B4-BE49-F238E27FC236}">
              <a16:creationId xmlns:a16="http://schemas.microsoft.com/office/drawing/2014/main" id="{00000000-0008-0000-0400-0000B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7" name="Text Box 10">
          <a:extLst>
            <a:ext uri="{FF2B5EF4-FFF2-40B4-BE49-F238E27FC236}">
              <a16:creationId xmlns:a16="http://schemas.microsoft.com/office/drawing/2014/main" id="{00000000-0008-0000-0400-0000B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8" name="Text Box 11">
          <a:extLst>
            <a:ext uri="{FF2B5EF4-FFF2-40B4-BE49-F238E27FC236}">
              <a16:creationId xmlns:a16="http://schemas.microsoft.com/office/drawing/2014/main" id="{00000000-0008-0000-0400-0000B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59" name="Text Box 12">
          <a:extLst>
            <a:ext uri="{FF2B5EF4-FFF2-40B4-BE49-F238E27FC236}">
              <a16:creationId xmlns:a16="http://schemas.microsoft.com/office/drawing/2014/main" id="{00000000-0008-0000-0400-0000B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0" name="Text Box 13">
          <a:extLst>
            <a:ext uri="{FF2B5EF4-FFF2-40B4-BE49-F238E27FC236}">
              <a16:creationId xmlns:a16="http://schemas.microsoft.com/office/drawing/2014/main" id="{00000000-0008-0000-0400-0000B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1" name="Text Box 5">
          <a:extLst>
            <a:ext uri="{FF2B5EF4-FFF2-40B4-BE49-F238E27FC236}">
              <a16:creationId xmlns:a16="http://schemas.microsoft.com/office/drawing/2014/main" id="{00000000-0008-0000-0400-0000B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2" name="Text Box 6">
          <a:extLst>
            <a:ext uri="{FF2B5EF4-FFF2-40B4-BE49-F238E27FC236}">
              <a16:creationId xmlns:a16="http://schemas.microsoft.com/office/drawing/2014/main" id="{00000000-0008-0000-0400-0000B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3" name="Text Box 7">
          <a:extLst>
            <a:ext uri="{FF2B5EF4-FFF2-40B4-BE49-F238E27FC236}">
              <a16:creationId xmlns:a16="http://schemas.microsoft.com/office/drawing/2014/main" id="{00000000-0008-0000-0400-0000B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4" name="Text Box 8">
          <a:extLst>
            <a:ext uri="{FF2B5EF4-FFF2-40B4-BE49-F238E27FC236}">
              <a16:creationId xmlns:a16="http://schemas.microsoft.com/office/drawing/2014/main" id="{00000000-0008-0000-0400-0000B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5" name="Text Box 10">
          <a:extLst>
            <a:ext uri="{FF2B5EF4-FFF2-40B4-BE49-F238E27FC236}">
              <a16:creationId xmlns:a16="http://schemas.microsoft.com/office/drawing/2014/main" id="{00000000-0008-0000-0400-0000B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6" name="Text Box 11">
          <a:extLst>
            <a:ext uri="{FF2B5EF4-FFF2-40B4-BE49-F238E27FC236}">
              <a16:creationId xmlns:a16="http://schemas.microsoft.com/office/drawing/2014/main" id="{00000000-0008-0000-0400-0000B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7" name="Text Box 12">
          <a:extLst>
            <a:ext uri="{FF2B5EF4-FFF2-40B4-BE49-F238E27FC236}">
              <a16:creationId xmlns:a16="http://schemas.microsoft.com/office/drawing/2014/main" id="{00000000-0008-0000-0400-0000B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8" name="Text Box 13">
          <a:extLst>
            <a:ext uri="{FF2B5EF4-FFF2-40B4-BE49-F238E27FC236}">
              <a16:creationId xmlns:a16="http://schemas.microsoft.com/office/drawing/2014/main" id="{00000000-0008-0000-0400-0000B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69" name="Text Box 5">
          <a:extLst>
            <a:ext uri="{FF2B5EF4-FFF2-40B4-BE49-F238E27FC236}">
              <a16:creationId xmlns:a16="http://schemas.microsoft.com/office/drawing/2014/main" id="{00000000-0008-0000-0400-0000B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0" name="Text Box 6">
          <a:extLst>
            <a:ext uri="{FF2B5EF4-FFF2-40B4-BE49-F238E27FC236}">
              <a16:creationId xmlns:a16="http://schemas.microsoft.com/office/drawing/2014/main" id="{00000000-0008-0000-0400-0000B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1" name="Text Box 7">
          <a:extLst>
            <a:ext uri="{FF2B5EF4-FFF2-40B4-BE49-F238E27FC236}">
              <a16:creationId xmlns:a16="http://schemas.microsoft.com/office/drawing/2014/main" id="{00000000-0008-0000-0400-0000B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2" name="Text Box 8">
          <a:extLst>
            <a:ext uri="{FF2B5EF4-FFF2-40B4-BE49-F238E27FC236}">
              <a16:creationId xmlns:a16="http://schemas.microsoft.com/office/drawing/2014/main" id="{00000000-0008-0000-0400-0000C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3" name="Text Box 5">
          <a:extLst>
            <a:ext uri="{FF2B5EF4-FFF2-40B4-BE49-F238E27FC236}">
              <a16:creationId xmlns:a16="http://schemas.microsoft.com/office/drawing/2014/main" id="{00000000-0008-0000-0400-0000C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4" name="Text Box 6">
          <a:extLst>
            <a:ext uri="{FF2B5EF4-FFF2-40B4-BE49-F238E27FC236}">
              <a16:creationId xmlns:a16="http://schemas.microsoft.com/office/drawing/2014/main" id="{00000000-0008-0000-0400-0000C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5" name="Text Box 7">
          <a:extLst>
            <a:ext uri="{FF2B5EF4-FFF2-40B4-BE49-F238E27FC236}">
              <a16:creationId xmlns:a16="http://schemas.microsoft.com/office/drawing/2014/main" id="{00000000-0008-0000-0400-0000C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6" name="Text Box 8">
          <a:extLst>
            <a:ext uri="{FF2B5EF4-FFF2-40B4-BE49-F238E27FC236}">
              <a16:creationId xmlns:a16="http://schemas.microsoft.com/office/drawing/2014/main" id="{00000000-0008-0000-0400-0000C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7" name="Text Box 10">
          <a:extLst>
            <a:ext uri="{FF2B5EF4-FFF2-40B4-BE49-F238E27FC236}">
              <a16:creationId xmlns:a16="http://schemas.microsoft.com/office/drawing/2014/main" id="{00000000-0008-0000-0400-0000C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8" name="Text Box 11">
          <a:extLst>
            <a:ext uri="{FF2B5EF4-FFF2-40B4-BE49-F238E27FC236}">
              <a16:creationId xmlns:a16="http://schemas.microsoft.com/office/drawing/2014/main" id="{00000000-0008-0000-0400-0000C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79" name="Text Box 12">
          <a:extLst>
            <a:ext uri="{FF2B5EF4-FFF2-40B4-BE49-F238E27FC236}">
              <a16:creationId xmlns:a16="http://schemas.microsoft.com/office/drawing/2014/main" id="{00000000-0008-0000-0400-0000C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0" name="Text Box 13">
          <a:extLst>
            <a:ext uri="{FF2B5EF4-FFF2-40B4-BE49-F238E27FC236}">
              <a16:creationId xmlns:a16="http://schemas.microsoft.com/office/drawing/2014/main" id="{00000000-0008-0000-0400-0000C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1" name="Text Box 10">
          <a:extLst>
            <a:ext uri="{FF2B5EF4-FFF2-40B4-BE49-F238E27FC236}">
              <a16:creationId xmlns:a16="http://schemas.microsoft.com/office/drawing/2014/main" id="{00000000-0008-0000-0400-0000C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2" name="Text Box 11">
          <a:extLst>
            <a:ext uri="{FF2B5EF4-FFF2-40B4-BE49-F238E27FC236}">
              <a16:creationId xmlns:a16="http://schemas.microsoft.com/office/drawing/2014/main" id="{00000000-0008-0000-0400-0000C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3" name="Text Box 12">
          <a:extLst>
            <a:ext uri="{FF2B5EF4-FFF2-40B4-BE49-F238E27FC236}">
              <a16:creationId xmlns:a16="http://schemas.microsoft.com/office/drawing/2014/main" id="{00000000-0008-0000-0400-0000C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4" name="Text Box 13">
          <a:extLst>
            <a:ext uri="{FF2B5EF4-FFF2-40B4-BE49-F238E27FC236}">
              <a16:creationId xmlns:a16="http://schemas.microsoft.com/office/drawing/2014/main" id="{00000000-0008-0000-0400-0000C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5" name="Text Box 5">
          <a:extLst>
            <a:ext uri="{FF2B5EF4-FFF2-40B4-BE49-F238E27FC236}">
              <a16:creationId xmlns:a16="http://schemas.microsoft.com/office/drawing/2014/main" id="{00000000-0008-0000-0400-0000C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6" name="Text Box 6">
          <a:extLst>
            <a:ext uri="{FF2B5EF4-FFF2-40B4-BE49-F238E27FC236}">
              <a16:creationId xmlns:a16="http://schemas.microsoft.com/office/drawing/2014/main" id="{00000000-0008-0000-0400-0000C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7" name="Text Box 7">
          <a:extLst>
            <a:ext uri="{FF2B5EF4-FFF2-40B4-BE49-F238E27FC236}">
              <a16:creationId xmlns:a16="http://schemas.microsoft.com/office/drawing/2014/main" id="{00000000-0008-0000-0400-0000C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8" name="Text Box 8">
          <a:extLst>
            <a:ext uri="{FF2B5EF4-FFF2-40B4-BE49-F238E27FC236}">
              <a16:creationId xmlns:a16="http://schemas.microsoft.com/office/drawing/2014/main" id="{00000000-0008-0000-0400-0000D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89" name="Text Box 5">
          <a:extLst>
            <a:ext uri="{FF2B5EF4-FFF2-40B4-BE49-F238E27FC236}">
              <a16:creationId xmlns:a16="http://schemas.microsoft.com/office/drawing/2014/main" id="{00000000-0008-0000-0400-0000D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0" name="Text Box 6">
          <a:extLst>
            <a:ext uri="{FF2B5EF4-FFF2-40B4-BE49-F238E27FC236}">
              <a16:creationId xmlns:a16="http://schemas.microsoft.com/office/drawing/2014/main" id="{00000000-0008-0000-0400-0000D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1" name="Text Box 7">
          <a:extLst>
            <a:ext uri="{FF2B5EF4-FFF2-40B4-BE49-F238E27FC236}">
              <a16:creationId xmlns:a16="http://schemas.microsoft.com/office/drawing/2014/main" id="{00000000-0008-0000-0400-0000D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2" name="Text Box 8">
          <a:extLst>
            <a:ext uri="{FF2B5EF4-FFF2-40B4-BE49-F238E27FC236}">
              <a16:creationId xmlns:a16="http://schemas.microsoft.com/office/drawing/2014/main" id="{00000000-0008-0000-0400-0000D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3" name="Text Box 5">
          <a:extLst>
            <a:ext uri="{FF2B5EF4-FFF2-40B4-BE49-F238E27FC236}">
              <a16:creationId xmlns:a16="http://schemas.microsoft.com/office/drawing/2014/main" id="{00000000-0008-0000-0400-0000D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4" name="Text Box 6">
          <a:extLst>
            <a:ext uri="{FF2B5EF4-FFF2-40B4-BE49-F238E27FC236}">
              <a16:creationId xmlns:a16="http://schemas.microsoft.com/office/drawing/2014/main" id="{00000000-0008-0000-0400-0000D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5" name="Text Box 7">
          <a:extLst>
            <a:ext uri="{FF2B5EF4-FFF2-40B4-BE49-F238E27FC236}">
              <a16:creationId xmlns:a16="http://schemas.microsoft.com/office/drawing/2014/main" id="{00000000-0008-0000-0400-0000D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6" name="Text Box 8">
          <a:extLst>
            <a:ext uri="{FF2B5EF4-FFF2-40B4-BE49-F238E27FC236}">
              <a16:creationId xmlns:a16="http://schemas.microsoft.com/office/drawing/2014/main" id="{00000000-0008-0000-0400-0000D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7" name="Text Box 10">
          <a:extLst>
            <a:ext uri="{FF2B5EF4-FFF2-40B4-BE49-F238E27FC236}">
              <a16:creationId xmlns:a16="http://schemas.microsoft.com/office/drawing/2014/main" id="{00000000-0008-0000-0400-0000D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8" name="Text Box 11">
          <a:extLst>
            <a:ext uri="{FF2B5EF4-FFF2-40B4-BE49-F238E27FC236}">
              <a16:creationId xmlns:a16="http://schemas.microsoft.com/office/drawing/2014/main" id="{00000000-0008-0000-0400-0000D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499" name="Text Box 12">
          <a:extLst>
            <a:ext uri="{FF2B5EF4-FFF2-40B4-BE49-F238E27FC236}">
              <a16:creationId xmlns:a16="http://schemas.microsoft.com/office/drawing/2014/main" id="{00000000-0008-0000-0400-0000D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0" name="Text Box 13">
          <a:extLst>
            <a:ext uri="{FF2B5EF4-FFF2-40B4-BE49-F238E27FC236}">
              <a16:creationId xmlns:a16="http://schemas.microsoft.com/office/drawing/2014/main" id="{00000000-0008-0000-0400-0000D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1" name="Text Box 5">
          <a:extLst>
            <a:ext uri="{FF2B5EF4-FFF2-40B4-BE49-F238E27FC236}">
              <a16:creationId xmlns:a16="http://schemas.microsoft.com/office/drawing/2014/main" id="{00000000-0008-0000-0400-0000D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2" name="Text Box 6">
          <a:extLst>
            <a:ext uri="{FF2B5EF4-FFF2-40B4-BE49-F238E27FC236}">
              <a16:creationId xmlns:a16="http://schemas.microsoft.com/office/drawing/2014/main" id="{00000000-0008-0000-0400-0000D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3" name="Text Box 7">
          <a:extLst>
            <a:ext uri="{FF2B5EF4-FFF2-40B4-BE49-F238E27FC236}">
              <a16:creationId xmlns:a16="http://schemas.microsoft.com/office/drawing/2014/main" id="{00000000-0008-0000-0400-0000D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4" name="Text Box 8">
          <a:extLst>
            <a:ext uri="{FF2B5EF4-FFF2-40B4-BE49-F238E27FC236}">
              <a16:creationId xmlns:a16="http://schemas.microsoft.com/office/drawing/2014/main" id="{00000000-0008-0000-0400-0000E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5" name="Text Box 10">
          <a:extLst>
            <a:ext uri="{FF2B5EF4-FFF2-40B4-BE49-F238E27FC236}">
              <a16:creationId xmlns:a16="http://schemas.microsoft.com/office/drawing/2014/main" id="{00000000-0008-0000-0400-0000E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6" name="Text Box 11">
          <a:extLst>
            <a:ext uri="{FF2B5EF4-FFF2-40B4-BE49-F238E27FC236}">
              <a16:creationId xmlns:a16="http://schemas.microsoft.com/office/drawing/2014/main" id="{00000000-0008-0000-0400-0000E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7" name="Text Box 12">
          <a:extLst>
            <a:ext uri="{FF2B5EF4-FFF2-40B4-BE49-F238E27FC236}">
              <a16:creationId xmlns:a16="http://schemas.microsoft.com/office/drawing/2014/main" id="{00000000-0008-0000-0400-0000E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8" name="Text Box 13">
          <a:extLst>
            <a:ext uri="{FF2B5EF4-FFF2-40B4-BE49-F238E27FC236}">
              <a16:creationId xmlns:a16="http://schemas.microsoft.com/office/drawing/2014/main" id="{00000000-0008-0000-0400-0000E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09" name="Text Box 5">
          <a:extLst>
            <a:ext uri="{FF2B5EF4-FFF2-40B4-BE49-F238E27FC236}">
              <a16:creationId xmlns:a16="http://schemas.microsoft.com/office/drawing/2014/main" id="{00000000-0008-0000-0400-0000E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0" name="Text Box 6">
          <a:extLst>
            <a:ext uri="{FF2B5EF4-FFF2-40B4-BE49-F238E27FC236}">
              <a16:creationId xmlns:a16="http://schemas.microsoft.com/office/drawing/2014/main" id="{00000000-0008-0000-0400-0000E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1" name="Text Box 7">
          <a:extLst>
            <a:ext uri="{FF2B5EF4-FFF2-40B4-BE49-F238E27FC236}">
              <a16:creationId xmlns:a16="http://schemas.microsoft.com/office/drawing/2014/main" id="{00000000-0008-0000-0400-0000E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2" name="Text Box 8">
          <a:extLst>
            <a:ext uri="{FF2B5EF4-FFF2-40B4-BE49-F238E27FC236}">
              <a16:creationId xmlns:a16="http://schemas.microsoft.com/office/drawing/2014/main" id="{00000000-0008-0000-0400-0000E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3" name="Text Box 10">
          <a:extLst>
            <a:ext uri="{FF2B5EF4-FFF2-40B4-BE49-F238E27FC236}">
              <a16:creationId xmlns:a16="http://schemas.microsoft.com/office/drawing/2014/main" id="{00000000-0008-0000-0400-0000E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4" name="Text Box 11">
          <a:extLst>
            <a:ext uri="{FF2B5EF4-FFF2-40B4-BE49-F238E27FC236}">
              <a16:creationId xmlns:a16="http://schemas.microsoft.com/office/drawing/2014/main" id="{00000000-0008-0000-0400-0000E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5" name="Text Box 12">
          <a:extLst>
            <a:ext uri="{FF2B5EF4-FFF2-40B4-BE49-F238E27FC236}">
              <a16:creationId xmlns:a16="http://schemas.microsoft.com/office/drawing/2014/main" id="{00000000-0008-0000-0400-0000E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6" name="Text Box 13">
          <a:extLst>
            <a:ext uri="{FF2B5EF4-FFF2-40B4-BE49-F238E27FC236}">
              <a16:creationId xmlns:a16="http://schemas.microsoft.com/office/drawing/2014/main" id="{00000000-0008-0000-0400-0000E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7" name="Text Box 5">
          <a:extLst>
            <a:ext uri="{FF2B5EF4-FFF2-40B4-BE49-F238E27FC236}">
              <a16:creationId xmlns:a16="http://schemas.microsoft.com/office/drawing/2014/main" id="{00000000-0008-0000-0400-0000E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8" name="Text Box 6">
          <a:extLst>
            <a:ext uri="{FF2B5EF4-FFF2-40B4-BE49-F238E27FC236}">
              <a16:creationId xmlns:a16="http://schemas.microsoft.com/office/drawing/2014/main" id="{00000000-0008-0000-0400-0000E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19" name="Text Box 7">
          <a:extLst>
            <a:ext uri="{FF2B5EF4-FFF2-40B4-BE49-F238E27FC236}">
              <a16:creationId xmlns:a16="http://schemas.microsoft.com/office/drawing/2014/main" id="{00000000-0008-0000-0400-0000E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0" name="Text Box 8">
          <a:extLst>
            <a:ext uri="{FF2B5EF4-FFF2-40B4-BE49-F238E27FC236}">
              <a16:creationId xmlns:a16="http://schemas.microsoft.com/office/drawing/2014/main" id="{00000000-0008-0000-0400-0000F0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1" name="Text Box 10">
          <a:extLst>
            <a:ext uri="{FF2B5EF4-FFF2-40B4-BE49-F238E27FC236}">
              <a16:creationId xmlns:a16="http://schemas.microsoft.com/office/drawing/2014/main" id="{00000000-0008-0000-0400-0000F1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2" name="Text Box 11">
          <a:extLst>
            <a:ext uri="{FF2B5EF4-FFF2-40B4-BE49-F238E27FC236}">
              <a16:creationId xmlns:a16="http://schemas.microsoft.com/office/drawing/2014/main" id="{00000000-0008-0000-0400-0000F2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3" name="Text Box 12">
          <a:extLst>
            <a:ext uri="{FF2B5EF4-FFF2-40B4-BE49-F238E27FC236}">
              <a16:creationId xmlns:a16="http://schemas.microsoft.com/office/drawing/2014/main" id="{00000000-0008-0000-0400-0000F3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4" name="Text Box 13">
          <a:extLst>
            <a:ext uri="{FF2B5EF4-FFF2-40B4-BE49-F238E27FC236}">
              <a16:creationId xmlns:a16="http://schemas.microsoft.com/office/drawing/2014/main" id="{00000000-0008-0000-0400-0000F4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5" name="Text Box 5">
          <a:extLst>
            <a:ext uri="{FF2B5EF4-FFF2-40B4-BE49-F238E27FC236}">
              <a16:creationId xmlns:a16="http://schemas.microsoft.com/office/drawing/2014/main" id="{00000000-0008-0000-0400-0000F5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6" name="Text Box 6">
          <a:extLst>
            <a:ext uri="{FF2B5EF4-FFF2-40B4-BE49-F238E27FC236}">
              <a16:creationId xmlns:a16="http://schemas.microsoft.com/office/drawing/2014/main" id="{00000000-0008-0000-0400-0000F6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7" name="Text Box 7">
          <a:extLst>
            <a:ext uri="{FF2B5EF4-FFF2-40B4-BE49-F238E27FC236}">
              <a16:creationId xmlns:a16="http://schemas.microsoft.com/office/drawing/2014/main" id="{00000000-0008-0000-0400-0000F7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8" name="Text Box 8">
          <a:extLst>
            <a:ext uri="{FF2B5EF4-FFF2-40B4-BE49-F238E27FC236}">
              <a16:creationId xmlns:a16="http://schemas.microsoft.com/office/drawing/2014/main" id="{00000000-0008-0000-0400-0000F8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29" name="Text Box 10">
          <a:extLst>
            <a:ext uri="{FF2B5EF4-FFF2-40B4-BE49-F238E27FC236}">
              <a16:creationId xmlns:a16="http://schemas.microsoft.com/office/drawing/2014/main" id="{00000000-0008-0000-0400-0000F9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0" name="Text Box 11">
          <a:extLst>
            <a:ext uri="{FF2B5EF4-FFF2-40B4-BE49-F238E27FC236}">
              <a16:creationId xmlns:a16="http://schemas.microsoft.com/office/drawing/2014/main" id="{00000000-0008-0000-0400-0000FA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1" name="Text Box 12">
          <a:extLst>
            <a:ext uri="{FF2B5EF4-FFF2-40B4-BE49-F238E27FC236}">
              <a16:creationId xmlns:a16="http://schemas.microsoft.com/office/drawing/2014/main" id="{00000000-0008-0000-0400-0000FB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2" name="Text Box 13">
          <a:extLst>
            <a:ext uri="{FF2B5EF4-FFF2-40B4-BE49-F238E27FC236}">
              <a16:creationId xmlns:a16="http://schemas.microsoft.com/office/drawing/2014/main" id="{00000000-0008-0000-0400-0000FC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3" name="Text Box 5">
          <a:extLst>
            <a:ext uri="{FF2B5EF4-FFF2-40B4-BE49-F238E27FC236}">
              <a16:creationId xmlns:a16="http://schemas.microsoft.com/office/drawing/2014/main" id="{00000000-0008-0000-0400-0000FD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4" name="Text Box 6">
          <a:extLst>
            <a:ext uri="{FF2B5EF4-FFF2-40B4-BE49-F238E27FC236}">
              <a16:creationId xmlns:a16="http://schemas.microsoft.com/office/drawing/2014/main" id="{00000000-0008-0000-0400-0000FE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5" name="Text Box 7">
          <a:extLst>
            <a:ext uri="{FF2B5EF4-FFF2-40B4-BE49-F238E27FC236}">
              <a16:creationId xmlns:a16="http://schemas.microsoft.com/office/drawing/2014/main" id="{00000000-0008-0000-0400-0000FF05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6" name="Text Box 8">
          <a:extLst>
            <a:ext uri="{FF2B5EF4-FFF2-40B4-BE49-F238E27FC236}">
              <a16:creationId xmlns:a16="http://schemas.microsoft.com/office/drawing/2014/main" id="{00000000-0008-0000-0400-000000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7" name="Text Box 10">
          <a:extLst>
            <a:ext uri="{FF2B5EF4-FFF2-40B4-BE49-F238E27FC236}">
              <a16:creationId xmlns:a16="http://schemas.microsoft.com/office/drawing/2014/main" id="{00000000-0008-0000-0400-000001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8" name="Text Box 11">
          <a:extLst>
            <a:ext uri="{FF2B5EF4-FFF2-40B4-BE49-F238E27FC236}">
              <a16:creationId xmlns:a16="http://schemas.microsoft.com/office/drawing/2014/main" id="{00000000-0008-0000-0400-000002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39" name="Text Box 12">
          <a:extLst>
            <a:ext uri="{FF2B5EF4-FFF2-40B4-BE49-F238E27FC236}">
              <a16:creationId xmlns:a16="http://schemas.microsoft.com/office/drawing/2014/main" id="{00000000-0008-0000-0400-000003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0" name="Text Box 13">
          <a:extLst>
            <a:ext uri="{FF2B5EF4-FFF2-40B4-BE49-F238E27FC236}">
              <a16:creationId xmlns:a16="http://schemas.microsoft.com/office/drawing/2014/main" id="{00000000-0008-0000-0400-000004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1" name="Text Box 5">
          <a:extLst>
            <a:ext uri="{FF2B5EF4-FFF2-40B4-BE49-F238E27FC236}">
              <a16:creationId xmlns:a16="http://schemas.microsoft.com/office/drawing/2014/main" id="{00000000-0008-0000-0400-000005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2" name="Text Box 6">
          <a:extLst>
            <a:ext uri="{FF2B5EF4-FFF2-40B4-BE49-F238E27FC236}">
              <a16:creationId xmlns:a16="http://schemas.microsoft.com/office/drawing/2014/main" id="{00000000-0008-0000-0400-000006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3" name="Text Box 7">
          <a:extLst>
            <a:ext uri="{FF2B5EF4-FFF2-40B4-BE49-F238E27FC236}">
              <a16:creationId xmlns:a16="http://schemas.microsoft.com/office/drawing/2014/main" id="{00000000-0008-0000-0400-000007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4" name="Text Box 8">
          <a:extLst>
            <a:ext uri="{FF2B5EF4-FFF2-40B4-BE49-F238E27FC236}">
              <a16:creationId xmlns:a16="http://schemas.microsoft.com/office/drawing/2014/main" id="{00000000-0008-0000-0400-000008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5" name="Text Box 5">
          <a:extLst>
            <a:ext uri="{FF2B5EF4-FFF2-40B4-BE49-F238E27FC236}">
              <a16:creationId xmlns:a16="http://schemas.microsoft.com/office/drawing/2014/main" id="{00000000-0008-0000-0400-000009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6" name="Text Box 6">
          <a:extLst>
            <a:ext uri="{FF2B5EF4-FFF2-40B4-BE49-F238E27FC236}">
              <a16:creationId xmlns:a16="http://schemas.microsoft.com/office/drawing/2014/main" id="{00000000-0008-0000-0400-00000A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7" name="Text Box 7">
          <a:extLst>
            <a:ext uri="{FF2B5EF4-FFF2-40B4-BE49-F238E27FC236}">
              <a16:creationId xmlns:a16="http://schemas.microsoft.com/office/drawing/2014/main" id="{00000000-0008-0000-0400-00000B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8" name="Text Box 8">
          <a:extLst>
            <a:ext uri="{FF2B5EF4-FFF2-40B4-BE49-F238E27FC236}">
              <a16:creationId xmlns:a16="http://schemas.microsoft.com/office/drawing/2014/main" id="{00000000-0008-0000-0400-00000C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49" name="Text Box 10">
          <a:extLst>
            <a:ext uri="{FF2B5EF4-FFF2-40B4-BE49-F238E27FC236}">
              <a16:creationId xmlns:a16="http://schemas.microsoft.com/office/drawing/2014/main" id="{00000000-0008-0000-0400-00000D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0" name="Text Box 11">
          <a:extLst>
            <a:ext uri="{FF2B5EF4-FFF2-40B4-BE49-F238E27FC236}">
              <a16:creationId xmlns:a16="http://schemas.microsoft.com/office/drawing/2014/main" id="{00000000-0008-0000-0400-00000E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1" name="Text Box 12">
          <a:extLst>
            <a:ext uri="{FF2B5EF4-FFF2-40B4-BE49-F238E27FC236}">
              <a16:creationId xmlns:a16="http://schemas.microsoft.com/office/drawing/2014/main" id="{00000000-0008-0000-0400-00000F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2" name="Text Box 13">
          <a:extLst>
            <a:ext uri="{FF2B5EF4-FFF2-40B4-BE49-F238E27FC236}">
              <a16:creationId xmlns:a16="http://schemas.microsoft.com/office/drawing/2014/main" id="{00000000-0008-0000-0400-000010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3" name="Text Box 10">
          <a:extLst>
            <a:ext uri="{FF2B5EF4-FFF2-40B4-BE49-F238E27FC236}">
              <a16:creationId xmlns:a16="http://schemas.microsoft.com/office/drawing/2014/main" id="{00000000-0008-0000-0400-000011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4" name="Text Box 11">
          <a:extLst>
            <a:ext uri="{FF2B5EF4-FFF2-40B4-BE49-F238E27FC236}">
              <a16:creationId xmlns:a16="http://schemas.microsoft.com/office/drawing/2014/main" id="{00000000-0008-0000-0400-000012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5" name="Text Box 12">
          <a:extLst>
            <a:ext uri="{FF2B5EF4-FFF2-40B4-BE49-F238E27FC236}">
              <a16:creationId xmlns:a16="http://schemas.microsoft.com/office/drawing/2014/main" id="{00000000-0008-0000-0400-000013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6" name="Text Box 13">
          <a:extLst>
            <a:ext uri="{FF2B5EF4-FFF2-40B4-BE49-F238E27FC236}">
              <a16:creationId xmlns:a16="http://schemas.microsoft.com/office/drawing/2014/main" id="{00000000-0008-0000-0400-000014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7" name="Text Box 5">
          <a:extLst>
            <a:ext uri="{FF2B5EF4-FFF2-40B4-BE49-F238E27FC236}">
              <a16:creationId xmlns:a16="http://schemas.microsoft.com/office/drawing/2014/main" id="{00000000-0008-0000-0400-000015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8" name="Text Box 6">
          <a:extLst>
            <a:ext uri="{FF2B5EF4-FFF2-40B4-BE49-F238E27FC236}">
              <a16:creationId xmlns:a16="http://schemas.microsoft.com/office/drawing/2014/main" id="{00000000-0008-0000-0400-000016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59" name="Text Box 7">
          <a:extLst>
            <a:ext uri="{FF2B5EF4-FFF2-40B4-BE49-F238E27FC236}">
              <a16:creationId xmlns:a16="http://schemas.microsoft.com/office/drawing/2014/main" id="{00000000-0008-0000-0400-000017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0" name="Text Box 8">
          <a:extLst>
            <a:ext uri="{FF2B5EF4-FFF2-40B4-BE49-F238E27FC236}">
              <a16:creationId xmlns:a16="http://schemas.microsoft.com/office/drawing/2014/main" id="{00000000-0008-0000-0400-000018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1" name="Text Box 10">
          <a:extLst>
            <a:ext uri="{FF2B5EF4-FFF2-40B4-BE49-F238E27FC236}">
              <a16:creationId xmlns:a16="http://schemas.microsoft.com/office/drawing/2014/main" id="{00000000-0008-0000-0400-000019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2" name="Text Box 11">
          <a:extLst>
            <a:ext uri="{FF2B5EF4-FFF2-40B4-BE49-F238E27FC236}">
              <a16:creationId xmlns:a16="http://schemas.microsoft.com/office/drawing/2014/main" id="{00000000-0008-0000-0400-00001A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3" name="Text Box 12">
          <a:extLst>
            <a:ext uri="{FF2B5EF4-FFF2-40B4-BE49-F238E27FC236}">
              <a16:creationId xmlns:a16="http://schemas.microsoft.com/office/drawing/2014/main" id="{00000000-0008-0000-0400-00001B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4" name="Text Box 13">
          <a:extLst>
            <a:ext uri="{FF2B5EF4-FFF2-40B4-BE49-F238E27FC236}">
              <a16:creationId xmlns:a16="http://schemas.microsoft.com/office/drawing/2014/main" id="{00000000-0008-0000-0400-00001C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5" name="Text Box 5">
          <a:extLst>
            <a:ext uri="{FF2B5EF4-FFF2-40B4-BE49-F238E27FC236}">
              <a16:creationId xmlns:a16="http://schemas.microsoft.com/office/drawing/2014/main" id="{00000000-0008-0000-0400-00001D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6" name="Text Box 6">
          <a:extLst>
            <a:ext uri="{FF2B5EF4-FFF2-40B4-BE49-F238E27FC236}">
              <a16:creationId xmlns:a16="http://schemas.microsoft.com/office/drawing/2014/main" id="{00000000-0008-0000-0400-00001E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7" name="Text Box 7">
          <a:extLst>
            <a:ext uri="{FF2B5EF4-FFF2-40B4-BE49-F238E27FC236}">
              <a16:creationId xmlns:a16="http://schemas.microsoft.com/office/drawing/2014/main" id="{00000000-0008-0000-0400-00001F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8" name="Text Box 8">
          <a:extLst>
            <a:ext uri="{FF2B5EF4-FFF2-40B4-BE49-F238E27FC236}">
              <a16:creationId xmlns:a16="http://schemas.microsoft.com/office/drawing/2014/main" id="{00000000-0008-0000-0400-000020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69" name="Text Box 10">
          <a:extLst>
            <a:ext uri="{FF2B5EF4-FFF2-40B4-BE49-F238E27FC236}">
              <a16:creationId xmlns:a16="http://schemas.microsoft.com/office/drawing/2014/main" id="{00000000-0008-0000-0400-000021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0" name="Text Box 11">
          <a:extLst>
            <a:ext uri="{FF2B5EF4-FFF2-40B4-BE49-F238E27FC236}">
              <a16:creationId xmlns:a16="http://schemas.microsoft.com/office/drawing/2014/main" id="{00000000-0008-0000-0400-000022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1" name="Text Box 12">
          <a:extLst>
            <a:ext uri="{FF2B5EF4-FFF2-40B4-BE49-F238E27FC236}">
              <a16:creationId xmlns:a16="http://schemas.microsoft.com/office/drawing/2014/main" id="{00000000-0008-0000-0400-000023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2" name="Text Box 13">
          <a:extLst>
            <a:ext uri="{FF2B5EF4-FFF2-40B4-BE49-F238E27FC236}">
              <a16:creationId xmlns:a16="http://schemas.microsoft.com/office/drawing/2014/main" id="{00000000-0008-0000-0400-000024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3" name="Text Box 5">
          <a:extLst>
            <a:ext uri="{FF2B5EF4-FFF2-40B4-BE49-F238E27FC236}">
              <a16:creationId xmlns:a16="http://schemas.microsoft.com/office/drawing/2014/main" id="{00000000-0008-0000-0400-000025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4" name="Text Box 6">
          <a:extLst>
            <a:ext uri="{FF2B5EF4-FFF2-40B4-BE49-F238E27FC236}">
              <a16:creationId xmlns:a16="http://schemas.microsoft.com/office/drawing/2014/main" id="{00000000-0008-0000-0400-000026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5" name="Text Box 7">
          <a:extLst>
            <a:ext uri="{FF2B5EF4-FFF2-40B4-BE49-F238E27FC236}">
              <a16:creationId xmlns:a16="http://schemas.microsoft.com/office/drawing/2014/main" id="{00000000-0008-0000-0400-000027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6" name="Text Box 8">
          <a:extLst>
            <a:ext uri="{FF2B5EF4-FFF2-40B4-BE49-F238E27FC236}">
              <a16:creationId xmlns:a16="http://schemas.microsoft.com/office/drawing/2014/main" id="{00000000-0008-0000-0400-000028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7" name="Text Box 5">
          <a:extLst>
            <a:ext uri="{FF2B5EF4-FFF2-40B4-BE49-F238E27FC236}">
              <a16:creationId xmlns:a16="http://schemas.microsoft.com/office/drawing/2014/main" id="{00000000-0008-0000-0400-000029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8" name="Text Box 6">
          <a:extLst>
            <a:ext uri="{FF2B5EF4-FFF2-40B4-BE49-F238E27FC236}">
              <a16:creationId xmlns:a16="http://schemas.microsoft.com/office/drawing/2014/main" id="{00000000-0008-0000-0400-00002A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79" name="Text Box 7">
          <a:extLst>
            <a:ext uri="{FF2B5EF4-FFF2-40B4-BE49-F238E27FC236}">
              <a16:creationId xmlns:a16="http://schemas.microsoft.com/office/drawing/2014/main" id="{00000000-0008-0000-0400-00002B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0" name="Text Box 8">
          <a:extLst>
            <a:ext uri="{FF2B5EF4-FFF2-40B4-BE49-F238E27FC236}">
              <a16:creationId xmlns:a16="http://schemas.microsoft.com/office/drawing/2014/main" id="{00000000-0008-0000-0400-00002C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1" name="Text Box 10">
          <a:extLst>
            <a:ext uri="{FF2B5EF4-FFF2-40B4-BE49-F238E27FC236}">
              <a16:creationId xmlns:a16="http://schemas.microsoft.com/office/drawing/2014/main" id="{00000000-0008-0000-0400-00002D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2" name="Text Box 11">
          <a:extLst>
            <a:ext uri="{FF2B5EF4-FFF2-40B4-BE49-F238E27FC236}">
              <a16:creationId xmlns:a16="http://schemas.microsoft.com/office/drawing/2014/main" id="{00000000-0008-0000-0400-00002E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3" name="Text Box 12">
          <a:extLst>
            <a:ext uri="{FF2B5EF4-FFF2-40B4-BE49-F238E27FC236}">
              <a16:creationId xmlns:a16="http://schemas.microsoft.com/office/drawing/2014/main" id="{00000000-0008-0000-0400-00002F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4" name="Text Box 13">
          <a:extLst>
            <a:ext uri="{FF2B5EF4-FFF2-40B4-BE49-F238E27FC236}">
              <a16:creationId xmlns:a16="http://schemas.microsoft.com/office/drawing/2014/main" id="{00000000-0008-0000-0400-000030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5" name="Text Box 10">
          <a:extLst>
            <a:ext uri="{FF2B5EF4-FFF2-40B4-BE49-F238E27FC236}">
              <a16:creationId xmlns:a16="http://schemas.microsoft.com/office/drawing/2014/main" id="{00000000-0008-0000-0400-000031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6" name="Text Box 11">
          <a:extLst>
            <a:ext uri="{FF2B5EF4-FFF2-40B4-BE49-F238E27FC236}">
              <a16:creationId xmlns:a16="http://schemas.microsoft.com/office/drawing/2014/main" id="{00000000-0008-0000-0400-000032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7" name="Text Box 12">
          <a:extLst>
            <a:ext uri="{FF2B5EF4-FFF2-40B4-BE49-F238E27FC236}">
              <a16:creationId xmlns:a16="http://schemas.microsoft.com/office/drawing/2014/main" id="{00000000-0008-0000-0400-000033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8" name="Text Box 13">
          <a:extLst>
            <a:ext uri="{FF2B5EF4-FFF2-40B4-BE49-F238E27FC236}">
              <a16:creationId xmlns:a16="http://schemas.microsoft.com/office/drawing/2014/main" id="{00000000-0008-0000-0400-000034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89" name="Text Box 5">
          <a:extLst>
            <a:ext uri="{FF2B5EF4-FFF2-40B4-BE49-F238E27FC236}">
              <a16:creationId xmlns:a16="http://schemas.microsoft.com/office/drawing/2014/main" id="{00000000-0008-0000-0400-000035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90" name="Text Box 6">
          <a:extLst>
            <a:ext uri="{FF2B5EF4-FFF2-40B4-BE49-F238E27FC236}">
              <a16:creationId xmlns:a16="http://schemas.microsoft.com/office/drawing/2014/main" id="{00000000-0008-0000-0400-000036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91" name="Text Box 7">
          <a:extLst>
            <a:ext uri="{FF2B5EF4-FFF2-40B4-BE49-F238E27FC236}">
              <a16:creationId xmlns:a16="http://schemas.microsoft.com/office/drawing/2014/main" id="{00000000-0008-0000-0400-000037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92" name="Text Box 8">
          <a:extLst>
            <a:ext uri="{FF2B5EF4-FFF2-40B4-BE49-F238E27FC236}">
              <a16:creationId xmlns:a16="http://schemas.microsoft.com/office/drawing/2014/main" id="{00000000-0008-0000-0400-000038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93" name="Text Box 5">
          <a:extLst>
            <a:ext uri="{FF2B5EF4-FFF2-40B4-BE49-F238E27FC236}">
              <a16:creationId xmlns:a16="http://schemas.microsoft.com/office/drawing/2014/main" id="{00000000-0008-0000-0400-000039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94" name="Text Box 6">
          <a:extLst>
            <a:ext uri="{FF2B5EF4-FFF2-40B4-BE49-F238E27FC236}">
              <a16:creationId xmlns:a16="http://schemas.microsoft.com/office/drawing/2014/main" id="{00000000-0008-0000-0400-00003A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95" name="Text Box 7">
          <a:extLst>
            <a:ext uri="{FF2B5EF4-FFF2-40B4-BE49-F238E27FC236}">
              <a16:creationId xmlns:a16="http://schemas.microsoft.com/office/drawing/2014/main" id="{00000000-0008-0000-0400-00003B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168</xdr:row>
      <xdr:rowOff>0</xdr:rowOff>
    </xdr:from>
    <xdr:ext cx="76200" cy="200025"/>
    <xdr:sp macro="" textlink="">
      <xdr:nvSpPr>
        <xdr:cNvPr id="1596" name="Text Box 8">
          <a:extLst>
            <a:ext uri="{FF2B5EF4-FFF2-40B4-BE49-F238E27FC236}">
              <a16:creationId xmlns:a16="http://schemas.microsoft.com/office/drawing/2014/main" id="{00000000-0008-0000-0400-00003C060000}"/>
            </a:ext>
          </a:extLst>
        </xdr:cNvPr>
        <xdr:cNvSpPr txBox="1">
          <a:spLocks noChangeArrowheads="1"/>
        </xdr:cNvSpPr>
      </xdr:nvSpPr>
      <xdr:spPr bwMode="auto">
        <a:xfrm>
          <a:off x="3413760" y="861060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597" name="Text Box 5">
          <a:extLst>
            <a:ext uri="{FF2B5EF4-FFF2-40B4-BE49-F238E27FC236}">
              <a16:creationId xmlns:a16="http://schemas.microsoft.com/office/drawing/2014/main" id="{00000000-0008-0000-0400-00003D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598" name="Text Box 6">
          <a:extLst>
            <a:ext uri="{FF2B5EF4-FFF2-40B4-BE49-F238E27FC236}">
              <a16:creationId xmlns:a16="http://schemas.microsoft.com/office/drawing/2014/main" id="{00000000-0008-0000-0400-00003E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599" name="Text Box 7">
          <a:extLst>
            <a:ext uri="{FF2B5EF4-FFF2-40B4-BE49-F238E27FC236}">
              <a16:creationId xmlns:a16="http://schemas.microsoft.com/office/drawing/2014/main" id="{00000000-0008-0000-0400-00003F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0" name="Text Box 8">
          <a:extLst>
            <a:ext uri="{FF2B5EF4-FFF2-40B4-BE49-F238E27FC236}">
              <a16:creationId xmlns:a16="http://schemas.microsoft.com/office/drawing/2014/main" id="{00000000-0008-0000-0400-000040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1" name="Text Box 10">
          <a:extLst>
            <a:ext uri="{FF2B5EF4-FFF2-40B4-BE49-F238E27FC236}">
              <a16:creationId xmlns:a16="http://schemas.microsoft.com/office/drawing/2014/main" id="{00000000-0008-0000-0400-000041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2" name="Text Box 11">
          <a:extLst>
            <a:ext uri="{FF2B5EF4-FFF2-40B4-BE49-F238E27FC236}">
              <a16:creationId xmlns:a16="http://schemas.microsoft.com/office/drawing/2014/main" id="{00000000-0008-0000-0400-000042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3" name="Text Box 12">
          <a:extLst>
            <a:ext uri="{FF2B5EF4-FFF2-40B4-BE49-F238E27FC236}">
              <a16:creationId xmlns:a16="http://schemas.microsoft.com/office/drawing/2014/main" id="{00000000-0008-0000-0400-000043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4" name="Text Box 13">
          <a:extLst>
            <a:ext uri="{FF2B5EF4-FFF2-40B4-BE49-F238E27FC236}">
              <a16:creationId xmlns:a16="http://schemas.microsoft.com/office/drawing/2014/main" id="{00000000-0008-0000-0400-000044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5" name="Text Box 5">
          <a:extLst>
            <a:ext uri="{FF2B5EF4-FFF2-40B4-BE49-F238E27FC236}">
              <a16:creationId xmlns:a16="http://schemas.microsoft.com/office/drawing/2014/main" id="{00000000-0008-0000-0400-000045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6" name="Text Box 6">
          <a:extLst>
            <a:ext uri="{FF2B5EF4-FFF2-40B4-BE49-F238E27FC236}">
              <a16:creationId xmlns:a16="http://schemas.microsoft.com/office/drawing/2014/main" id="{00000000-0008-0000-0400-000046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7" name="Text Box 7">
          <a:extLst>
            <a:ext uri="{FF2B5EF4-FFF2-40B4-BE49-F238E27FC236}">
              <a16:creationId xmlns:a16="http://schemas.microsoft.com/office/drawing/2014/main" id="{00000000-0008-0000-0400-000047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8" name="Text Box 8">
          <a:extLst>
            <a:ext uri="{FF2B5EF4-FFF2-40B4-BE49-F238E27FC236}">
              <a16:creationId xmlns:a16="http://schemas.microsoft.com/office/drawing/2014/main" id="{00000000-0008-0000-0400-000048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09" name="Text Box 5">
          <a:extLst>
            <a:ext uri="{FF2B5EF4-FFF2-40B4-BE49-F238E27FC236}">
              <a16:creationId xmlns:a16="http://schemas.microsoft.com/office/drawing/2014/main" id="{00000000-0008-0000-0400-000049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0" name="Text Box 6">
          <a:extLst>
            <a:ext uri="{FF2B5EF4-FFF2-40B4-BE49-F238E27FC236}">
              <a16:creationId xmlns:a16="http://schemas.microsoft.com/office/drawing/2014/main" id="{00000000-0008-0000-0400-00004A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1" name="Text Box 7">
          <a:extLst>
            <a:ext uri="{FF2B5EF4-FFF2-40B4-BE49-F238E27FC236}">
              <a16:creationId xmlns:a16="http://schemas.microsoft.com/office/drawing/2014/main" id="{00000000-0008-0000-0400-00004B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2" name="Text Box 8">
          <a:extLst>
            <a:ext uri="{FF2B5EF4-FFF2-40B4-BE49-F238E27FC236}">
              <a16:creationId xmlns:a16="http://schemas.microsoft.com/office/drawing/2014/main" id="{00000000-0008-0000-0400-00004C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3" name="Text Box 5">
          <a:extLst>
            <a:ext uri="{FF2B5EF4-FFF2-40B4-BE49-F238E27FC236}">
              <a16:creationId xmlns:a16="http://schemas.microsoft.com/office/drawing/2014/main" id="{00000000-0008-0000-0400-00004D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4" name="Text Box 6">
          <a:extLst>
            <a:ext uri="{FF2B5EF4-FFF2-40B4-BE49-F238E27FC236}">
              <a16:creationId xmlns:a16="http://schemas.microsoft.com/office/drawing/2014/main" id="{00000000-0008-0000-0400-00004E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5" name="Text Box 7">
          <a:extLst>
            <a:ext uri="{FF2B5EF4-FFF2-40B4-BE49-F238E27FC236}">
              <a16:creationId xmlns:a16="http://schemas.microsoft.com/office/drawing/2014/main" id="{00000000-0008-0000-0400-00004F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6" name="Text Box 8">
          <a:extLst>
            <a:ext uri="{FF2B5EF4-FFF2-40B4-BE49-F238E27FC236}">
              <a16:creationId xmlns:a16="http://schemas.microsoft.com/office/drawing/2014/main" id="{00000000-0008-0000-0400-000050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7" name="Text Box 5">
          <a:extLst>
            <a:ext uri="{FF2B5EF4-FFF2-40B4-BE49-F238E27FC236}">
              <a16:creationId xmlns:a16="http://schemas.microsoft.com/office/drawing/2014/main" id="{00000000-0008-0000-0400-000051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8" name="Text Box 6">
          <a:extLst>
            <a:ext uri="{FF2B5EF4-FFF2-40B4-BE49-F238E27FC236}">
              <a16:creationId xmlns:a16="http://schemas.microsoft.com/office/drawing/2014/main" id="{00000000-0008-0000-0400-000052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19" name="Text Box 7">
          <a:extLst>
            <a:ext uri="{FF2B5EF4-FFF2-40B4-BE49-F238E27FC236}">
              <a16:creationId xmlns:a16="http://schemas.microsoft.com/office/drawing/2014/main" id="{00000000-0008-0000-0400-000053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0" name="Text Box 8">
          <a:extLst>
            <a:ext uri="{FF2B5EF4-FFF2-40B4-BE49-F238E27FC236}">
              <a16:creationId xmlns:a16="http://schemas.microsoft.com/office/drawing/2014/main" id="{00000000-0008-0000-0400-000054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1" name="Text Box 10">
          <a:extLst>
            <a:ext uri="{FF2B5EF4-FFF2-40B4-BE49-F238E27FC236}">
              <a16:creationId xmlns:a16="http://schemas.microsoft.com/office/drawing/2014/main" id="{00000000-0008-0000-0400-000055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2" name="Text Box 11">
          <a:extLst>
            <a:ext uri="{FF2B5EF4-FFF2-40B4-BE49-F238E27FC236}">
              <a16:creationId xmlns:a16="http://schemas.microsoft.com/office/drawing/2014/main" id="{00000000-0008-0000-0400-000056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3" name="Text Box 12">
          <a:extLst>
            <a:ext uri="{FF2B5EF4-FFF2-40B4-BE49-F238E27FC236}">
              <a16:creationId xmlns:a16="http://schemas.microsoft.com/office/drawing/2014/main" id="{00000000-0008-0000-0400-000057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4" name="Text Box 13">
          <a:extLst>
            <a:ext uri="{FF2B5EF4-FFF2-40B4-BE49-F238E27FC236}">
              <a16:creationId xmlns:a16="http://schemas.microsoft.com/office/drawing/2014/main" id="{00000000-0008-0000-0400-000058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5" name="Text Box 5">
          <a:extLst>
            <a:ext uri="{FF2B5EF4-FFF2-40B4-BE49-F238E27FC236}">
              <a16:creationId xmlns:a16="http://schemas.microsoft.com/office/drawing/2014/main" id="{00000000-0008-0000-0400-000059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6" name="Text Box 6">
          <a:extLst>
            <a:ext uri="{FF2B5EF4-FFF2-40B4-BE49-F238E27FC236}">
              <a16:creationId xmlns:a16="http://schemas.microsoft.com/office/drawing/2014/main" id="{00000000-0008-0000-0400-00005A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7" name="Text Box 7">
          <a:extLst>
            <a:ext uri="{FF2B5EF4-FFF2-40B4-BE49-F238E27FC236}">
              <a16:creationId xmlns:a16="http://schemas.microsoft.com/office/drawing/2014/main" id="{00000000-0008-0000-0400-00005B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8" name="Text Box 8">
          <a:extLst>
            <a:ext uri="{FF2B5EF4-FFF2-40B4-BE49-F238E27FC236}">
              <a16:creationId xmlns:a16="http://schemas.microsoft.com/office/drawing/2014/main" id="{00000000-0008-0000-0400-00005C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29" name="Text Box 5">
          <a:extLst>
            <a:ext uri="{FF2B5EF4-FFF2-40B4-BE49-F238E27FC236}">
              <a16:creationId xmlns:a16="http://schemas.microsoft.com/office/drawing/2014/main" id="{00000000-0008-0000-0400-00005D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30" name="Text Box 6">
          <a:extLst>
            <a:ext uri="{FF2B5EF4-FFF2-40B4-BE49-F238E27FC236}">
              <a16:creationId xmlns:a16="http://schemas.microsoft.com/office/drawing/2014/main" id="{00000000-0008-0000-0400-00005E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31" name="Text Box 7">
          <a:extLst>
            <a:ext uri="{FF2B5EF4-FFF2-40B4-BE49-F238E27FC236}">
              <a16:creationId xmlns:a16="http://schemas.microsoft.com/office/drawing/2014/main" id="{00000000-0008-0000-0400-00005F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32" name="Text Box 8">
          <a:extLst>
            <a:ext uri="{FF2B5EF4-FFF2-40B4-BE49-F238E27FC236}">
              <a16:creationId xmlns:a16="http://schemas.microsoft.com/office/drawing/2014/main" id="{00000000-0008-0000-0400-000060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33" name="Text Box 5">
          <a:extLst>
            <a:ext uri="{FF2B5EF4-FFF2-40B4-BE49-F238E27FC236}">
              <a16:creationId xmlns:a16="http://schemas.microsoft.com/office/drawing/2014/main" id="{00000000-0008-0000-0400-000061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34" name="Text Box 6">
          <a:extLst>
            <a:ext uri="{FF2B5EF4-FFF2-40B4-BE49-F238E27FC236}">
              <a16:creationId xmlns:a16="http://schemas.microsoft.com/office/drawing/2014/main" id="{00000000-0008-0000-0400-000062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35" name="Text Box 7">
          <a:extLst>
            <a:ext uri="{FF2B5EF4-FFF2-40B4-BE49-F238E27FC236}">
              <a16:creationId xmlns:a16="http://schemas.microsoft.com/office/drawing/2014/main" id="{00000000-0008-0000-0400-000063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168</xdr:row>
      <xdr:rowOff>0</xdr:rowOff>
    </xdr:from>
    <xdr:ext cx="95250" cy="28575"/>
    <xdr:sp macro="" textlink="">
      <xdr:nvSpPr>
        <xdr:cNvPr id="1636" name="Text Box 8">
          <a:extLst>
            <a:ext uri="{FF2B5EF4-FFF2-40B4-BE49-F238E27FC236}">
              <a16:creationId xmlns:a16="http://schemas.microsoft.com/office/drawing/2014/main" id="{00000000-0008-0000-0400-000064060000}"/>
            </a:ext>
          </a:extLst>
        </xdr:cNvPr>
        <xdr:cNvSpPr txBox="1">
          <a:spLocks noChangeArrowheads="1"/>
        </xdr:cNvSpPr>
      </xdr:nvSpPr>
      <xdr:spPr bwMode="auto">
        <a:xfrm>
          <a:off x="3680460" y="861060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37" name="Text Box 20">
          <a:extLst>
            <a:ext uri="{FF2B5EF4-FFF2-40B4-BE49-F238E27FC236}">
              <a16:creationId xmlns:a16="http://schemas.microsoft.com/office/drawing/2014/main" id="{00000000-0008-0000-0400-000065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38" name="Text Box 21">
          <a:extLst>
            <a:ext uri="{FF2B5EF4-FFF2-40B4-BE49-F238E27FC236}">
              <a16:creationId xmlns:a16="http://schemas.microsoft.com/office/drawing/2014/main" id="{00000000-0008-0000-0400-000066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39" name="Text Box 20">
          <a:extLst>
            <a:ext uri="{FF2B5EF4-FFF2-40B4-BE49-F238E27FC236}">
              <a16:creationId xmlns:a16="http://schemas.microsoft.com/office/drawing/2014/main" id="{00000000-0008-0000-0400-000067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0" name="Text Box 21">
          <a:extLst>
            <a:ext uri="{FF2B5EF4-FFF2-40B4-BE49-F238E27FC236}">
              <a16:creationId xmlns:a16="http://schemas.microsoft.com/office/drawing/2014/main" id="{00000000-0008-0000-0400-000068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1" name="Text Box 20">
          <a:extLst>
            <a:ext uri="{FF2B5EF4-FFF2-40B4-BE49-F238E27FC236}">
              <a16:creationId xmlns:a16="http://schemas.microsoft.com/office/drawing/2014/main" id="{00000000-0008-0000-0400-000069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2" name="Text Box 21">
          <a:extLst>
            <a:ext uri="{FF2B5EF4-FFF2-40B4-BE49-F238E27FC236}">
              <a16:creationId xmlns:a16="http://schemas.microsoft.com/office/drawing/2014/main" id="{00000000-0008-0000-0400-00006A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3" name="Text Box 20">
          <a:extLst>
            <a:ext uri="{FF2B5EF4-FFF2-40B4-BE49-F238E27FC236}">
              <a16:creationId xmlns:a16="http://schemas.microsoft.com/office/drawing/2014/main" id="{00000000-0008-0000-0400-00006B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4" name="Text Box 21">
          <a:extLst>
            <a:ext uri="{FF2B5EF4-FFF2-40B4-BE49-F238E27FC236}">
              <a16:creationId xmlns:a16="http://schemas.microsoft.com/office/drawing/2014/main" id="{00000000-0008-0000-0400-00006C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5" name="Text Box 20">
          <a:extLst>
            <a:ext uri="{FF2B5EF4-FFF2-40B4-BE49-F238E27FC236}">
              <a16:creationId xmlns:a16="http://schemas.microsoft.com/office/drawing/2014/main" id="{00000000-0008-0000-0400-00006D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6" name="Text Box 21">
          <a:extLst>
            <a:ext uri="{FF2B5EF4-FFF2-40B4-BE49-F238E27FC236}">
              <a16:creationId xmlns:a16="http://schemas.microsoft.com/office/drawing/2014/main" id="{00000000-0008-0000-0400-00006E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7" name="Text Box 20">
          <a:extLst>
            <a:ext uri="{FF2B5EF4-FFF2-40B4-BE49-F238E27FC236}">
              <a16:creationId xmlns:a16="http://schemas.microsoft.com/office/drawing/2014/main" id="{00000000-0008-0000-0400-00006F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8" name="Text Box 21">
          <a:extLst>
            <a:ext uri="{FF2B5EF4-FFF2-40B4-BE49-F238E27FC236}">
              <a16:creationId xmlns:a16="http://schemas.microsoft.com/office/drawing/2014/main" id="{00000000-0008-0000-0400-000070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49" name="Text Box 20">
          <a:extLst>
            <a:ext uri="{FF2B5EF4-FFF2-40B4-BE49-F238E27FC236}">
              <a16:creationId xmlns:a16="http://schemas.microsoft.com/office/drawing/2014/main" id="{00000000-0008-0000-0400-000071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0" name="Text Box 21">
          <a:extLst>
            <a:ext uri="{FF2B5EF4-FFF2-40B4-BE49-F238E27FC236}">
              <a16:creationId xmlns:a16="http://schemas.microsoft.com/office/drawing/2014/main" id="{00000000-0008-0000-0400-000072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1" name="Text Box 20">
          <a:extLst>
            <a:ext uri="{FF2B5EF4-FFF2-40B4-BE49-F238E27FC236}">
              <a16:creationId xmlns:a16="http://schemas.microsoft.com/office/drawing/2014/main" id="{00000000-0008-0000-0400-000073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2" name="Text Box 21">
          <a:extLst>
            <a:ext uri="{FF2B5EF4-FFF2-40B4-BE49-F238E27FC236}">
              <a16:creationId xmlns:a16="http://schemas.microsoft.com/office/drawing/2014/main" id="{00000000-0008-0000-0400-000074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3" name="Text Box 20">
          <a:extLst>
            <a:ext uri="{FF2B5EF4-FFF2-40B4-BE49-F238E27FC236}">
              <a16:creationId xmlns:a16="http://schemas.microsoft.com/office/drawing/2014/main" id="{00000000-0008-0000-0400-000075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4" name="Text Box 21">
          <a:extLst>
            <a:ext uri="{FF2B5EF4-FFF2-40B4-BE49-F238E27FC236}">
              <a16:creationId xmlns:a16="http://schemas.microsoft.com/office/drawing/2014/main" id="{00000000-0008-0000-0400-000076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5" name="Text Box 20">
          <a:extLst>
            <a:ext uri="{FF2B5EF4-FFF2-40B4-BE49-F238E27FC236}">
              <a16:creationId xmlns:a16="http://schemas.microsoft.com/office/drawing/2014/main" id="{00000000-0008-0000-0400-000077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6" name="Text Box 21">
          <a:extLst>
            <a:ext uri="{FF2B5EF4-FFF2-40B4-BE49-F238E27FC236}">
              <a16:creationId xmlns:a16="http://schemas.microsoft.com/office/drawing/2014/main" id="{00000000-0008-0000-0400-000078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7" name="Text Box 20">
          <a:extLst>
            <a:ext uri="{FF2B5EF4-FFF2-40B4-BE49-F238E27FC236}">
              <a16:creationId xmlns:a16="http://schemas.microsoft.com/office/drawing/2014/main" id="{00000000-0008-0000-0400-000079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8" name="Text Box 21">
          <a:extLst>
            <a:ext uri="{FF2B5EF4-FFF2-40B4-BE49-F238E27FC236}">
              <a16:creationId xmlns:a16="http://schemas.microsoft.com/office/drawing/2014/main" id="{00000000-0008-0000-0400-00007A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59" name="Text Box 20">
          <a:extLst>
            <a:ext uri="{FF2B5EF4-FFF2-40B4-BE49-F238E27FC236}">
              <a16:creationId xmlns:a16="http://schemas.microsoft.com/office/drawing/2014/main" id="{00000000-0008-0000-0400-00007B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0" name="Text Box 21">
          <a:extLst>
            <a:ext uri="{FF2B5EF4-FFF2-40B4-BE49-F238E27FC236}">
              <a16:creationId xmlns:a16="http://schemas.microsoft.com/office/drawing/2014/main" id="{00000000-0008-0000-0400-00007C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1" name="Text Box 20">
          <a:extLst>
            <a:ext uri="{FF2B5EF4-FFF2-40B4-BE49-F238E27FC236}">
              <a16:creationId xmlns:a16="http://schemas.microsoft.com/office/drawing/2014/main" id="{00000000-0008-0000-0400-00007D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2" name="Text Box 21">
          <a:extLst>
            <a:ext uri="{FF2B5EF4-FFF2-40B4-BE49-F238E27FC236}">
              <a16:creationId xmlns:a16="http://schemas.microsoft.com/office/drawing/2014/main" id="{00000000-0008-0000-0400-00007E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3" name="Text Box 20">
          <a:extLst>
            <a:ext uri="{FF2B5EF4-FFF2-40B4-BE49-F238E27FC236}">
              <a16:creationId xmlns:a16="http://schemas.microsoft.com/office/drawing/2014/main" id="{00000000-0008-0000-0400-00007F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4" name="Text Box 21">
          <a:extLst>
            <a:ext uri="{FF2B5EF4-FFF2-40B4-BE49-F238E27FC236}">
              <a16:creationId xmlns:a16="http://schemas.microsoft.com/office/drawing/2014/main" id="{00000000-0008-0000-0400-000080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5" name="Text Box 20">
          <a:extLst>
            <a:ext uri="{FF2B5EF4-FFF2-40B4-BE49-F238E27FC236}">
              <a16:creationId xmlns:a16="http://schemas.microsoft.com/office/drawing/2014/main" id="{00000000-0008-0000-0400-000081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6" name="Text Box 21">
          <a:extLst>
            <a:ext uri="{FF2B5EF4-FFF2-40B4-BE49-F238E27FC236}">
              <a16:creationId xmlns:a16="http://schemas.microsoft.com/office/drawing/2014/main" id="{00000000-0008-0000-0400-000082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7" name="Text Box 20">
          <a:extLst>
            <a:ext uri="{FF2B5EF4-FFF2-40B4-BE49-F238E27FC236}">
              <a16:creationId xmlns:a16="http://schemas.microsoft.com/office/drawing/2014/main" id="{00000000-0008-0000-0400-000083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8" name="Text Box 21">
          <a:extLst>
            <a:ext uri="{FF2B5EF4-FFF2-40B4-BE49-F238E27FC236}">
              <a16:creationId xmlns:a16="http://schemas.microsoft.com/office/drawing/2014/main" id="{00000000-0008-0000-0400-000084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69" name="Text Box 20">
          <a:extLst>
            <a:ext uri="{FF2B5EF4-FFF2-40B4-BE49-F238E27FC236}">
              <a16:creationId xmlns:a16="http://schemas.microsoft.com/office/drawing/2014/main" id="{00000000-0008-0000-0400-000085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70" name="Text Box 21">
          <a:extLst>
            <a:ext uri="{FF2B5EF4-FFF2-40B4-BE49-F238E27FC236}">
              <a16:creationId xmlns:a16="http://schemas.microsoft.com/office/drawing/2014/main" id="{00000000-0008-0000-0400-000086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71" name="Text Box 20">
          <a:extLst>
            <a:ext uri="{FF2B5EF4-FFF2-40B4-BE49-F238E27FC236}">
              <a16:creationId xmlns:a16="http://schemas.microsoft.com/office/drawing/2014/main" id="{00000000-0008-0000-0400-000087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72" name="Text Box 21">
          <a:extLst>
            <a:ext uri="{FF2B5EF4-FFF2-40B4-BE49-F238E27FC236}">
              <a16:creationId xmlns:a16="http://schemas.microsoft.com/office/drawing/2014/main" id="{00000000-0008-0000-0400-000088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73" name="Text Box 20">
          <a:extLst>
            <a:ext uri="{FF2B5EF4-FFF2-40B4-BE49-F238E27FC236}">
              <a16:creationId xmlns:a16="http://schemas.microsoft.com/office/drawing/2014/main" id="{00000000-0008-0000-0400-000089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74" name="Text Box 21">
          <a:extLst>
            <a:ext uri="{FF2B5EF4-FFF2-40B4-BE49-F238E27FC236}">
              <a16:creationId xmlns:a16="http://schemas.microsoft.com/office/drawing/2014/main" id="{00000000-0008-0000-0400-00008A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75" name="Text Box 20">
          <a:extLst>
            <a:ext uri="{FF2B5EF4-FFF2-40B4-BE49-F238E27FC236}">
              <a16:creationId xmlns:a16="http://schemas.microsoft.com/office/drawing/2014/main" id="{00000000-0008-0000-0400-00008B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76" name="Text Box 21">
          <a:extLst>
            <a:ext uri="{FF2B5EF4-FFF2-40B4-BE49-F238E27FC236}">
              <a16:creationId xmlns:a16="http://schemas.microsoft.com/office/drawing/2014/main" id="{00000000-0008-0000-0400-00008C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77" name="Text Box 20">
          <a:extLst>
            <a:ext uri="{FF2B5EF4-FFF2-40B4-BE49-F238E27FC236}">
              <a16:creationId xmlns:a16="http://schemas.microsoft.com/office/drawing/2014/main" id="{00000000-0008-0000-0400-00008D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678" name="Text Box 21">
          <a:extLst>
            <a:ext uri="{FF2B5EF4-FFF2-40B4-BE49-F238E27FC236}">
              <a16:creationId xmlns:a16="http://schemas.microsoft.com/office/drawing/2014/main" id="{00000000-0008-0000-0400-00008E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79" name="Text Box 5">
          <a:extLst>
            <a:ext uri="{FF2B5EF4-FFF2-40B4-BE49-F238E27FC236}">
              <a16:creationId xmlns:a16="http://schemas.microsoft.com/office/drawing/2014/main" id="{00000000-0008-0000-0400-00008F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0" name="Text Box 6">
          <a:extLst>
            <a:ext uri="{FF2B5EF4-FFF2-40B4-BE49-F238E27FC236}">
              <a16:creationId xmlns:a16="http://schemas.microsoft.com/office/drawing/2014/main" id="{00000000-0008-0000-0400-000090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1" name="Text Box 7">
          <a:extLst>
            <a:ext uri="{FF2B5EF4-FFF2-40B4-BE49-F238E27FC236}">
              <a16:creationId xmlns:a16="http://schemas.microsoft.com/office/drawing/2014/main" id="{00000000-0008-0000-0400-000091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2" name="Text Box 8">
          <a:extLst>
            <a:ext uri="{FF2B5EF4-FFF2-40B4-BE49-F238E27FC236}">
              <a16:creationId xmlns:a16="http://schemas.microsoft.com/office/drawing/2014/main" id="{00000000-0008-0000-0400-000092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3" name="Text Box 10">
          <a:extLst>
            <a:ext uri="{FF2B5EF4-FFF2-40B4-BE49-F238E27FC236}">
              <a16:creationId xmlns:a16="http://schemas.microsoft.com/office/drawing/2014/main" id="{00000000-0008-0000-0400-000093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4" name="Text Box 11">
          <a:extLst>
            <a:ext uri="{FF2B5EF4-FFF2-40B4-BE49-F238E27FC236}">
              <a16:creationId xmlns:a16="http://schemas.microsoft.com/office/drawing/2014/main" id="{00000000-0008-0000-0400-000094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5" name="Text Box 12">
          <a:extLst>
            <a:ext uri="{FF2B5EF4-FFF2-40B4-BE49-F238E27FC236}">
              <a16:creationId xmlns:a16="http://schemas.microsoft.com/office/drawing/2014/main" id="{00000000-0008-0000-0400-000095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6" name="Text Box 13">
          <a:extLst>
            <a:ext uri="{FF2B5EF4-FFF2-40B4-BE49-F238E27FC236}">
              <a16:creationId xmlns:a16="http://schemas.microsoft.com/office/drawing/2014/main" id="{00000000-0008-0000-0400-000096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7" name="Text Box 5">
          <a:extLst>
            <a:ext uri="{FF2B5EF4-FFF2-40B4-BE49-F238E27FC236}">
              <a16:creationId xmlns:a16="http://schemas.microsoft.com/office/drawing/2014/main" id="{00000000-0008-0000-0400-000097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8" name="Text Box 6">
          <a:extLst>
            <a:ext uri="{FF2B5EF4-FFF2-40B4-BE49-F238E27FC236}">
              <a16:creationId xmlns:a16="http://schemas.microsoft.com/office/drawing/2014/main" id="{00000000-0008-0000-0400-000098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89" name="Text Box 7">
          <a:extLst>
            <a:ext uri="{FF2B5EF4-FFF2-40B4-BE49-F238E27FC236}">
              <a16:creationId xmlns:a16="http://schemas.microsoft.com/office/drawing/2014/main" id="{00000000-0008-0000-0400-000099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0" name="Text Box 8">
          <a:extLst>
            <a:ext uri="{FF2B5EF4-FFF2-40B4-BE49-F238E27FC236}">
              <a16:creationId xmlns:a16="http://schemas.microsoft.com/office/drawing/2014/main" id="{00000000-0008-0000-0400-00009A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1" name="Text Box 5">
          <a:extLst>
            <a:ext uri="{FF2B5EF4-FFF2-40B4-BE49-F238E27FC236}">
              <a16:creationId xmlns:a16="http://schemas.microsoft.com/office/drawing/2014/main" id="{00000000-0008-0000-0400-00009B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2" name="Text Box 6">
          <a:extLst>
            <a:ext uri="{FF2B5EF4-FFF2-40B4-BE49-F238E27FC236}">
              <a16:creationId xmlns:a16="http://schemas.microsoft.com/office/drawing/2014/main" id="{00000000-0008-0000-0400-00009C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3" name="Text Box 7">
          <a:extLst>
            <a:ext uri="{FF2B5EF4-FFF2-40B4-BE49-F238E27FC236}">
              <a16:creationId xmlns:a16="http://schemas.microsoft.com/office/drawing/2014/main" id="{00000000-0008-0000-0400-00009D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4" name="Text Box 8">
          <a:extLst>
            <a:ext uri="{FF2B5EF4-FFF2-40B4-BE49-F238E27FC236}">
              <a16:creationId xmlns:a16="http://schemas.microsoft.com/office/drawing/2014/main" id="{00000000-0008-0000-0400-00009E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5" name="Text Box 5">
          <a:extLst>
            <a:ext uri="{FF2B5EF4-FFF2-40B4-BE49-F238E27FC236}">
              <a16:creationId xmlns:a16="http://schemas.microsoft.com/office/drawing/2014/main" id="{00000000-0008-0000-0400-00009F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6" name="Text Box 6">
          <a:extLst>
            <a:ext uri="{FF2B5EF4-FFF2-40B4-BE49-F238E27FC236}">
              <a16:creationId xmlns:a16="http://schemas.microsoft.com/office/drawing/2014/main" id="{00000000-0008-0000-0400-0000A0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7" name="Text Box 7">
          <a:extLst>
            <a:ext uri="{FF2B5EF4-FFF2-40B4-BE49-F238E27FC236}">
              <a16:creationId xmlns:a16="http://schemas.microsoft.com/office/drawing/2014/main" id="{00000000-0008-0000-0400-0000A1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8" name="Text Box 8">
          <a:extLst>
            <a:ext uri="{FF2B5EF4-FFF2-40B4-BE49-F238E27FC236}">
              <a16:creationId xmlns:a16="http://schemas.microsoft.com/office/drawing/2014/main" id="{00000000-0008-0000-0400-0000A2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699" name="Text Box 10">
          <a:extLst>
            <a:ext uri="{FF2B5EF4-FFF2-40B4-BE49-F238E27FC236}">
              <a16:creationId xmlns:a16="http://schemas.microsoft.com/office/drawing/2014/main" id="{00000000-0008-0000-0400-0000A3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0" name="Text Box 11">
          <a:extLst>
            <a:ext uri="{FF2B5EF4-FFF2-40B4-BE49-F238E27FC236}">
              <a16:creationId xmlns:a16="http://schemas.microsoft.com/office/drawing/2014/main" id="{00000000-0008-0000-0400-0000A4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1" name="Text Box 12">
          <a:extLst>
            <a:ext uri="{FF2B5EF4-FFF2-40B4-BE49-F238E27FC236}">
              <a16:creationId xmlns:a16="http://schemas.microsoft.com/office/drawing/2014/main" id="{00000000-0008-0000-0400-0000A5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2" name="Text Box 13">
          <a:extLst>
            <a:ext uri="{FF2B5EF4-FFF2-40B4-BE49-F238E27FC236}">
              <a16:creationId xmlns:a16="http://schemas.microsoft.com/office/drawing/2014/main" id="{00000000-0008-0000-0400-0000A6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3" name="Text Box 5">
          <a:extLst>
            <a:ext uri="{FF2B5EF4-FFF2-40B4-BE49-F238E27FC236}">
              <a16:creationId xmlns:a16="http://schemas.microsoft.com/office/drawing/2014/main" id="{00000000-0008-0000-0400-0000A7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4" name="Text Box 6">
          <a:extLst>
            <a:ext uri="{FF2B5EF4-FFF2-40B4-BE49-F238E27FC236}">
              <a16:creationId xmlns:a16="http://schemas.microsoft.com/office/drawing/2014/main" id="{00000000-0008-0000-0400-0000A8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5" name="Text Box 7">
          <a:extLst>
            <a:ext uri="{FF2B5EF4-FFF2-40B4-BE49-F238E27FC236}">
              <a16:creationId xmlns:a16="http://schemas.microsoft.com/office/drawing/2014/main" id="{00000000-0008-0000-0400-0000A9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6" name="Text Box 8">
          <a:extLst>
            <a:ext uri="{FF2B5EF4-FFF2-40B4-BE49-F238E27FC236}">
              <a16:creationId xmlns:a16="http://schemas.microsoft.com/office/drawing/2014/main" id="{00000000-0008-0000-0400-0000AA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7" name="Text Box 5">
          <a:extLst>
            <a:ext uri="{FF2B5EF4-FFF2-40B4-BE49-F238E27FC236}">
              <a16:creationId xmlns:a16="http://schemas.microsoft.com/office/drawing/2014/main" id="{00000000-0008-0000-0400-0000AB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8" name="Text Box 6">
          <a:extLst>
            <a:ext uri="{FF2B5EF4-FFF2-40B4-BE49-F238E27FC236}">
              <a16:creationId xmlns:a16="http://schemas.microsoft.com/office/drawing/2014/main" id="{00000000-0008-0000-0400-0000AC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09" name="Text Box 7">
          <a:extLst>
            <a:ext uri="{FF2B5EF4-FFF2-40B4-BE49-F238E27FC236}">
              <a16:creationId xmlns:a16="http://schemas.microsoft.com/office/drawing/2014/main" id="{00000000-0008-0000-0400-0000AD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10" name="Text Box 8">
          <a:extLst>
            <a:ext uri="{FF2B5EF4-FFF2-40B4-BE49-F238E27FC236}">
              <a16:creationId xmlns:a16="http://schemas.microsoft.com/office/drawing/2014/main" id="{00000000-0008-0000-0400-0000AE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11" name="Text Box 20">
          <a:extLst>
            <a:ext uri="{FF2B5EF4-FFF2-40B4-BE49-F238E27FC236}">
              <a16:creationId xmlns:a16="http://schemas.microsoft.com/office/drawing/2014/main" id="{00000000-0008-0000-0400-0000AF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12" name="Text Box 21">
          <a:extLst>
            <a:ext uri="{FF2B5EF4-FFF2-40B4-BE49-F238E27FC236}">
              <a16:creationId xmlns:a16="http://schemas.microsoft.com/office/drawing/2014/main" id="{00000000-0008-0000-0400-0000B0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13" name="Text Box 20">
          <a:extLst>
            <a:ext uri="{FF2B5EF4-FFF2-40B4-BE49-F238E27FC236}">
              <a16:creationId xmlns:a16="http://schemas.microsoft.com/office/drawing/2014/main" id="{00000000-0008-0000-0400-0000B1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14" name="Text Box 21">
          <a:extLst>
            <a:ext uri="{FF2B5EF4-FFF2-40B4-BE49-F238E27FC236}">
              <a16:creationId xmlns:a16="http://schemas.microsoft.com/office/drawing/2014/main" id="{00000000-0008-0000-0400-0000B2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15" name="Text Box 20">
          <a:extLst>
            <a:ext uri="{FF2B5EF4-FFF2-40B4-BE49-F238E27FC236}">
              <a16:creationId xmlns:a16="http://schemas.microsoft.com/office/drawing/2014/main" id="{00000000-0008-0000-0400-0000B3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16" name="Text Box 21">
          <a:extLst>
            <a:ext uri="{FF2B5EF4-FFF2-40B4-BE49-F238E27FC236}">
              <a16:creationId xmlns:a16="http://schemas.microsoft.com/office/drawing/2014/main" id="{00000000-0008-0000-0400-0000B4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17" name="Text Box 20">
          <a:extLst>
            <a:ext uri="{FF2B5EF4-FFF2-40B4-BE49-F238E27FC236}">
              <a16:creationId xmlns:a16="http://schemas.microsoft.com/office/drawing/2014/main" id="{00000000-0008-0000-0400-0000B5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18" name="Text Box 21">
          <a:extLst>
            <a:ext uri="{FF2B5EF4-FFF2-40B4-BE49-F238E27FC236}">
              <a16:creationId xmlns:a16="http://schemas.microsoft.com/office/drawing/2014/main" id="{00000000-0008-0000-0400-0000B6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19" name="Text Box 20">
          <a:extLst>
            <a:ext uri="{FF2B5EF4-FFF2-40B4-BE49-F238E27FC236}">
              <a16:creationId xmlns:a16="http://schemas.microsoft.com/office/drawing/2014/main" id="{00000000-0008-0000-0400-0000B7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0" name="Text Box 21">
          <a:extLst>
            <a:ext uri="{FF2B5EF4-FFF2-40B4-BE49-F238E27FC236}">
              <a16:creationId xmlns:a16="http://schemas.microsoft.com/office/drawing/2014/main" id="{00000000-0008-0000-0400-0000B8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1" name="Text Box 20">
          <a:extLst>
            <a:ext uri="{FF2B5EF4-FFF2-40B4-BE49-F238E27FC236}">
              <a16:creationId xmlns:a16="http://schemas.microsoft.com/office/drawing/2014/main" id="{00000000-0008-0000-0400-0000B9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2" name="Text Box 21">
          <a:extLst>
            <a:ext uri="{FF2B5EF4-FFF2-40B4-BE49-F238E27FC236}">
              <a16:creationId xmlns:a16="http://schemas.microsoft.com/office/drawing/2014/main" id="{00000000-0008-0000-0400-0000BA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3" name="Text Box 20">
          <a:extLst>
            <a:ext uri="{FF2B5EF4-FFF2-40B4-BE49-F238E27FC236}">
              <a16:creationId xmlns:a16="http://schemas.microsoft.com/office/drawing/2014/main" id="{00000000-0008-0000-0400-0000BB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4" name="Text Box 21">
          <a:extLst>
            <a:ext uri="{FF2B5EF4-FFF2-40B4-BE49-F238E27FC236}">
              <a16:creationId xmlns:a16="http://schemas.microsoft.com/office/drawing/2014/main" id="{00000000-0008-0000-0400-0000BC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5" name="Text Box 20">
          <a:extLst>
            <a:ext uri="{FF2B5EF4-FFF2-40B4-BE49-F238E27FC236}">
              <a16:creationId xmlns:a16="http://schemas.microsoft.com/office/drawing/2014/main" id="{00000000-0008-0000-0400-0000BD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6" name="Text Box 21">
          <a:extLst>
            <a:ext uri="{FF2B5EF4-FFF2-40B4-BE49-F238E27FC236}">
              <a16:creationId xmlns:a16="http://schemas.microsoft.com/office/drawing/2014/main" id="{00000000-0008-0000-0400-0000BE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7" name="Text Box 20">
          <a:extLst>
            <a:ext uri="{FF2B5EF4-FFF2-40B4-BE49-F238E27FC236}">
              <a16:creationId xmlns:a16="http://schemas.microsoft.com/office/drawing/2014/main" id="{00000000-0008-0000-0400-0000BF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8" name="Text Box 21">
          <a:extLst>
            <a:ext uri="{FF2B5EF4-FFF2-40B4-BE49-F238E27FC236}">
              <a16:creationId xmlns:a16="http://schemas.microsoft.com/office/drawing/2014/main" id="{00000000-0008-0000-0400-0000C0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29" name="Text Box 20">
          <a:extLst>
            <a:ext uri="{FF2B5EF4-FFF2-40B4-BE49-F238E27FC236}">
              <a16:creationId xmlns:a16="http://schemas.microsoft.com/office/drawing/2014/main" id="{00000000-0008-0000-0400-0000C1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0" name="Text Box 21">
          <a:extLst>
            <a:ext uri="{FF2B5EF4-FFF2-40B4-BE49-F238E27FC236}">
              <a16:creationId xmlns:a16="http://schemas.microsoft.com/office/drawing/2014/main" id="{00000000-0008-0000-0400-0000C2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1" name="Text Box 20">
          <a:extLst>
            <a:ext uri="{FF2B5EF4-FFF2-40B4-BE49-F238E27FC236}">
              <a16:creationId xmlns:a16="http://schemas.microsoft.com/office/drawing/2014/main" id="{00000000-0008-0000-0400-0000C3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2" name="Text Box 21">
          <a:extLst>
            <a:ext uri="{FF2B5EF4-FFF2-40B4-BE49-F238E27FC236}">
              <a16:creationId xmlns:a16="http://schemas.microsoft.com/office/drawing/2014/main" id="{00000000-0008-0000-0400-0000C4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3" name="Text Box 20">
          <a:extLst>
            <a:ext uri="{FF2B5EF4-FFF2-40B4-BE49-F238E27FC236}">
              <a16:creationId xmlns:a16="http://schemas.microsoft.com/office/drawing/2014/main" id="{00000000-0008-0000-0400-0000C5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4" name="Text Box 21">
          <a:extLst>
            <a:ext uri="{FF2B5EF4-FFF2-40B4-BE49-F238E27FC236}">
              <a16:creationId xmlns:a16="http://schemas.microsoft.com/office/drawing/2014/main" id="{00000000-0008-0000-0400-0000C6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5" name="Text Box 20">
          <a:extLst>
            <a:ext uri="{FF2B5EF4-FFF2-40B4-BE49-F238E27FC236}">
              <a16:creationId xmlns:a16="http://schemas.microsoft.com/office/drawing/2014/main" id="{00000000-0008-0000-0400-0000C7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6" name="Text Box 21">
          <a:extLst>
            <a:ext uri="{FF2B5EF4-FFF2-40B4-BE49-F238E27FC236}">
              <a16:creationId xmlns:a16="http://schemas.microsoft.com/office/drawing/2014/main" id="{00000000-0008-0000-0400-0000C8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7" name="Text Box 20">
          <a:extLst>
            <a:ext uri="{FF2B5EF4-FFF2-40B4-BE49-F238E27FC236}">
              <a16:creationId xmlns:a16="http://schemas.microsoft.com/office/drawing/2014/main" id="{00000000-0008-0000-0400-0000C9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8" name="Text Box 21">
          <a:extLst>
            <a:ext uri="{FF2B5EF4-FFF2-40B4-BE49-F238E27FC236}">
              <a16:creationId xmlns:a16="http://schemas.microsoft.com/office/drawing/2014/main" id="{00000000-0008-0000-0400-0000CA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39" name="Text Box 20">
          <a:extLst>
            <a:ext uri="{FF2B5EF4-FFF2-40B4-BE49-F238E27FC236}">
              <a16:creationId xmlns:a16="http://schemas.microsoft.com/office/drawing/2014/main" id="{00000000-0008-0000-0400-0000CB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0" name="Text Box 21">
          <a:extLst>
            <a:ext uri="{FF2B5EF4-FFF2-40B4-BE49-F238E27FC236}">
              <a16:creationId xmlns:a16="http://schemas.microsoft.com/office/drawing/2014/main" id="{00000000-0008-0000-0400-0000CC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1" name="Text Box 20">
          <a:extLst>
            <a:ext uri="{FF2B5EF4-FFF2-40B4-BE49-F238E27FC236}">
              <a16:creationId xmlns:a16="http://schemas.microsoft.com/office/drawing/2014/main" id="{00000000-0008-0000-0400-0000CD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2" name="Text Box 21">
          <a:extLst>
            <a:ext uri="{FF2B5EF4-FFF2-40B4-BE49-F238E27FC236}">
              <a16:creationId xmlns:a16="http://schemas.microsoft.com/office/drawing/2014/main" id="{00000000-0008-0000-0400-0000CE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3" name="Text Box 20">
          <a:extLst>
            <a:ext uri="{FF2B5EF4-FFF2-40B4-BE49-F238E27FC236}">
              <a16:creationId xmlns:a16="http://schemas.microsoft.com/office/drawing/2014/main" id="{00000000-0008-0000-0400-0000CF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4" name="Text Box 21">
          <a:extLst>
            <a:ext uri="{FF2B5EF4-FFF2-40B4-BE49-F238E27FC236}">
              <a16:creationId xmlns:a16="http://schemas.microsoft.com/office/drawing/2014/main" id="{00000000-0008-0000-0400-0000D0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5" name="Text Box 20">
          <a:extLst>
            <a:ext uri="{FF2B5EF4-FFF2-40B4-BE49-F238E27FC236}">
              <a16:creationId xmlns:a16="http://schemas.microsoft.com/office/drawing/2014/main" id="{00000000-0008-0000-0400-0000D1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6" name="Text Box 21">
          <a:extLst>
            <a:ext uri="{FF2B5EF4-FFF2-40B4-BE49-F238E27FC236}">
              <a16:creationId xmlns:a16="http://schemas.microsoft.com/office/drawing/2014/main" id="{00000000-0008-0000-0400-0000D2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7" name="Text Box 20">
          <a:extLst>
            <a:ext uri="{FF2B5EF4-FFF2-40B4-BE49-F238E27FC236}">
              <a16:creationId xmlns:a16="http://schemas.microsoft.com/office/drawing/2014/main" id="{00000000-0008-0000-0400-0000D3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8" name="Text Box 21">
          <a:extLst>
            <a:ext uri="{FF2B5EF4-FFF2-40B4-BE49-F238E27FC236}">
              <a16:creationId xmlns:a16="http://schemas.microsoft.com/office/drawing/2014/main" id="{00000000-0008-0000-0400-0000D4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49" name="Text Box 20">
          <a:extLst>
            <a:ext uri="{FF2B5EF4-FFF2-40B4-BE49-F238E27FC236}">
              <a16:creationId xmlns:a16="http://schemas.microsoft.com/office/drawing/2014/main" id="{00000000-0008-0000-0400-0000D5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50" name="Text Box 21">
          <a:extLst>
            <a:ext uri="{FF2B5EF4-FFF2-40B4-BE49-F238E27FC236}">
              <a16:creationId xmlns:a16="http://schemas.microsoft.com/office/drawing/2014/main" id="{00000000-0008-0000-0400-0000D6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51" name="Text Box 20">
          <a:extLst>
            <a:ext uri="{FF2B5EF4-FFF2-40B4-BE49-F238E27FC236}">
              <a16:creationId xmlns:a16="http://schemas.microsoft.com/office/drawing/2014/main" id="{00000000-0008-0000-0400-0000D7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52" name="Text Box 21">
          <a:extLst>
            <a:ext uri="{FF2B5EF4-FFF2-40B4-BE49-F238E27FC236}">
              <a16:creationId xmlns:a16="http://schemas.microsoft.com/office/drawing/2014/main" id="{00000000-0008-0000-0400-0000D8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53" name="Text Box 5">
          <a:extLst>
            <a:ext uri="{FF2B5EF4-FFF2-40B4-BE49-F238E27FC236}">
              <a16:creationId xmlns:a16="http://schemas.microsoft.com/office/drawing/2014/main" id="{00000000-0008-0000-0400-0000D9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54" name="Text Box 6">
          <a:extLst>
            <a:ext uri="{FF2B5EF4-FFF2-40B4-BE49-F238E27FC236}">
              <a16:creationId xmlns:a16="http://schemas.microsoft.com/office/drawing/2014/main" id="{00000000-0008-0000-0400-0000DA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55" name="Text Box 7">
          <a:extLst>
            <a:ext uri="{FF2B5EF4-FFF2-40B4-BE49-F238E27FC236}">
              <a16:creationId xmlns:a16="http://schemas.microsoft.com/office/drawing/2014/main" id="{00000000-0008-0000-0400-0000DB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56" name="Text Box 8">
          <a:extLst>
            <a:ext uri="{FF2B5EF4-FFF2-40B4-BE49-F238E27FC236}">
              <a16:creationId xmlns:a16="http://schemas.microsoft.com/office/drawing/2014/main" id="{00000000-0008-0000-0400-0000DC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57" name="Text Box 10">
          <a:extLst>
            <a:ext uri="{FF2B5EF4-FFF2-40B4-BE49-F238E27FC236}">
              <a16:creationId xmlns:a16="http://schemas.microsoft.com/office/drawing/2014/main" id="{00000000-0008-0000-0400-0000DD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58" name="Text Box 11">
          <a:extLst>
            <a:ext uri="{FF2B5EF4-FFF2-40B4-BE49-F238E27FC236}">
              <a16:creationId xmlns:a16="http://schemas.microsoft.com/office/drawing/2014/main" id="{00000000-0008-0000-0400-0000DE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59" name="Text Box 12">
          <a:extLst>
            <a:ext uri="{FF2B5EF4-FFF2-40B4-BE49-F238E27FC236}">
              <a16:creationId xmlns:a16="http://schemas.microsoft.com/office/drawing/2014/main" id="{00000000-0008-0000-0400-0000DF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0" name="Text Box 13">
          <a:extLst>
            <a:ext uri="{FF2B5EF4-FFF2-40B4-BE49-F238E27FC236}">
              <a16:creationId xmlns:a16="http://schemas.microsoft.com/office/drawing/2014/main" id="{00000000-0008-0000-0400-0000E0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1" name="Text Box 5">
          <a:extLst>
            <a:ext uri="{FF2B5EF4-FFF2-40B4-BE49-F238E27FC236}">
              <a16:creationId xmlns:a16="http://schemas.microsoft.com/office/drawing/2014/main" id="{00000000-0008-0000-0400-0000E1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2" name="Text Box 6">
          <a:extLst>
            <a:ext uri="{FF2B5EF4-FFF2-40B4-BE49-F238E27FC236}">
              <a16:creationId xmlns:a16="http://schemas.microsoft.com/office/drawing/2014/main" id="{00000000-0008-0000-0400-0000E2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3" name="Text Box 7">
          <a:extLst>
            <a:ext uri="{FF2B5EF4-FFF2-40B4-BE49-F238E27FC236}">
              <a16:creationId xmlns:a16="http://schemas.microsoft.com/office/drawing/2014/main" id="{00000000-0008-0000-0400-0000E3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4" name="Text Box 8">
          <a:extLst>
            <a:ext uri="{FF2B5EF4-FFF2-40B4-BE49-F238E27FC236}">
              <a16:creationId xmlns:a16="http://schemas.microsoft.com/office/drawing/2014/main" id="{00000000-0008-0000-0400-0000E4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5" name="Text Box 5">
          <a:extLst>
            <a:ext uri="{FF2B5EF4-FFF2-40B4-BE49-F238E27FC236}">
              <a16:creationId xmlns:a16="http://schemas.microsoft.com/office/drawing/2014/main" id="{00000000-0008-0000-0400-0000E5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6" name="Text Box 6">
          <a:extLst>
            <a:ext uri="{FF2B5EF4-FFF2-40B4-BE49-F238E27FC236}">
              <a16:creationId xmlns:a16="http://schemas.microsoft.com/office/drawing/2014/main" id="{00000000-0008-0000-0400-0000E6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7" name="Text Box 7">
          <a:extLst>
            <a:ext uri="{FF2B5EF4-FFF2-40B4-BE49-F238E27FC236}">
              <a16:creationId xmlns:a16="http://schemas.microsoft.com/office/drawing/2014/main" id="{00000000-0008-0000-0400-0000E7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8" name="Text Box 8">
          <a:extLst>
            <a:ext uri="{FF2B5EF4-FFF2-40B4-BE49-F238E27FC236}">
              <a16:creationId xmlns:a16="http://schemas.microsoft.com/office/drawing/2014/main" id="{00000000-0008-0000-0400-0000E8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69" name="Text Box 5">
          <a:extLst>
            <a:ext uri="{FF2B5EF4-FFF2-40B4-BE49-F238E27FC236}">
              <a16:creationId xmlns:a16="http://schemas.microsoft.com/office/drawing/2014/main" id="{00000000-0008-0000-0400-0000E9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0" name="Text Box 6">
          <a:extLst>
            <a:ext uri="{FF2B5EF4-FFF2-40B4-BE49-F238E27FC236}">
              <a16:creationId xmlns:a16="http://schemas.microsoft.com/office/drawing/2014/main" id="{00000000-0008-0000-0400-0000EA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1" name="Text Box 7">
          <a:extLst>
            <a:ext uri="{FF2B5EF4-FFF2-40B4-BE49-F238E27FC236}">
              <a16:creationId xmlns:a16="http://schemas.microsoft.com/office/drawing/2014/main" id="{00000000-0008-0000-0400-0000EB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2" name="Text Box 8">
          <a:extLst>
            <a:ext uri="{FF2B5EF4-FFF2-40B4-BE49-F238E27FC236}">
              <a16:creationId xmlns:a16="http://schemas.microsoft.com/office/drawing/2014/main" id="{00000000-0008-0000-0400-0000EC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3" name="Text Box 10">
          <a:extLst>
            <a:ext uri="{FF2B5EF4-FFF2-40B4-BE49-F238E27FC236}">
              <a16:creationId xmlns:a16="http://schemas.microsoft.com/office/drawing/2014/main" id="{00000000-0008-0000-0400-0000ED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4" name="Text Box 11">
          <a:extLst>
            <a:ext uri="{FF2B5EF4-FFF2-40B4-BE49-F238E27FC236}">
              <a16:creationId xmlns:a16="http://schemas.microsoft.com/office/drawing/2014/main" id="{00000000-0008-0000-0400-0000EE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5" name="Text Box 12">
          <a:extLst>
            <a:ext uri="{FF2B5EF4-FFF2-40B4-BE49-F238E27FC236}">
              <a16:creationId xmlns:a16="http://schemas.microsoft.com/office/drawing/2014/main" id="{00000000-0008-0000-0400-0000EF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6" name="Text Box 13">
          <a:extLst>
            <a:ext uri="{FF2B5EF4-FFF2-40B4-BE49-F238E27FC236}">
              <a16:creationId xmlns:a16="http://schemas.microsoft.com/office/drawing/2014/main" id="{00000000-0008-0000-0400-0000F0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7" name="Text Box 5">
          <a:extLst>
            <a:ext uri="{FF2B5EF4-FFF2-40B4-BE49-F238E27FC236}">
              <a16:creationId xmlns:a16="http://schemas.microsoft.com/office/drawing/2014/main" id="{00000000-0008-0000-0400-0000F1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8" name="Text Box 6">
          <a:extLst>
            <a:ext uri="{FF2B5EF4-FFF2-40B4-BE49-F238E27FC236}">
              <a16:creationId xmlns:a16="http://schemas.microsoft.com/office/drawing/2014/main" id="{00000000-0008-0000-0400-0000F2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79" name="Text Box 7">
          <a:extLst>
            <a:ext uri="{FF2B5EF4-FFF2-40B4-BE49-F238E27FC236}">
              <a16:creationId xmlns:a16="http://schemas.microsoft.com/office/drawing/2014/main" id="{00000000-0008-0000-0400-0000F3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80" name="Text Box 8">
          <a:extLst>
            <a:ext uri="{FF2B5EF4-FFF2-40B4-BE49-F238E27FC236}">
              <a16:creationId xmlns:a16="http://schemas.microsoft.com/office/drawing/2014/main" id="{00000000-0008-0000-0400-0000F4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81" name="Text Box 5">
          <a:extLst>
            <a:ext uri="{FF2B5EF4-FFF2-40B4-BE49-F238E27FC236}">
              <a16:creationId xmlns:a16="http://schemas.microsoft.com/office/drawing/2014/main" id="{00000000-0008-0000-0400-0000F5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82" name="Text Box 6">
          <a:extLst>
            <a:ext uri="{FF2B5EF4-FFF2-40B4-BE49-F238E27FC236}">
              <a16:creationId xmlns:a16="http://schemas.microsoft.com/office/drawing/2014/main" id="{00000000-0008-0000-0400-0000F6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83" name="Text Box 7">
          <a:extLst>
            <a:ext uri="{FF2B5EF4-FFF2-40B4-BE49-F238E27FC236}">
              <a16:creationId xmlns:a16="http://schemas.microsoft.com/office/drawing/2014/main" id="{00000000-0008-0000-0400-0000F7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784" name="Text Box 8">
          <a:extLst>
            <a:ext uri="{FF2B5EF4-FFF2-40B4-BE49-F238E27FC236}">
              <a16:creationId xmlns:a16="http://schemas.microsoft.com/office/drawing/2014/main" id="{00000000-0008-0000-0400-0000F806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85" name="Text Box 20">
          <a:extLst>
            <a:ext uri="{FF2B5EF4-FFF2-40B4-BE49-F238E27FC236}">
              <a16:creationId xmlns:a16="http://schemas.microsoft.com/office/drawing/2014/main" id="{00000000-0008-0000-0400-0000F9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86" name="Text Box 21">
          <a:extLst>
            <a:ext uri="{FF2B5EF4-FFF2-40B4-BE49-F238E27FC236}">
              <a16:creationId xmlns:a16="http://schemas.microsoft.com/office/drawing/2014/main" id="{00000000-0008-0000-0400-0000FA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87" name="Text Box 20">
          <a:extLst>
            <a:ext uri="{FF2B5EF4-FFF2-40B4-BE49-F238E27FC236}">
              <a16:creationId xmlns:a16="http://schemas.microsoft.com/office/drawing/2014/main" id="{00000000-0008-0000-0400-0000FB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88" name="Text Box 21">
          <a:extLst>
            <a:ext uri="{FF2B5EF4-FFF2-40B4-BE49-F238E27FC236}">
              <a16:creationId xmlns:a16="http://schemas.microsoft.com/office/drawing/2014/main" id="{00000000-0008-0000-0400-0000FC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89" name="Text Box 20">
          <a:extLst>
            <a:ext uri="{FF2B5EF4-FFF2-40B4-BE49-F238E27FC236}">
              <a16:creationId xmlns:a16="http://schemas.microsoft.com/office/drawing/2014/main" id="{00000000-0008-0000-0400-0000FD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0" name="Text Box 21">
          <a:extLst>
            <a:ext uri="{FF2B5EF4-FFF2-40B4-BE49-F238E27FC236}">
              <a16:creationId xmlns:a16="http://schemas.microsoft.com/office/drawing/2014/main" id="{00000000-0008-0000-0400-0000FE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1" name="Text Box 20">
          <a:extLst>
            <a:ext uri="{FF2B5EF4-FFF2-40B4-BE49-F238E27FC236}">
              <a16:creationId xmlns:a16="http://schemas.microsoft.com/office/drawing/2014/main" id="{00000000-0008-0000-0400-0000FF06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2" name="Text Box 21">
          <a:extLst>
            <a:ext uri="{FF2B5EF4-FFF2-40B4-BE49-F238E27FC236}">
              <a16:creationId xmlns:a16="http://schemas.microsoft.com/office/drawing/2014/main" id="{00000000-0008-0000-0400-00000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3" name="Text Box 20">
          <a:extLst>
            <a:ext uri="{FF2B5EF4-FFF2-40B4-BE49-F238E27FC236}">
              <a16:creationId xmlns:a16="http://schemas.microsoft.com/office/drawing/2014/main" id="{00000000-0008-0000-0400-00000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4" name="Text Box 21">
          <a:extLst>
            <a:ext uri="{FF2B5EF4-FFF2-40B4-BE49-F238E27FC236}">
              <a16:creationId xmlns:a16="http://schemas.microsoft.com/office/drawing/2014/main" id="{00000000-0008-0000-0400-00000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5" name="Text Box 20">
          <a:extLst>
            <a:ext uri="{FF2B5EF4-FFF2-40B4-BE49-F238E27FC236}">
              <a16:creationId xmlns:a16="http://schemas.microsoft.com/office/drawing/2014/main" id="{00000000-0008-0000-0400-00000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6" name="Text Box 21">
          <a:extLst>
            <a:ext uri="{FF2B5EF4-FFF2-40B4-BE49-F238E27FC236}">
              <a16:creationId xmlns:a16="http://schemas.microsoft.com/office/drawing/2014/main" id="{00000000-0008-0000-0400-00000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7" name="Text Box 20">
          <a:extLst>
            <a:ext uri="{FF2B5EF4-FFF2-40B4-BE49-F238E27FC236}">
              <a16:creationId xmlns:a16="http://schemas.microsoft.com/office/drawing/2014/main" id="{00000000-0008-0000-0400-00000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8" name="Text Box 21">
          <a:extLst>
            <a:ext uri="{FF2B5EF4-FFF2-40B4-BE49-F238E27FC236}">
              <a16:creationId xmlns:a16="http://schemas.microsoft.com/office/drawing/2014/main" id="{00000000-0008-0000-0400-00000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799" name="Text Box 20">
          <a:extLst>
            <a:ext uri="{FF2B5EF4-FFF2-40B4-BE49-F238E27FC236}">
              <a16:creationId xmlns:a16="http://schemas.microsoft.com/office/drawing/2014/main" id="{00000000-0008-0000-0400-00000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0" name="Text Box 21">
          <a:extLst>
            <a:ext uri="{FF2B5EF4-FFF2-40B4-BE49-F238E27FC236}">
              <a16:creationId xmlns:a16="http://schemas.microsoft.com/office/drawing/2014/main" id="{00000000-0008-0000-0400-00000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1" name="Text Box 20">
          <a:extLst>
            <a:ext uri="{FF2B5EF4-FFF2-40B4-BE49-F238E27FC236}">
              <a16:creationId xmlns:a16="http://schemas.microsoft.com/office/drawing/2014/main" id="{00000000-0008-0000-0400-00000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2" name="Text Box 21">
          <a:extLst>
            <a:ext uri="{FF2B5EF4-FFF2-40B4-BE49-F238E27FC236}">
              <a16:creationId xmlns:a16="http://schemas.microsoft.com/office/drawing/2014/main" id="{00000000-0008-0000-0400-00000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3" name="Text Box 20">
          <a:extLst>
            <a:ext uri="{FF2B5EF4-FFF2-40B4-BE49-F238E27FC236}">
              <a16:creationId xmlns:a16="http://schemas.microsoft.com/office/drawing/2014/main" id="{00000000-0008-0000-0400-00000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4" name="Text Box 21">
          <a:extLst>
            <a:ext uri="{FF2B5EF4-FFF2-40B4-BE49-F238E27FC236}">
              <a16:creationId xmlns:a16="http://schemas.microsoft.com/office/drawing/2014/main" id="{00000000-0008-0000-0400-00000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5" name="Text Box 20">
          <a:extLst>
            <a:ext uri="{FF2B5EF4-FFF2-40B4-BE49-F238E27FC236}">
              <a16:creationId xmlns:a16="http://schemas.microsoft.com/office/drawing/2014/main" id="{00000000-0008-0000-0400-00000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6" name="Text Box 21">
          <a:extLst>
            <a:ext uri="{FF2B5EF4-FFF2-40B4-BE49-F238E27FC236}">
              <a16:creationId xmlns:a16="http://schemas.microsoft.com/office/drawing/2014/main" id="{00000000-0008-0000-0400-00000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7" name="Text Box 20">
          <a:extLst>
            <a:ext uri="{FF2B5EF4-FFF2-40B4-BE49-F238E27FC236}">
              <a16:creationId xmlns:a16="http://schemas.microsoft.com/office/drawing/2014/main" id="{00000000-0008-0000-0400-00000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8" name="Text Box 21">
          <a:extLst>
            <a:ext uri="{FF2B5EF4-FFF2-40B4-BE49-F238E27FC236}">
              <a16:creationId xmlns:a16="http://schemas.microsoft.com/office/drawing/2014/main" id="{00000000-0008-0000-0400-00001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09" name="Text Box 20">
          <a:extLst>
            <a:ext uri="{FF2B5EF4-FFF2-40B4-BE49-F238E27FC236}">
              <a16:creationId xmlns:a16="http://schemas.microsoft.com/office/drawing/2014/main" id="{00000000-0008-0000-0400-00001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0" name="Text Box 21">
          <a:extLst>
            <a:ext uri="{FF2B5EF4-FFF2-40B4-BE49-F238E27FC236}">
              <a16:creationId xmlns:a16="http://schemas.microsoft.com/office/drawing/2014/main" id="{00000000-0008-0000-0400-00001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1" name="Text Box 20">
          <a:extLst>
            <a:ext uri="{FF2B5EF4-FFF2-40B4-BE49-F238E27FC236}">
              <a16:creationId xmlns:a16="http://schemas.microsoft.com/office/drawing/2014/main" id="{00000000-0008-0000-0400-00001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2" name="Text Box 21">
          <a:extLst>
            <a:ext uri="{FF2B5EF4-FFF2-40B4-BE49-F238E27FC236}">
              <a16:creationId xmlns:a16="http://schemas.microsoft.com/office/drawing/2014/main" id="{00000000-0008-0000-0400-00001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3" name="Text Box 20">
          <a:extLst>
            <a:ext uri="{FF2B5EF4-FFF2-40B4-BE49-F238E27FC236}">
              <a16:creationId xmlns:a16="http://schemas.microsoft.com/office/drawing/2014/main" id="{00000000-0008-0000-0400-00001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4" name="Text Box 21">
          <a:extLst>
            <a:ext uri="{FF2B5EF4-FFF2-40B4-BE49-F238E27FC236}">
              <a16:creationId xmlns:a16="http://schemas.microsoft.com/office/drawing/2014/main" id="{00000000-0008-0000-0400-00001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5" name="Text Box 20">
          <a:extLst>
            <a:ext uri="{FF2B5EF4-FFF2-40B4-BE49-F238E27FC236}">
              <a16:creationId xmlns:a16="http://schemas.microsoft.com/office/drawing/2014/main" id="{00000000-0008-0000-0400-00001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6" name="Text Box 21">
          <a:extLst>
            <a:ext uri="{FF2B5EF4-FFF2-40B4-BE49-F238E27FC236}">
              <a16:creationId xmlns:a16="http://schemas.microsoft.com/office/drawing/2014/main" id="{00000000-0008-0000-0400-00001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7" name="Text Box 20">
          <a:extLst>
            <a:ext uri="{FF2B5EF4-FFF2-40B4-BE49-F238E27FC236}">
              <a16:creationId xmlns:a16="http://schemas.microsoft.com/office/drawing/2014/main" id="{00000000-0008-0000-0400-00001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8" name="Text Box 21">
          <a:extLst>
            <a:ext uri="{FF2B5EF4-FFF2-40B4-BE49-F238E27FC236}">
              <a16:creationId xmlns:a16="http://schemas.microsoft.com/office/drawing/2014/main" id="{00000000-0008-0000-0400-00001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19" name="Text Box 20">
          <a:extLst>
            <a:ext uri="{FF2B5EF4-FFF2-40B4-BE49-F238E27FC236}">
              <a16:creationId xmlns:a16="http://schemas.microsoft.com/office/drawing/2014/main" id="{00000000-0008-0000-0400-00001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20" name="Text Box 21">
          <a:extLst>
            <a:ext uri="{FF2B5EF4-FFF2-40B4-BE49-F238E27FC236}">
              <a16:creationId xmlns:a16="http://schemas.microsoft.com/office/drawing/2014/main" id="{00000000-0008-0000-0400-00001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21" name="Text Box 20">
          <a:extLst>
            <a:ext uri="{FF2B5EF4-FFF2-40B4-BE49-F238E27FC236}">
              <a16:creationId xmlns:a16="http://schemas.microsoft.com/office/drawing/2014/main" id="{00000000-0008-0000-0400-00001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22" name="Text Box 21">
          <a:extLst>
            <a:ext uri="{FF2B5EF4-FFF2-40B4-BE49-F238E27FC236}">
              <a16:creationId xmlns:a16="http://schemas.microsoft.com/office/drawing/2014/main" id="{00000000-0008-0000-0400-00001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23" name="Text Box 20">
          <a:extLst>
            <a:ext uri="{FF2B5EF4-FFF2-40B4-BE49-F238E27FC236}">
              <a16:creationId xmlns:a16="http://schemas.microsoft.com/office/drawing/2014/main" id="{00000000-0008-0000-0400-00001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24" name="Text Box 21">
          <a:extLst>
            <a:ext uri="{FF2B5EF4-FFF2-40B4-BE49-F238E27FC236}">
              <a16:creationId xmlns:a16="http://schemas.microsoft.com/office/drawing/2014/main" id="{00000000-0008-0000-0400-00002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25" name="Text Box 20">
          <a:extLst>
            <a:ext uri="{FF2B5EF4-FFF2-40B4-BE49-F238E27FC236}">
              <a16:creationId xmlns:a16="http://schemas.microsoft.com/office/drawing/2014/main" id="{00000000-0008-0000-0400-00002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1826" name="Text Box 21">
          <a:extLst>
            <a:ext uri="{FF2B5EF4-FFF2-40B4-BE49-F238E27FC236}">
              <a16:creationId xmlns:a16="http://schemas.microsoft.com/office/drawing/2014/main" id="{00000000-0008-0000-0400-00002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27" name="Text Box 5">
          <a:extLst>
            <a:ext uri="{FF2B5EF4-FFF2-40B4-BE49-F238E27FC236}">
              <a16:creationId xmlns:a16="http://schemas.microsoft.com/office/drawing/2014/main" id="{00000000-0008-0000-0400-000023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28" name="Text Box 6">
          <a:extLst>
            <a:ext uri="{FF2B5EF4-FFF2-40B4-BE49-F238E27FC236}">
              <a16:creationId xmlns:a16="http://schemas.microsoft.com/office/drawing/2014/main" id="{00000000-0008-0000-0400-000024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29" name="Text Box 7">
          <a:extLst>
            <a:ext uri="{FF2B5EF4-FFF2-40B4-BE49-F238E27FC236}">
              <a16:creationId xmlns:a16="http://schemas.microsoft.com/office/drawing/2014/main" id="{00000000-0008-0000-0400-000025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0" name="Text Box 8">
          <a:extLst>
            <a:ext uri="{FF2B5EF4-FFF2-40B4-BE49-F238E27FC236}">
              <a16:creationId xmlns:a16="http://schemas.microsoft.com/office/drawing/2014/main" id="{00000000-0008-0000-0400-000026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1" name="Text Box 10">
          <a:extLst>
            <a:ext uri="{FF2B5EF4-FFF2-40B4-BE49-F238E27FC236}">
              <a16:creationId xmlns:a16="http://schemas.microsoft.com/office/drawing/2014/main" id="{00000000-0008-0000-0400-000027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2" name="Text Box 11">
          <a:extLst>
            <a:ext uri="{FF2B5EF4-FFF2-40B4-BE49-F238E27FC236}">
              <a16:creationId xmlns:a16="http://schemas.microsoft.com/office/drawing/2014/main" id="{00000000-0008-0000-0400-000028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3" name="Text Box 12">
          <a:extLst>
            <a:ext uri="{FF2B5EF4-FFF2-40B4-BE49-F238E27FC236}">
              <a16:creationId xmlns:a16="http://schemas.microsoft.com/office/drawing/2014/main" id="{00000000-0008-0000-0400-000029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4" name="Text Box 13">
          <a:extLst>
            <a:ext uri="{FF2B5EF4-FFF2-40B4-BE49-F238E27FC236}">
              <a16:creationId xmlns:a16="http://schemas.microsoft.com/office/drawing/2014/main" id="{00000000-0008-0000-0400-00002A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5" name="Text Box 5">
          <a:extLst>
            <a:ext uri="{FF2B5EF4-FFF2-40B4-BE49-F238E27FC236}">
              <a16:creationId xmlns:a16="http://schemas.microsoft.com/office/drawing/2014/main" id="{00000000-0008-0000-0400-00002B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6" name="Text Box 6">
          <a:extLst>
            <a:ext uri="{FF2B5EF4-FFF2-40B4-BE49-F238E27FC236}">
              <a16:creationId xmlns:a16="http://schemas.microsoft.com/office/drawing/2014/main" id="{00000000-0008-0000-0400-00002C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7" name="Text Box 7">
          <a:extLst>
            <a:ext uri="{FF2B5EF4-FFF2-40B4-BE49-F238E27FC236}">
              <a16:creationId xmlns:a16="http://schemas.microsoft.com/office/drawing/2014/main" id="{00000000-0008-0000-0400-00002D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8" name="Text Box 8">
          <a:extLst>
            <a:ext uri="{FF2B5EF4-FFF2-40B4-BE49-F238E27FC236}">
              <a16:creationId xmlns:a16="http://schemas.microsoft.com/office/drawing/2014/main" id="{00000000-0008-0000-0400-00002E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39" name="Text Box 5">
          <a:extLst>
            <a:ext uri="{FF2B5EF4-FFF2-40B4-BE49-F238E27FC236}">
              <a16:creationId xmlns:a16="http://schemas.microsoft.com/office/drawing/2014/main" id="{00000000-0008-0000-0400-00002F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0" name="Text Box 6">
          <a:extLst>
            <a:ext uri="{FF2B5EF4-FFF2-40B4-BE49-F238E27FC236}">
              <a16:creationId xmlns:a16="http://schemas.microsoft.com/office/drawing/2014/main" id="{00000000-0008-0000-0400-000030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1" name="Text Box 7">
          <a:extLst>
            <a:ext uri="{FF2B5EF4-FFF2-40B4-BE49-F238E27FC236}">
              <a16:creationId xmlns:a16="http://schemas.microsoft.com/office/drawing/2014/main" id="{00000000-0008-0000-0400-000031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2" name="Text Box 8">
          <a:extLst>
            <a:ext uri="{FF2B5EF4-FFF2-40B4-BE49-F238E27FC236}">
              <a16:creationId xmlns:a16="http://schemas.microsoft.com/office/drawing/2014/main" id="{00000000-0008-0000-0400-000032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3" name="Text Box 5">
          <a:extLst>
            <a:ext uri="{FF2B5EF4-FFF2-40B4-BE49-F238E27FC236}">
              <a16:creationId xmlns:a16="http://schemas.microsoft.com/office/drawing/2014/main" id="{00000000-0008-0000-0400-000033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4" name="Text Box 6">
          <a:extLst>
            <a:ext uri="{FF2B5EF4-FFF2-40B4-BE49-F238E27FC236}">
              <a16:creationId xmlns:a16="http://schemas.microsoft.com/office/drawing/2014/main" id="{00000000-0008-0000-0400-000034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5" name="Text Box 7">
          <a:extLst>
            <a:ext uri="{FF2B5EF4-FFF2-40B4-BE49-F238E27FC236}">
              <a16:creationId xmlns:a16="http://schemas.microsoft.com/office/drawing/2014/main" id="{00000000-0008-0000-0400-000035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6" name="Text Box 8">
          <a:extLst>
            <a:ext uri="{FF2B5EF4-FFF2-40B4-BE49-F238E27FC236}">
              <a16:creationId xmlns:a16="http://schemas.microsoft.com/office/drawing/2014/main" id="{00000000-0008-0000-0400-000036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7" name="Text Box 10">
          <a:extLst>
            <a:ext uri="{FF2B5EF4-FFF2-40B4-BE49-F238E27FC236}">
              <a16:creationId xmlns:a16="http://schemas.microsoft.com/office/drawing/2014/main" id="{00000000-0008-0000-0400-000037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8" name="Text Box 11">
          <a:extLst>
            <a:ext uri="{FF2B5EF4-FFF2-40B4-BE49-F238E27FC236}">
              <a16:creationId xmlns:a16="http://schemas.microsoft.com/office/drawing/2014/main" id="{00000000-0008-0000-0400-000038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49" name="Text Box 12">
          <a:extLst>
            <a:ext uri="{FF2B5EF4-FFF2-40B4-BE49-F238E27FC236}">
              <a16:creationId xmlns:a16="http://schemas.microsoft.com/office/drawing/2014/main" id="{00000000-0008-0000-0400-000039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50" name="Text Box 13">
          <a:extLst>
            <a:ext uri="{FF2B5EF4-FFF2-40B4-BE49-F238E27FC236}">
              <a16:creationId xmlns:a16="http://schemas.microsoft.com/office/drawing/2014/main" id="{00000000-0008-0000-0400-00003A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51" name="Text Box 5">
          <a:extLst>
            <a:ext uri="{FF2B5EF4-FFF2-40B4-BE49-F238E27FC236}">
              <a16:creationId xmlns:a16="http://schemas.microsoft.com/office/drawing/2014/main" id="{00000000-0008-0000-0400-00003B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52" name="Text Box 6">
          <a:extLst>
            <a:ext uri="{FF2B5EF4-FFF2-40B4-BE49-F238E27FC236}">
              <a16:creationId xmlns:a16="http://schemas.microsoft.com/office/drawing/2014/main" id="{00000000-0008-0000-0400-00003C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53" name="Text Box 7">
          <a:extLst>
            <a:ext uri="{FF2B5EF4-FFF2-40B4-BE49-F238E27FC236}">
              <a16:creationId xmlns:a16="http://schemas.microsoft.com/office/drawing/2014/main" id="{00000000-0008-0000-0400-00003D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54" name="Text Box 8">
          <a:extLst>
            <a:ext uri="{FF2B5EF4-FFF2-40B4-BE49-F238E27FC236}">
              <a16:creationId xmlns:a16="http://schemas.microsoft.com/office/drawing/2014/main" id="{00000000-0008-0000-0400-00003E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55" name="Text Box 5">
          <a:extLst>
            <a:ext uri="{FF2B5EF4-FFF2-40B4-BE49-F238E27FC236}">
              <a16:creationId xmlns:a16="http://schemas.microsoft.com/office/drawing/2014/main" id="{00000000-0008-0000-0400-00003F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56" name="Text Box 6">
          <a:extLst>
            <a:ext uri="{FF2B5EF4-FFF2-40B4-BE49-F238E27FC236}">
              <a16:creationId xmlns:a16="http://schemas.microsoft.com/office/drawing/2014/main" id="{00000000-0008-0000-0400-000040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57" name="Text Box 7">
          <a:extLst>
            <a:ext uri="{FF2B5EF4-FFF2-40B4-BE49-F238E27FC236}">
              <a16:creationId xmlns:a16="http://schemas.microsoft.com/office/drawing/2014/main" id="{00000000-0008-0000-0400-000041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1858" name="Text Box 8">
          <a:extLst>
            <a:ext uri="{FF2B5EF4-FFF2-40B4-BE49-F238E27FC236}">
              <a16:creationId xmlns:a16="http://schemas.microsoft.com/office/drawing/2014/main" id="{00000000-0008-0000-0400-000042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59" name="Text Box 20">
          <a:extLst>
            <a:ext uri="{FF2B5EF4-FFF2-40B4-BE49-F238E27FC236}">
              <a16:creationId xmlns:a16="http://schemas.microsoft.com/office/drawing/2014/main" id="{00000000-0008-0000-0400-00004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0" name="Text Box 21">
          <a:extLst>
            <a:ext uri="{FF2B5EF4-FFF2-40B4-BE49-F238E27FC236}">
              <a16:creationId xmlns:a16="http://schemas.microsoft.com/office/drawing/2014/main" id="{00000000-0008-0000-0400-00004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1" name="Text Box 20">
          <a:extLst>
            <a:ext uri="{FF2B5EF4-FFF2-40B4-BE49-F238E27FC236}">
              <a16:creationId xmlns:a16="http://schemas.microsoft.com/office/drawing/2014/main" id="{00000000-0008-0000-0400-00004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2" name="Text Box 21">
          <a:extLst>
            <a:ext uri="{FF2B5EF4-FFF2-40B4-BE49-F238E27FC236}">
              <a16:creationId xmlns:a16="http://schemas.microsoft.com/office/drawing/2014/main" id="{00000000-0008-0000-0400-00004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3" name="Text Box 20">
          <a:extLst>
            <a:ext uri="{FF2B5EF4-FFF2-40B4-BE49-F238E27FC236}">
              <a16:creationId xmlns:a16="http://schemas.microsoft.com/office/drawing/2014/main" id="{00000000-0008-0000-0400-00004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4" name="Text Box 21">
          <a:extLst>
            <a:ext uri="{FF2B5EF4-FFF2-40B4-BE49-F238E27FC236}">
              <a16:creationId xmlns:a16="http://schemas.microsoft.com/office/drawing/2014/main" id="{00000000-0008-0000-0400-00004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5" name="Text Box 20">
          <a:extLst>
            <a:ext uri="{FF2B5EF4-FFF2-40B4-BE49-F238E27FC236}">
              <a16:creationId xmlns:a16="http://schemas.microsoft.com/office/drawing/2014/main" id="{00000000-0008-0000-0400-00004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6" name="Text Box 21">
          <a:extLst>
            <a:ext uri="{FF2B5EF4-FFF2-40B4-BE49-F238E27FC236}">
              <a16:creationId xmlns:a16="http://schemas.microsoft.com/office/drawing/2014/main" id="{00000000-0008-0000-0400-00004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7" name="Text Box 20">
          <a:extLst>
            <a:ext uri="{FF2B5EF4-FFF2-40B4-BE49-F238E27FC236}">
              <a16:creationId xmlns:a16="http://schemas.microsoft.com/office/drawing/2014/main" id="{00000000-0008-0000-0400-00004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8" name="Text Box 21">
          <a:extLst>
            <a:ext uri="{FF2B5EF4-FFF2-40B4-BE49-F238E27FC236}">
              <a16:creationId xmlns:a16="http://schemas.microsoft.com/office/drawing/2014/main" id="{00000000-0008-0000-0400-00004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69" name="Text Box 20">
          <a:extLst>
            <a:ext uri="{FF2B5EF4-FFF2-40B4-BE49-F238E27FC236}">
              <a16:creationId xmlns:a16="http://schemas.microsoft.com/office/drawing/2014/main" id="{00000000-0008-0000-0400-00004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0" name="Text Box 21">
          <a:extLst>
            <a:ext uri="{FF2B5EF4-FFF2-40B4-BE49-F238E27FC236}">
              <a16:creationId xmlns:a16="http://schemas.microsoft.com/office/drawing/2014/main" id="{00000000-0008-0000-0400-00004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1" name="Text Box 20">
          <a:extLst>
            <a:ext uri="{FF2B5EF4-FFF2-40B4-BE49-F238E27FC236}">
              <a16:creationId xmlns:a16="http://schemas.microsoft.com/office/drawing/2014/main" id="{00000000-0008-0000-0400-00004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2" name="Text Box 21">
          <a:extLst>
            <a:ext uri="{FF2B5EF4-FFF2-40B4-BE49-F238E27FC236}">
              <a16:creationId xmlns:a16="http://schemas.microsoft.com/office/drawing/2014/main" id="{00000000-0008-0000-0400-00005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3" name="Text Box 20">
          <a:extLst>
            <a:ext uri="{FF2B5EF4-FFF2-40B4-BE49-F238E27FC236}">
              <a16:creationId xmlns:a16="http://schemas.microsoft.com/office/drawing/2014/main" id="{00000000-0008-0000-0400-00005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4" name="Text Box 21">
          <a:extLst>
            <a:ext uri="{FF2B5EF4-FFF2-40B4-BE49-F238E27FC236}">
              <a16:creationId xmlns:a16="http://schemas.microsoft.com/office/drawing/2014/main" id="{00000000-0008-0000-0400-00005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5" name="Text Box 20">
          <a:extLst>
            <a:ext uri="{FF2B5EF4-FFF2-40B4-BE49-F238E27FC236}">
              <a16:creationId xmlns:a16="http://schemas.microsoft.com/office/drawing/2014/main" id="{00000000-0008-0000-0400-00005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6" name="Text Box 21">
          <a:extLst>
            <a:ext uri="{FF2B5EF4-FFF2-40B4-BE49-F238E27FC236}">
              <a16:creationId xmlns:a16="http://schemas.microsoft.com/office/drawing/2014/main" id="{00000000-0008-0000-0400-00005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7" name="Text Box 20">
          <a:extLst>
            <a:ext uri="{FF2B5EF4-FFF2-40B4-BE49-F238E27FC236}">
              <a16:creationId xmlns:a16="http://schemas.microsoft.com/office/drawing/2014/main" id="{00000000-0008-0000-0400-00005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8" name="Text Box 21">
          <a:extLst>
            <a:ext uri="{FF2B5EF4-FFF2-40B4-BE49-F238E27FC236}">
              <a16:creationId xmlns:a16="http://schemas.microsoft.com/office/drawing/2014/main" id="{00000000-0008-0000-0400-00005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79" name="Text Box 20">
          <a:extLst>
            <a:ext uri="{FF2B5EF4-FFF2-40B4-BE49-F238E27FC236}">
              <a16:creationId xmlns:a16="http://schemas.microsoft.com/office/drawing/2014/main" id="{00000000-0008-0000-0400-00005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0" name="Text Box 21">
          <a:extLst>
            <a:ext uri="{FF2B5EF4-FFF2-40B4-BE49-F238E27FC236}">
              <a16:creationId xmlns:a16="http://schemas.microsoft.com/office/drawing/2014/main" id="{00000000-0008-0000-0400-00005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1" name="Text Box 20">
          <a:extLst>
            <a:ext uri="{FF2B5EF4-FFF2-40B4-BE49-F238E27FC236}">
              <a16:creationId xmlns:a16="http://schemas.microsoft.com/office/drawing/2014/main" id="{00000000-0008-0000-0400-00005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2" name="Text Box 21">
          <a:extLst>
            <a:ext uri="{FF2B5EF4-FFF2-40B4-BE49-F238E27FC236}">
              <a16:creationId xmlns:a16="http://schemas.microsoft.com/office/drawing/2014/main" id="{00000000-0008-0000-0400-00005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3" name="Text Box 20">
          <a:extLst>
            <a:ext uri="{FF2B5EF4-FFF2-40B4-BE49-F238E27FC236}">
              <a16:creationId xmlns:a16="http://schemas.microsoft.com/office/drawing/2014/main" id="{00000000-0008-0000-0400-00005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4" name="Text Box 21">
          <a:extLst>
            <a:ext uri="{FF2B5EF4-FFF2-40B4-BE49-F238E27FC236}">
              <a16:creationId xmlns:a16="http://schemas.microsoft.com/office/drawing/2014/main" id="{00000000-0008-0000-0400-00005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5" name="Text Box 20">
          <a:extLst>
            <a:ext uri="{FF2B5EF4-FFF2-40B4-BE49-F238E27FC236}">
              <a16:creationId xmlns:a16="http://schemas.microsoft.com/office/drawing/2014/main" id="{00000000-0008-0000-0400-00005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6" name="Text Box 21">
          <a:extLst>
            <a:ext uri="{FF2B5EF4-FFF2-40B4-BE49-F238E27FC236}">
              <a16:creationId xmlns:a16="http://schemas.microsoft.com/office/drawing/2014/main" id="{00000000-0008-0000-0400-00005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7" name="Text Box 20">
          <a:extLst>
            <a:ext uri="{FF2B5EF4-FFF2-40B4-BE49-F238E27FC236}">
              <a16:creationId xmlns:a16="http://schemas.microsoft.com/office/drawing/2014/main" id="{00000000-0008-0000-0400-00005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8" name="Text Box 21">
          <a:extLst>
            <a:ext uri="{FF2B5EF4-FFF2-40B4-BE49-F238E27FC236}">
              <a16:creationId xmlns:a16="http://schemas.microsoft.com/office/drawing/2014/main" id="{00000000-0008-0000-0400-00006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89" name="Text Box 20">
          <a:extLst>
            <a:ext uri="{FF2B5EF4-FFF2-40B4-BE49-F238E27FC236}">
              <a16:creationId xmlns:a16="http://schemas.microsoft.com/office/drawing/2014/main" id="{00000000-0008-0000-0400-00006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0" name="Text Box 21">
          <a:extLst>
            <a:ext uri="{FF2B5EF4-FFF2-40B4-BE49-F238E27FC236}">
              <a16:creationId xmlns:a16="http://schemas.microsoft.com/office/drawing/2014/main" id="{00000000-0008-0000-0400-00006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1" name="Text Box 20">
          <a:extLst>
            <a:ext uri="{FF2B5EF4-FFF2-40B4-BE49-F238E27FC236}">
              <a16:creationId xmlns:a16="http://schemas.microsoft.com/office/drawing/2014/main" id="{00000000-0008-0000-0400-00006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2" name="Text Box 21">
          <a:extLst>
            <a:ext uri="{FF2B5EF4-FFF2-40B4-BE49-F238E27FC236}">
              <a16:creationId xmlns:a16="http://schemas.microsoft.com/office/drawing/2014/main" id="{00000000-0008-0000-0400-00006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3" name="Text Box 20">
          <a:extLst>
            <a:ext uri="{FF2B5EF4-FFF2-40B4-BE49-F238E27FC236}">
              <a16:creationId xmlns:a16="http://schemas.microsoft.com/office/drawing/2014/main" id="{00000000-0008-0000-0400-00006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4" name="Text Box 21">
          <a:extLst>
            <a:ext uri="{FF2B5EF4-FFF2-40B4-BE49-F238E27FC236}">
              <a16:creationId xmlns:a16="http://schemas.microsoft.com/office/drawing/2014/main" id="{00000000-0008-0000-0400-00006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5" name="Text Box 20">
          <a:extLst>
            <a:ext uri="{FF2B5EF4-FFF2-40B4-BE49-F238E27FC236}">
              <a16:creationId xmlns:a16="http://schemas.microsoft.com/office/drawing/2014/main" id="{00000000-0008-0000-0400-00006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6" name="Text Box 21">
          <a:extLst>
            <a:ext uri="{FF2B5EF4-FFF2-40B4-BE49-F238E27FC236}">
              <a16:creationId xmlns:a16="http://schemas.microsoft.com/office/drawing/2014/main" id="{00000000-0008-0000-0400-00006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7" name="Text Box 20">
          <a:extLst>
            <a:ext uri="{FF2B5EF4-FFF2-40B4-BE49-F238E27FC236}">
              <a16:creationId xmlns:a16="http://schemas.microsoft.com/office/drawing/2014/main" id="{00000000-0008-0000-0400-00006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8" name="Text Box 21">
          <a:extLst>
            <a:ext uri="{FF2B5EF4-FFF2-40B4-BE49-F238E27FC236}">
              <a16:creationId xmlns:a16="http://schemas.microsoft.com/office/drawing/2014/main" id="{00000000-0008-0000-0400-00006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899" name="Text Box 20">
          <a:extLst>
            <a:ext uri="{FF2B5EF4-FFF2-40B4-BE49-F238E27FC236}">
              <a16:creationId xmlns:a16="http://schemas.microsoft.com/office/drawing/2014/main" id="{00000000-0008-0000-0400-00006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00" name="Text Box 21">
          <a:extLst>
            <a:ext uri="{FF2B5EF4-FFF2-40B4-BE49-F238E27FC236}">
              <a16:creationId xmlns:a16="http://schemas.microsoft.com/office/drawing/2014/main" id="{00000000-0008-0000-0400-00006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01" name="Text Box 5">
          <a:extLst>
            <a:ext uri="{FF2B5EF4-FFF2-40B4-BE49-F238E27FC236}">
              <a16:creationId xmlns:a16="http://schemas.microsoft.com/office/drawing/2014/main" id="{00000000-0008-0000-0400-00006D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02" name="Text Box 6">
          <a:extLst>
            <a:ext uri="{FF2B5EF4-FFF2-40B4-BE49-F238E27FC236}">
              <a16:creationId xmlns:a16="http://schemas.microsoft.com/office/drawing/2014/main" id="{00000000-0008-0000-0400-00006E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03" name="Text Box 7">
          <a:extLst>
            <a:ext uri="{FF2B5EF4-FFF2-40B4-BE49-F238E27FC236}">
              <a16:creationId xmlns:a16="http://schemas.microsoft.com/office/drawing/2014/main" id="{00000000-0008-0000-0400-00006F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04" name="Text Box 8">
          <a:extLst>
            <a:ext uri="{FF2B5EF4-FFF2-40B4-BE49-F238E27FC236}">
              <a16:creationId xmlns:a16="http://schemas.microsoft.com/office/drawing/2014/main" id="{00000000-0008-0000-0400-000070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05" name="Text Box 10">
          <a:extLst>
            <a:ext uri="{FF2B5EF4-FFF2-40B4-BE49-F238E27FC236}">
              <a16:creationId xmlns:a16="http://schemas.microsoft.com/office/drawing/2014/main" id="{00000000-0008-0000-0400-000071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06" name="Text Box 11">
          <a:extLst>
            <a:ext uri="{FF2B5EF4-FFF2-40B4-BE49-F238E27FC236}">
              <a16:creationId xmlns:a16="http://schemas.microsoft.com/office/drawing/2014/main" id="{00000000-0008-0000-0400-000072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07" name="Text Box 12">
          <a:extLst>
            <a:ext uri="{FF2B5EF4-FFF2-40B4-BE49-F238E27FC236}">
              <a16:creationId xmlns:a16="http://schemas.microsoft.com/office/drawing/2014/main" id="{00000000-0008-0000-0400-000073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08" name="Text Box 13">
          <a:extLst>
            <a:ext uri="{FF2B5EF4-FFF2-40B4-BE49-F238E27FC236}">
              <a16:creationId xmlns:a16="http://schemas.microsoft.com/office/drawing/2014/main" id="{00000000-0008-0000-0400-000074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09" name="Text Box 5">
          <a:extLst>
            <a:ext uri="{FF2B5EF4-FFF2-40B4-BE49-F238E27FC236}">
              <a16:creationId xmlns:a16="http://schemas.microsoft.com/office/drawing/2014/main" id="{00000000-0008-0000-0400-000075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0" name="Text Box 6">
          <a:extLst>
            <a:ext uri="{FF2B5EF4-FFF2-40B4-BE49-F238E27FC236}">
              <a16:creationId xmlns:a16="http://schemas.microsoft.com/office/drawing/2014/main" id="{00000000-0008-0000-0400-000076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1" name="Text Box 7">
          <a:extLst>
            <a:ext uri="{FF2B5EF4-FFF2-40B4-BE49-F238E27FC236}">
              <a16:creationId xmlns:a16="http://schemas.microsoft.com/office/drawing/2014/main" id="{00000000-0008-0000-0400-000077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2" name="Text Box 8">
          <a:extLst>
            <a:ext uri="{FF2B5EF4-FFF2-40B4-BE49-F238E27FC236}">
              <a16:creationId xmlns:a16="http://schemas.microsoft.com/office/drawing/2014/main" id="{00000000-0008-0000-0400-000078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3" name="Text Box 5">
          <a:extLst>
            <a:ext uri="{FF2B5EF4-FFF2-40B4-BE49-F238E27FC236}">
              <a16:creationId xmlns:a16="http://schemas.microsoft.com/office/drawing/2014/main" id="{00000000-0008-0000-0400-000079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4" name="Text Box 6">
          <a:extLst>
            <a:ext uri="{FF2B5EF4-FFF2-40B4-BE49-F238E27FC236}">
              <a16:creationId xmlns:a16="http://schemas.microsoft.com/office/drawing/2014/main" id="{00000000-0008-0000-0400-00007A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5" name="Text Box 7">
          <a:extLst>
            <a:ext uri="{FF2B5EF4-FFF2-40B4-BE49-F238E27FC236}">
              <a16:creationId xmlns:a16="http://schemas.microsoft.com/office/drawing/2014/main" id="{00000000-0008-0000-0400-00007B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6" name="Text Box 8">
          <a:extLst>
            <a:ext uri="{FF2B5EF4-FFF2-40B4-BE49-F238E27FC236}">
              <a16:creationId xmlns:a16="http://schemas.microsoft.com/office/drawing/2014/main" id="{00000000-0008-0000-0400-00007C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7" name="Text Box 5">
          <a:extLst>
            <a:ext uri="{FF2B5EF4-FFF2-40B4-BE49-F238E27FC236}">
              <a16:creationId xmlns:a16="http://schemas.microsoft.com/office/drawing/2014/main" id="{00000000-0008-0000-0400-00007D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8" name="Text Box 6">
          <a:extLst>
            <a:ext uri="{FF2B5EF4-FFF2-40B4-BE49-F238E27FC236}">
              <a16:creationId xmlns:a16="http://schemas.microsoft.com/office/drawing/2014/main" id="{00000000-0008-0000-0400-00007E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19" name="Text Box 7">
          <a:extLst>
            <a:ext uri="{FF2B5EF4-FFF2-40B4-BE49-F238E27FC236}">
              <a16:creationId xmlns:a16="http://schemas.microsoft.com/office/drawing/2014/main" id="{00000000-0008-0000-0400-00007F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0" name="Text Box 8">
          <a:extLst>
            <a:ext uri="{FF2B5EF4-FFF2-40B4-BE49-F238E27FC236}">
              <a16:creationId xmlns:a16="http://schemas.microsoft.com/office/drawing/2014/main" id="{00000000-0008-0000-0400-000080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1" name="Text Box 10">
          <a:extLst>
            <a:ext uri="{FF2B5EF4-FFF2-40B4-BE49-F238E27FC236}">
              <a16:creationId xmlns:a16="http://schemas.microsoft.com/office/drawing/2014/main" id="{00000000-0008-0000-0400-000081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2" name="Text Box 11">
          <a:extLst>
            <a:ext uri="{FF2B5EF4-FFF2-40B4-BE49-F238E27FC236}">
              <a16:creationId xmlns:a16="http://schemas.microsoft.com/office/drawing/2014/main" id="{00000000-0008-0000-0400-000082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3" name="Text Box 12">
          <a:extLst>
            <a:ext uri="{FF2B5EF4-FFF2-40B4-BE49-F238E27FC236}">
              <a16:creationId xmlns:a16="http://schemas.microsoft.com/office/drawing/2014/main" id="{00000000-0008-0000-0400-000083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4" name="Text Box 13">
          <a:extLst>
            <a:ext uri="{FF2B5EF4-FFF2-40B4-BE49-F238E27FC236}">
              <a16:creationId xmlns:a16="http://schemas.microsoft.com/office/drawing/2014/main" id="{00000000-0008-0000-0400-000084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5" name="Text Box 5">
          <a:extLst>
            <a:ext uri="{FF2B5EF4-FFF2-40B4-BE49-F238E27FC236}">
              <a16:creationId xmlns:a16="http://schemas.microsoft.com/office/drawing/2014/main" id="{00000000-0008-0000-0400-000085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6" name="Text Box 6">
          <a:extLst>
            <a:ext uri="{FF2B5EF4-FFF2-40B4-BE49-F238E27FC236}">
              <a16:creationId xmlns:a16="http://schemas.microsoft.com/office/drawing/2014/main" id="{00000000-0008-0000-0400-000086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7" name="Text Box 7">
          <a:extLst>
            <a:ext uri="{FF2B5EF4-FFF2-40B4-BE49-F238E27FC236}">
              <a16:creationId xmlns:a16="http://schemas.microsoft.com/office/drawing/2014/main" id="{00000000-0008-0000-0400-000087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8" name="Text Box 8">
          <a:extLst>
            <a:ext uri="{FF2B5EF4-FFF2-40B4-BE49-F238E27FC236}">
              <a16:creationId xmlns:a16="http://schemas.microsoft.com/office/drawing/2014/main" id="{00000000-0008-0000-0400-000088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29" name="Text Box 5">
          <a:extLst>
            <a:ext uri="{FF2B5EF4-FFF2-40B4-BE49-F238E27FC236}">
              <a16:creationId xmlns:a16="http://schemas.microsoft.com/office/drawing/2014/main" id="{00000000-0008-0000-0400-000089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30" name="Text Box 6">
          <a:extLst>
            <a:ext uri="{FF2B5EF4-FFF2-40B4-BE49-F238E27FC236}">
              <a16:creationId xmlns:a16="http://schemas.microsoft.com/office/drawing/2014/main" id="{00000000-0008-0000-0400-00008A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31" name="Text Box 7">
          <a:extLst>
            <a:ext uri="{FF2B5EF4-FFF2-40B4-BE49-F238E27FC236}">
              <a16:creationId xmlns:a16="http://schemas.microsoft.com/office/drawing/2014/main" id="{00000000-0008-0000-0400-00008B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32" name="Text Box 8">
          <a:extLst>
            <a:ext uri="{FF2B5EF4-FFF2-40B4-BE49-F238E27FC236}">
              <a16:creationId xmlns:a16="http://schemas.microsoft.com/office/drawing/2014/main" id="{00000000-0008-0000-0400-00008C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33" name="Text Box 20">
          <a:extLst>
            <a:ext uri="{FF2B5EF4-FFF2-40B4-BE49-F238E27FC236}">
              <a16:creationId xmlns:a16="http://schemas.microsoft.com/office/drawing/2014/main" id="{00000000-0008-0000-0400-00008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34" name="Text Box 21">
          <a:extLst>
            <a:ext uri="{FF2B5EF4-FFF2-40B4-BE49-F238E27FC236}">
              <a16:creationId xmlns:a16="http://schemas.microsoft.com/office/drawing/2014/main" id="{00000000-0008-0000-0400-00008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35" name="Text Box 20">
          <a:extLst>
            <a:ext uri="{FF2B5EF4-FFF2-40B4-BE49-F238E27FC236}">
              <a16:creationId xmlns:a16="http://schemas.microsoft.com/office/drawing/2014/main" id="{00000000-0008-0000-0400-00008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36" name="Text Box 21">
          <a:extLst>
            <a:ext uri="{FF2B5EF4-FFF2-40B4-BE49-F238E27FC236}">
              <a16:creationId xmlns:a16="http://schemas.microsoft.com/office/drawing/2014/main" id="{00000000-0008-0000-0400-00009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37" name="Text Box 20">
          <a:extLst>
            <a:ext uri="{FF2B5EF4-FFF2-40B4-BE49-F238E27FC236}">
              <a16:creationId xmlns:a16="http://schemas.microsoft.com/office/drawing/2014/main" id="{00000000-0008-0000-0400-00009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38" name="Text Box 21">
          <a:extLst>
            <a:ext uri="{FF2B5EF4-FFF2-40B4-BE49-F238E27FC236}">
              <a16:creationId xmlns:a16="http://schemas.microsoft.com/office/drawing/2014/main" id="{00000000-0008-0000-0400-00009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39" name="Text Box 20">
          <a:extLst>
            <a:ext uri="{FF2B5EF4-FFF2-40B4-BE49-F238E27FC236}">
              <a16:creationId xmlns:a16="http://schemas.microsoft.com/office/drawing/2014/main" id="{00000000-0008-0000-0400-00009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0" name="Text Box 21">
          <a:extLst>
            <a:ext uri="{FF2B5EF4-FFF2-40B4-BE49-F238E27FC236}">
              <a16:creationId xmlns:a16="http://schemas.microsoft.com/office/drawing/2014/main" id="{00000000-0008-0000-0400-00009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1" name="Text Box 20">
          <a:extLst>
            <a:ext uri="{FF2B5EF4-FFF2-40B4-BE49-F238E27FC236}">
              <a16:creationId xmlns:a16="http://schemas.microsoft.com/office/drawing/2014/main" id="{00000000-0008-0000-0400-00009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2" name="Text Box 21">
          <a:extLst>
            <a:ext uri="{FF2B5EF4-FFF2-40B4-BE49-F238E27FC236}">
              <a16:creationId xmlns:a16="http://schemas.microsoft.com/office/drawing/2014/main" id="{00000000-0008-0000-0400-00009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3" name="Text Box 20">
          <a:extLst>
            <a:ext uri="{FF2B5EF4-FFF2-40B4-BE49-F238E27FC236}">
              <a16:creationId xmlns:a16="http://schemas.microsoft.com/office/drawing/2014/main" id="{00000000-0008-0000-0400-00009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4" name="Text Box 21">
          <a:extLst>
            <a:ext uri="{FF2B5EF4-FFF2-40B4-BE49-F238E27FC236}">
              <a16:creationId xmlns:a16="http://schemas.microsoft.com/office/drawing/2014/main" id="{00000000-0008-0000-0400-00009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5" name="Text Box 20">
          <a:extLst>
            <a:ext uri="{FF2B5EF4-FFF2-40B4-BE49-F238E27FC236}">
              <a16:creationId xmlns:a16="http://schemas.microsoft.com/office/drawing/2014/main" id="{00000000-0008-0000-0400-00009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6" name="Text Box 21">
          <a:extLst>
            <a:ext uri="{FF2B5EF4-FFF2-40B4-BE49-F238E27FC236}">
              <a16:creationId xmlns:a16="http://schemas.microsoft.com/office/drawing/2014/main" id="{00000000-0008-0000-0400-00009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7" name="Text Box 20">
          <a:extLst>
            <a:ext uri="{FF2B5EF4-FFF2-40B4-BE49-F238E27FC236}">
              <a16:creationId xmlns:a16="http://schemas.microsoft.com/office/drawing/2014/main" id="{00000000-0008-0000-0400-00009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8" name="Text Box 21">
          <a:extLst>
            <a:ext uri="{FF2B5EF4-FFF2-40B4-BE49-F238E27FC236}">
              <a16:creationId xmlns:a16="http://schemas.microsoft.com/office/drawing/2014/main" id="{00000000-0008-0000-0400-00009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49" name="Text Box 20">
          <a:extLst>
            <a:ext uri="{FF2B5EF4-FFF2-40B4-BE49-F238E27FC236}">
              <a16:creationId xmlns:a16="http://schemas.microsoft.com/office/drawing/2014/main" id="{00000000-0008-0000-0400-00009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0" name="Text Box 21">
          <a:extLst>
            <a:ext uri="{FF2B5EF4-FFF2-40B4-BE49-F238E27FC236}">
              <a16:creationId xmlns:a16="http://schemas.microsoft.com/office/drawing/2014/main" id="{00000000-0008-0000-0400-00009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1" name="Text Box 20">
          <a:extLst>
            <a:ext uri="{FF2B5EF4-FFF2-40B4-BE49-F238E27FC236}">
              <a16:creationId xmlns:a16="http://schemas.microsoft.com/office/drawing/2014/main" id="{00000000-0008-0000-0400-00009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2" name="Text Box 21">
          <a:extLst>
            <a:ext uri="{FF2B5EF4-FFF2-40B4-BE49-F238E27FC236}">
              <a16:creationId xmlns:a16="http://schemas.microsoft.com/office/drawing/2014/main" id="{00000000-0008-0000-0400-0000A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3" name="Text Box 20">
          <a:extLst>
            <a:ext uri="{FF2B5EF4-FFF2-40B4-BE49-F238E27FC236}">
              <a16:creationId xmlns:a16="http://schemas.microsoft.com/office/drawing/2014/main" id="{00000000-0008-0000-0400-0000A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4" name="Text Box 21">
          <a:extLst>
            <a:ext uri="{FF2B5EF4-FFF2-40B4-BE49-F238E27FC236}">
              <a16:creationId xmlns:a16="http://schemas.microsoft.com/office/drawing/2014/main" id="{00000000-0008-0000-0400-0000A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5" name="Text Box 20">
          <a:extLst>
            <a:ext uri="{FF2B5EF4-FFF2-40B4-BE49-F238E27FC236}">
              <a16:creationId xmlns:a16="http://schemas.microsoft.com/office/drawing/2014/main" id="{00000000-0008-0000-0400-0000A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6" name="Text Box 21">
          <a:extLst>
            <a:ext uri="{FF2B5EF4-FFF2-40B4-BE49-F238E27FC236}">
              <a16:creationId xmlns:a16="http://schemas.microsoft.com/office/drawing/2014/main" id="{00000000-0008-0000-0400-0000A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7" name="Text Box 20">
          <a:extLst>
            <a:ext uri="{FF2B5EF4-FFF2-40B4-BE49-F238E27FC236}">
              <a16:creationId xmlns:a16="http://schemas.microsoft.com/office/drawing/2014/main" id="{00000000-0008-0000-0400-0000A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8" name="Text Box 21">
          <a:extLst>
            <a:ext uri="{FF2B5EF4-FFF2-40B4-BE49-F238E27FC236}">
              <a16:creationId xmlns:a16="http://schemas.microsoft.com/office/drawing/2014/main" id="{00000000-0008-0000-0400-0000A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59" name="Text Box 20">
          <a:extLst>
            <a:ext uri="{FF2B5EF4-FFF2-40B4-BE49-F238E27FC236}">
              <a16:creationId xmlns:a16="http://schemas.microsoft.com/office/drawing/2014/main" id="{00000000-0008-0000-0400-0000A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0" name="Text Box 21">
          <a:extLst>
            <a:ext uri="{FF2B5EF4-FFF2-40B4-BE49-F238E27FC236}">
              <a16:creationId xmlns:a16="http://schemas.microsoft.com/office/drawing/2014/main" id="{00000000-0008-0000-0400-0000A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1" name="Text Box 20">
          <a:extLst>
            <a:ext uri="{FF2B5EF4-FFF2-40B4-BE49-F238E27FC236}">
              <a16:creationId xmlns:a16="http://schemas.microsoft.com/office/drawing/2014/main" id="{00000000-0008-0000-0400-0000A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2" name="Text Box 21">
          <a:extLst>
            <a:ext uri="{FF2B5EF4-FFF2-40B4-BE49-F238E27FC236}">
              <a16:creationId xmlns:a16="http://schemas.microsoft.com/office/drawing/2014/main" id="{00000000-0008-0000-0400-0000A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3" name="Text Box 20">
          <a:extLst>
            <a:ext uri="{FF2B5EF4-FFF2-40B4-BE49-F238E27FC236}">
              <a16:creationId xmlns:a16="http://schemas.microsoft.com/office/drawing/2014/main" id="{00000000-0008-0000-0400-0000A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4" name="Text Box 21">
          <a:extLst>
            <a:ext uri="{FF2B5EF4-FFF2-40B4-BE49-F238E27FC236}">
              <a16:creationId xmlns:a16="http://schemas.microsoft.com/office/drawing/2014/main" id="{00000000-0008-0000-0400-0000A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5" name="Text Box 20">
          <a:extLst>
            <a:ext uri="{FF2B5EF4-FFF2-40B4-BE49-F238E27FC236}">
              <a16:creationId xmlns:a16="http://schemas.microsoft.com/office/drawing/2014/main" id="{00000000-0008-0000-0400-0000A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6" name="Text Box 21">
          <a:extLst>
            <a:ext uri="{FF2B5EF4-FFF2-40B4-BE49-F238E27FC236}">
              <a16:creationId xmlns:a16="http://schemas.microsoft.com/office/drawing/2014/main" id="{00000000-0008-0000-0400-0000A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7" name="Text Box 20">
          <a:extLst>
            <a:ext uri="{FF2B5EF4-FFF2-40B4-BE49-F238E27FC236}">
              <a16:creationId xmlns:a16="http://schemas.microsoft.com/office/drawing/2014/main" id="{00000000-0008-0000-0400-0000A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8" name="Text Box 21">
          <a:extLst>
            <a:ext uri="{FF2B5EF4-FFF2-40B4-BE49-F238E27FC236}">
              <a16:creationId xmlns:a16="http://schemas.microsoft.com/office/drawing/2014/main" id="{00000000-0008-0000-0400-0000B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69" name="Text Box 20">
          <a:extLst>
            <a:ext uri="{FF2B5EF4-FFF2-40B4-BE49-F238E27FC236}">
              <a16:creationId xmlns:a16="http://schemas.microsoft.com/office/drawing/2014/main" id="{00000000-0008-0000-0400-0000B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70" name="Text Box 21">
          <a:extLst>
            <a:ext uri="{FF2B5EF4-FFF2-40B4-BE49-F238E27FC236}">
              <a16:creationId xmlns:a16="http://schemas.microsoft.com/office/drawing/2014/main" id="{00000000-0008-0000-0400-0000B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71" name="Text Box 20">
          <a:extLst>
            <a:ext uri="{FF2B5EF4-FFF2-40B4-BE49-F238E27FC236}">
              <a16:creationId xmlns:a16="http://schemas.microsoft.com/office/drawing/2014/main" id="{00000000-0008-0000-0400-0000B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72" name="Text Box 21">
          <a:extLst>
            <a:ext uri="{FF2B5EF4-FFF2-40B4-BE49-F238E27FC236}">
              <a16:creationId xmlns:a16="http://schemas.microsoft.com/office/drawing/2014/main" id="{00000000-0008-0000-0400-0000B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73" name="Text Box 20">
          <a:extLst>
            <a:ext uri="{FF2B5EF4-FFF2-40B4-BE49-F238E27FC236}">
              <a16:creationId xmlns:a16="http://schemas.microsoft.com/office/drawing/2014/main" id="{00000000-0008-0000-0400-0000B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1974" name="Text Box 21">
          <a:extLst>
            <a:ext uri="{FF2B5EF4-FFF2-40B4-BE49-F238E27FC236}">
              <a16:creationId xmlns:a16="http://schemas.microsoft.com/office/drawing/2014/main" id="{00000000-0008-0000-0400-0000B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75" name="Text Box 5">
          <a:extLst>
            <a:ext uri="{FF2B5EF4-FFF2-40B4-BE49-F238E27FC236}">
              <a16:creationId xmlns:a16="http://schemas.microsoft.com/office/drawing/2014/main" id="{00000000-0008-0000-0400-0000B7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76" name="Text Box 6">
          <a:extLst>
            <a:ext uri="{FF2B5EF4-FFF2-40B4-BE49-F238E27FC236}">
              <a16:creationId xmlns:a16="http://schemas.microsoft.com/office/drawing/2014/main" id="{00000000-0008-0000-0400-0000B8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77" name="Text Box 7">
          <a:extLst>
            <a:ext uri="{FF2B5EF4-FFF2-40B4-BE49-F238E27FC236}">
              <a16:creationId xmlns:a16="http://schemas.microsoft.com/office/drawing/2014/main" id="{00000000-0008-0000-0400-0000B9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78" name="Text Box 8">
          <a:extLst>
            <a:ext uri="{FF2B5EF4-FFF2-40B4-BE49-F238E27FC236}">
              <a16:creationId xmlns:a16="http://schemas.microsoft.com/office/drawing/2014/main" id="{00000000-0008-0000-0400-0000BA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79" name="Text Box 10">
          <a:extLst>
            <a:ext uri="{FF2B5EF4-FFF2-40B4-BE49-F238E27FC236}">
              <a16:creationId xmlns:a16="http://schemas.microsoft.com/office/drawing/2014/main" id="{00000000-0008-0000-0400-0000BB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0" name="Text Box 11">
          <a:extLst>
            <a:ext uri="{FF2B5EF4-FFF2-40B4-BE49-F238E27FC236}">
              <a16:creationId xmlns:a16="http://schemas.microsoft.com/office/drawing/2014/main" id="{00000000-0008-0000-0400-0000BC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1" name="Text Box 12">
          <a:extLst>
            <a:ext uri="{FF2B5EF4-FFF2-40B4-BE49-F238E27FC236}">
              <a16:creationId xmlns:a16="http://schemas.microsoft.com/office/drawing/2014/main" id="{00000000-0008-0000-0400-0000BD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2" name="Text Box 13">
          <a:extLst>
            <a:ext uri="{FF2B5EF4-FFF2-40B4-BE49-F238E27FC236}">
              <a16:creationId xmlns:a16="http://schemas.microsoft.com/office/drawing/2014/main" id="{00000000-0008-0000-0400-0000BE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3" name="Text Box 5">
          <a:extLst>
            <a:ext uri="{FF2B5EF4-FFF2-40B4-BE49-F238E27FC236}">
              <a16:creationId xmlns:a16="http://schemas.microsoft.com/office/drawing/2014/main" id="{00000000-0008-0000-0400-0000BF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4" name="Text Box 6">
          <a:extLst>
            <a:ext uri="{FF2B5EF4-FFF2-40B4-BE49-F238E27FC236}">
              <a16:creationId xmlns:a16="http://schemas.microsoft.com/office/drawing/2014/main" id="{00000000-0008-0000-0400-0000C0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5" name="Text Box 7">
          <a:extLst>
            <a:ext uri="{FF2B5EF4-FFF2-40B4-BE49-F238E27FC236}">
              <a16:creationId xmlns:a16="http://schemas.microsoft.com/office/drawing/2014/main" id="{00000000-0008-0000-0400-0000C1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6" name="Text Box 8">
          <a:extLst>
            <a:ext uri="{FF2B5EF4-FFF2-40B4-BE49-F238E27FC236}">
              <a16:creationId xmlns:a16="http://schemas.microsoft.com/office/drawing/2014/main" id="{00000000-0008-0000-0400-0000C2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7" name="Text Box 5">
          <a:extLst>
            <a:ext uri="{FF2B5EF4-FFF2-40B4-BE49-F238E27FC236}">
              <a16:creationId xmlns:a16="http://schemas.microsoft.com/office/drawing/2014/main" id="{00000000-0008-0000-0400-0000C3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8" name="Text Box 6">
          <a:extLst>
            <a:ext uri="{FF2B5EF4-FFF2-40B4-BE49-F238E27FC236}">
              <a16:creationId xmlns:a16="http://schemas.microsoft.com/office/drawing/2014/main" id="{00000000-0008-0000-0400-0000C4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89" name="Text Box 7">
          <a:extLst>
            <a:ext uri="{FF2B5EF4-FFF2-40B4-BE49-F238E27FC236}">
              <a16:creationId xmlns:a16="http://schemas.microsoft.com/office/drawing/2014/main" id="{00000000-0008-0000-0400-0000C5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0" name="Text Box 8">
          <a:extLst>
            <a:ext uri="{FF2B5EF4-FFF2-40B4-BE49-F238E27FC236}">
              <a16:creationId xmlns:a16="http://schemas.microsoft.com/office/drawing/2014/main" id="{00000000-0008-0000-0400-0000C6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1" name="Text Box 5">
          <a:extLst>
            <a:ext uri="{FF2B5EF4-FFF2-40B4-BE49-F238E27FC236}">
              <a16:creationId xmlns:a16="http://schemas.microsoft.com/office/drawing/2014/main" id="{00000000-0008-0000-0400-0000C7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2" name="Text Box 6">
          <a:extLst>
            <a:ext uri="{FF2B5EF4-FFF2-40B4-BE49-F238E27FC236}">
              <a16:creationId xmlns:a16="http://schemas.microsoft.com/office/drawing/2014/main" id="{00000000-0008-0000-0400-0000C8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3" name="Text Box 7">
          <a:extLst>
            <a:ext uri="{FF2B5EF4-FFF2-40B4-BE49-F238E27FC236}">
              <a16:creationId xmlns:a16="http://schemas.microsoft.com/office/drawing/2014/main" id="{00000000-0008-0000-0400-0000C9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4" name="Text Box 8">
          <a:extLst>
            <a:ext uri="{FF2B5EF4-FFF2-40B4-BE49-F238E27FC236}">
              <a16:creationId xmlns:a16="http://schemas.microsoft.com/office/drawing/2014/main" id="{00000000-0008-0000-0400-0000CA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5" name="Text Box 10">
          <a:extLst>
            <a:ext uri="{FF2B5EF4-FFF2-40B4-BE49-F238E27FC236}">
              <a16:creationId xmlns:a16="http://schemas.microsoft.com/office/drawing/2014/main" id="{00000000-0008-0000-0400-0000CB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6" name="Text Box 11">
          <a:extLst>
            <a:ext uri="{FF2B5EF4-FFF2-40B4-BE49-F238E27FC236}">
              <a16:creationId xmlns:a16="http://schemas.microsoft.com/office/drawing/2014/main" id="{00000000-0008-0000-0400-0000CC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7" name="Text Box 12">
          <a:extLst>
            <a:ext uri="{FF2B5EF4-FFF2-40B4-BE49-F238E27FC236}">
              <a16:creationId xmlns:a16="http://schemas.microsoft.com/office/drawing/2014/main" id="{00000000-0008-0000-0400-0000CD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8" name="Text Box 13">
          <a:extLst>
            <a:ext uri="{FF2B5EF4-FFF2-40B4-BE49-F238E27FC236}">
              <a16:creationId xmlns:a16="http://schemas.microsoft.com/office/drawing/2014/main" id="{00000000-0008-0000-0400-0000CE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1999" name="Text Box 5">
          <a:extLst>
            <a:ext uri="{FF2B5EF4-FFF2-40B4-BE49-F238E27FC236}">
              <a16:creationId xmlns:a16="http://schemas.microsoft.com/office/drawing/2014/main" id="{00000000-0008-0000-0400-0000CF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00" name="Text Box 6">
          <a:extLst>
            <a:ext uri="{FF2B5EF4-FFF2-40B4-BE49-F238E27FC236}">
              <a16:creationId xmlns:a16="http://schemas.microsoft.com/office/drawing/2014/main" id="{00000000-0008-0000-0400-0000D0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01" name="Text Box 7">
          <a:extLst>
            <a:ext uri="{FF2B5EF4-FFF2-40B4-BE49-F238E27FC236}">
              <a16:creationId xmlns:a16="http://schemas.microsoft.com/office/drawing/2014/main" id="{00000000-0008-0000-0400-0000D1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02" name="Text Box 8">
          <a:extLst>
            <a:ext uri="{FF2B5EF4-FFF2-40B4-BE49-F238E27FC236}">
              <a16:creationId xmlns:a16="http://schemas.microsoft.com/office/drawing/2014/main" id="{00000000-0008-0000-0400-0000D2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03" name="Text Box 5">
          <a:extLst>
            <a:ext uri="{FF2B5EF4-FFF2-40B4-BE49-F238E27FC236}">
              <a16:creationId xmlns:a16="http://schemas.microsoft.com/office/drawing/2014/main" id="{00000000-0008-0000-0400-0000D3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04" name="Text Box 6">
          <a:extLst>
            <a:ext uri="{FF2B5EF4-FFF2-40B4-BE49-F238E27FC236}">
              <a16:creationId xmlns:a16="http://schemas.microsoft.com/office/drawing/2014/main" id="{00000000-0008-0000-0400-0000D4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05" name="Text Box 7">
          <a:extLst>
            <a:ext uri="{FF2B5EF4-FFF2-40B4-BE49-F238E27FC236}">
              <a16:creationId xmlns:a16="http://schemas.microsoft.com/office/drawing/2014/main" id="{00000000-0008-0000-0400-0000D5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06" name="Text Box 8">
          <a:extLst>
            <a:ext uri="{FF2B5EF4-FFF2-40B4-BE49-F238E27FC236}">
              <a16:creationId xmlns:a16="http://schemas.microsoft.com/office/drawing/2014/main" id="{00000000-0008-0000-0400-0000D607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07" name="Text Box 20">
          <a:extLst>
            <a:ext uri="{FF2B5EF4-FFF2-40B4-BE49-F238E27FC236}">
              <a16:creationId xmlns:a16="http://schemas.microsoft.com/office/drawing/2014/main" id="{00000000-0008-0000-0400-0000D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08" name="Text Box 21">
          <a:extLst>
            <a:ext uri="{FF2B5EF4-FFF2-40B4-BE49-F238E27FC236}">
              <a16:creationId xmlns:a16="http://schemas.microsoft.com/office/drawing/2014/main" id="{00000000-0008-0000-0400-0000D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09" name="Text Box 20">
          <a:extLst>
            <a:ext uri="{FF2B5EF4-FFF2-40B4-BE49-F238E27FC236}">
              <a16:creationId xmlns:a16="http://schemas.microsoft.com/office/drawing/2014/main" id="{00000000-0008-0000-0400-0000D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0" name="Text Box 21">
          <a:extLst>
            <a:ext uri="{FF2B5EF4-FFF2-40B4-BE49-F238E27FC236}">
              <a16:creationId xmlns:a16="http://schemas.microsoft.com/office/drawing/2014/main" id="{00000000-0008-0000-0400-0000D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1" name="Text Box 20">
          <a:extLst>
            <a:ext uri="{FF2B5EF4-FFF2-40B4-BE49-F238E27FC236}">
              <a16:creationId xmlns:a16="http://schemas.microsoft.com/office/drawing/2014/main" id="{00000000-0008-0000-0400-0000D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2" name="Text Box 21">
          <a:extLst>
            <a:ext uri="{FF2B5EF4-FFF2-40B4-BE49-F238E27FC236}">
              <a16:creationId xmlns:a16="http://schemas.microsoft.com/office/drawing/2014/main" id="{00000000-0008-0000-0400-0000D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3" name="Text Box 20">
          <a:extLst>
            <a:ext uri="{FF2B5EF4-FFF2-40B4-BE49-F238E27FC236}">
              <a16:creationId xmlns:a16="http://schemas.microsoft.com/office/drawing/2014/main" id="{00000000-0008-0000-0400-0000D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4" name="Text Box 21">
          <a:extLst>
            <a:ext uri="{FF2B5EF4-FFF2-40B4-BE49-F238E27FC236}">
              <a16:creationId xmlns:a16="http://schemas.microsoft.com/office/drawing/2014/main" id="{00000000-0008-0000-0400-0000D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5" name="Text Box 20">
          <a:extLst>
            <a:ext uri="{FF2B5EF4-FFF2-40B4-BE49-F238E27FC236}">
              <a16:creationId xmlns:a16="http://schemas.microsoft.com/office/drawing/2014/main" id="{00000000-0008-0000-0400-0000D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6" name="Text Box 21">
          <a:extLst>
            <a:ext uri="{FF2B5EF4-FFF2-40B4-BE49-F238E27FC236}">
              <a16:creationId xmlns:a16="http://schemas.microsoft.com/office/drawing/2014/main" id="{00000000-0008-0000-0400-0000E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7" name="Text Box 20">
          <a:extLst>
            <a:ext uri="{FF2B5EF4-FFF2-40B4-BE49-F238E27FC236}">
              <a16:creationId xmlns:a16="http://schemas.microsoft.com/office/drawing/2014/main" id="{00000000-0008-0000-0400-0000E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8" name="Text Box 21">
          <a:extLst>
            <a:ext uri="{FF2B5EF4-FFF2-40B4-BE49-F238E27FC236}">
              <a16:creationId xmlns:a16="http://schemas.microsoft.com/office/drawing/2014/main" id="{00000000-0008-0000-0400-0000E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19" name="Text Box 20">
          <a:extLst>
            <a:ext uri="{FF2B5EF4-FFF2-40B4-BE49-F238E27FC236}">
              <a16:creationId xmlns:a16="http://schemas.microsoft.com/office/drawing/2014/main" id="{00000000-0008-0000-0400-0000E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0" name="Text Box 21">
          <a:extLst>
            <a:ext uri="{FF2B5EF4-FFF2-40B4-BE49-F238E27FC236}">
              <a16:creationId xmlns:a16="http://schemas.microsoft.com/office/drawing/2014/main" id="{00000000-0008-0000-0400-0000E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1" name="Text Box 20">
          <a:extLst>
            <a:ext uri="{FF2B5EF4-FFF2-40B4-BE49-F238E27FC236}">
              <a16:creationId xmlns:a16="http://schemas.microsoft.com/office/drawing/2014/main" id="{00000000-0008-0000-0400-0000E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2" name="Text Box 21">
          <a:extLst>
            <a:ext uri="{FF2B5EF4-FFF2-40B4-BE49-F238E27FC236}">
              <a16:creationId xmlns:a16="http://schemas.microsoft.com/office/drawing/2014/main" id="{00000000-0008-0000-0400-0000E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3" name="Text Box 20">
          <a:extLst>
            <a:ext uri="{FF2B5EF4-FFF2-40B4-BE49-F238E27FC236}">
              <a16:creationId xmlns:a16="http://schemas.microsoft.com/office/drawing/2014/main" id="{00000000-0008-0000-0400-0000E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4" name="Text Box 21">
          <a:extLst>
            <a:ext uri="{FF2B5EF4-FFF2-40B4-BE49-F238E27FC236}">
              <a16:creationId xmlns:a16="http://schemas.microsoft.com/office/drawing/2014/main" id="{00000000-0008-0000-0400-0000E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5" name="Text Box 20">
          <a:extLst>
            <a:ext uri="{FF2B5EF4-FFF2-40B4-BE49-F238E27FC236}">
              <a16:creationId xmlns:a16="http://schemas.microsoft.com/office/drawing/2014/main" id="{00000000-0008-0000-0400-0000E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6" name="Text Box 21">
          <a:extLst>
            <a:ext uri="{FF2B5EF4-FFF2-40B4-BE49-F238E27FC236}">
              <a16:creationId xmlns:a16="http://schemas.microsoft.com/office/drawing/2014/main" id="{00000000-0008-0000-0400-0000E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7" name="Text Box 20">
          <a:extLst>
            <a:ext uri="{FF2B5EF4-FFF2-40B4-BE49-F238E27FC236}">
              <a16:creationId xmlns:a16="http://schemas.microsoft.com/office/drawing/2014/main" id="{00000000-0008-0000-0400-0000E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8" name="Text Box 21">
          <a:extLst>
            <a:ext uri="{FF2B5EF4-FFF2-40B4-BE49-F238E27FC236}">
              <a16:creationId xmlns:a16="http://schemas.microsoft.com/office/drawing/2014/main" id="{00000000-0008-0000-0400-0000E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29" name="Text Box 20">
          <a:extLst>
            <a:ext uri="{FF2B5EF4-FFF2-40B4-BE49-F238E27FC236}">
              <a16:creationId xmlns:a16="http://schemas.microsoft.com/office/drawing/2014/main" id="{00000000-0008-0000-0400-0000E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0" name="Text Box 21">
          <a:extLst>
            <a:ext uri="{FF2B5EF4-FFF2-40B4-BE49-F238E27FC236}">
              <a16:creationId xmlns:a16="http://schemas.microsoft.com/office/drawing/2014/main" id="{00000000-0008-0000-0400-0000E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1" name="Text Box 20">
          <a:extLst>
            <a:ext uri="{FF2B5EF4-FFF2-40B4-BE49-F238E27FC236}">
              <a16:creationId xmlns:a16="http://schemas.microsoft.com/office/drawing/2014/main" id="{00000000-0008-0000-0400-0000E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2" name="Text Box 21">
          <a:extLst>
            <a:ext uri="{FF2B5EF4-FFF2-40B4-BE49-F238E27FC236}">
              <a16:creationId xmlns:a16="http://schemas.microsoft.com/office/drawing/2014/main" id="{00000000-0008-0000-0400-0000F0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3" name="Text Box 20">
          <a:extLst>
            <a:ext uri="{FF2B5EF4-FFF2-40B4-BE49-F238E27FC236}">
              <a16:creationId xmlns:a16="http://schemas.microsoft.com/office/drawing/2014/main" id="{00000000-0008-0000-0400-0000F1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4" name="Text Box 21">
          <a:extLst>
            <a:ext uri="{FF2B5EF4-FFF2-40B4-BE49-F238E27FC236}">
              <a16:creationId xmlns:a16="http://schemas.microsoft.com/office/drawing/2014/main" id="{00000000-0008-0000-0400-0000F2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5" name="Text Box 20">
          <a:extLst>
            <a:ext uri="{FF2B5EF4-FFF2-40B4-BE49-F238E27FC236}">
              <a16:creationId xmlns:a16="http://schemas.microsoft.com/office/drawing/2014/main" id="{00000000-0008-0000-0400-0000F3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6" name="Text Box 21">
          <a:extLst>
            <a:ext uri="{FF2B5EF4-FFF2-40B4-BE49-F238E27FC236}">
              <a16:creationId xmlns:a16="http://schemas.microsoft.com/office/drawing/2014/main" id="{00000000-0008-0000-0400-0000F4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7" name="Text Box 20">
          <a:extLst>
            <a:ext uri="{FF2B5EF4-FFF2-40B4-BE49-F238E27FC236}">
              <a16:creationId xmlns:a16="http://schemas.microsoft.com/office/drawing/2014/main" id="{00000000-0008-0000-0400-0000F5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8" name="Text Box 21">
          <a:extLst>
            <a:ext uri="{FF2B5EF4-FFF2-40B4-BE49-F238E27FC236}">
              <a16:creationId xmlns:a16="http://schemas.microsoft.com/office/drawing/2014/main" id="{00000000-0008-0000-0400-0000F6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39" name="Text Box 20">
          <a:extLst>
            <a:ext uri="{FF2B5EF4-FFF2-40B4-BE49-F238E27FC236}">
              <a16:creationId xmlns:a16="http://schemas.microsoft.com/office/drawing/2014/main" id="{00000000-0008-0000-0400-0000F7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40" name="Text Box 21">
          <a:extLst>
            <a:ext uri="{FF2B5EF4-FFF2-40B4-BE49-F238E27FC236}">
              <a16:creationId xmlns:a16="http://schemas.microsoft.com/office/drawing/2014/main" id="{00000000-0008-0000-0400-0000F8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41" name="Text Box 20">
          <a:extLst>
            <a:ext uri="{FF2B5EF4-FFF2-40B4-BE49-F238E27FC236}">
              <a16:creationId xmlns:a16="http://schemas.microsoft.com/office/drawing/2014/main" id="{00000000-0008-0000-0400-0000F9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42" name="Text Box 21">
          <a:extLst>
            <a:ext uri="{FF2B5EF4-FFF2-40B4-BE49-F238E27FC236}">
              <a16:creationId xmlns:a16="http://schemas.microsoft.com/office/drawing/2014/main" id="{00000000-0008-0000-0400-0000FA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43" name="Text Box 20">
          <a:extLst>
            <a:ext uri="{FF2B5EF4-FFF2-40B4-BE49-F238E27FC236}">
              <a16:creationId xmlns:a16="http://schemas.microsoft.com/office/drawing/2014/main" id="{00000000-0008-0000-0400-0000FB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44" name="Text Box 21">
          <a:extLst>
            <a:ext uri="{FF2B5EF4-FFF2-40B4-BE49-F238E27FC236}">
              <a16:creationId xmlns:a16="http://schemas.microsoft.com/office/drawing/2014/main" id="{00000000-0008-0000-0400-0000FC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45" name="Text Box 20">
          <a:extLst>
            <a:ext uri="{FF2B5EF4-FFF2-40B4-BE49-F238E27FC236}">
              <a16:creationId xmlns:a16="http://schemas.microsoft.com/office/drawing/2014/main" id="{00000000-0008-0000-0400-0000FD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46" name="Text Box 21">
          <a:extLst>
            <a:ext uri="{FF2B5EF4-FFF2-40B4-BE49-F238E27FC236}">
              <a16:creationId xmlns:a16="http://schemas.microsoft.com/office/drawing/2014/main" id="{00000000-0008-0000-0400-0000FE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47" name="Text Box 20">
          <a:extLst>
            <a:ext uri="{FF2B5EF4-FFF2-40B4-BE49-F238E27FC236}">
              <a16:creationId xmlns:a16="http://schemas.microsoft.com/office/drawing/2014/main" id="{00000000-0008-0000-0400-0000FF07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048" name="Text Box 21">
          <a:extLst>
            <a:ext uri="{FF2B5EF4-FFF2-40B4-BE49-F238E27FC236}">
              <a16:creationId xmlns:a16="http://schemas.microsoft.com/office/drawing/2014/main" id="{00000000-0008-0000-0400-000000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49" name="Text Box 5">
          <a:extLst>
            <a:ext uri="{FF2B5EF4-FFF2-40B4-BE49-F238E27FC236}">
              <a16:creationId xmlns:a16="http://schemas.microsoft.com/office/drawing/2014/main" id="{00000000-0008-0000-0400-000001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0" name="Text Box 6">
          <a:extLst>
            <a:ext uri="{FF2B5EF4-FFF2-40B4-BE49-F238E27FC236}">
              <a16:creationId xmlns:a16="http://schemas.microsoft.com/office/drawing/2014/main" id="{00000000-0008-0000-0400-000002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1" name="Text Box 7">
          <a:extLst>
            <a:ext uri="{FF2B5EF4-FFF2-40B4-BE49-F238E27FC236}">
              <a16:creationId xmlns:a16="http://schemas.microsoft.com/office/drawing/2014/main" id="{00000000-0008-0000-0400-000003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2" name="Text Box 8">
          <a:extLst>
            <a:ext uri="{FF2B5EF4-FFF2-40B4-BE49-F238E27FC236}">
              <a16:creationId xmlns:a16="http://schemas.microsoft.com/office/drawing/2014/main" id="{00000000-0008-0000-0400-000004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3" name="Text Box 10">
          <a:extLst>
            <a:ext uri="{FF2B5EF4-FFF2-40B4-BE49-F238E27FC236}">
              <a16:creationId xmlns:a16="http://schemas.microsoft.com/office/drawing/2014/main" id="{00000000-0008-0000-0400-000005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4" name="Text Box 11">
          <a:extLst>
            <a:ext uri="{FF2B5EF4-FFF2-40B4-BE49-F238E27FC236}">
              <a16:creationId xmlns:a16="http://schemas.microsoft.com/office/drawing/2014/main" id="{00000000-0008-0000-0400-000006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5" name="Text Box 12">
          <a:extLst>
            <a:ext uri="{FF2B5EF4-FFF2-40B4-BE49-F238E27FC236}">
              <a16:creationId xmlns:a16="http://schemas.microsoft.com/office/drawing/2014/main" id="{00000000-0008-0000-0400-000007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6" name="Text Box 13">
          <a:extLst>
            <a:ext uri="{FF2B5EF4-FFF2-40B4-BE49-F238E27FC236}">
              <a16:creationId xmlns:a16="http://schemas.microsoft.com/office/drawing/2014/main" id="{00000000-0008-0000-0400-000008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7" name="Text Box 5">
          <a:extLst>
            <a:ext uri="{FF2B5EF4-FFF2-40B4-BE49-F238E27FC236}">
              <a16:creationId xmlns:a16="http://schemas.microsoft.com/office/drawing/2014/main" id="{00000000-0008-0000-0400-000009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8" name="Text Box 6">
          <a:extLst>
            <a:ext uri="{FF2B5EF4-FFF2-40B4-BE49-F238E27FC236}">
              <a16:creationId xmlns:a16="http://schemas.microsoft.com/office/drawing/2014/main" id="{00000000-0008-0000-0400-00000A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59" name="Text Box 7">
          <a:extLst>
            <a:ext uri="{FF2B5EF4-FFF2-40B4-BE49-F238E27FC236}">
              <a16:creationId xmlns:a16="http://schemas.microsoft.com/office/drawing/2014/main" id="{00000000-0008-0000-0400-00000B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0" name="Text Box 8">
          <a:extLst>
            <a:ext uri="{FF2B5EF4-FFF2-40B4-BE49-F238E27FC236}">
              <a16:creationId xmlns:a16="http://schemas.microsoft.com/office/drawing/2014/main" id="{00000000-0008-0000-0400-00000C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1" name="Text Box 5">
          <a:extLst>
            <a:ext uri="{FF2B5EF4-FFF2-40B4-BE49-F238E27FC236}">
              <a16:creationId xmlns:a16="http://schemas.microsoft.com/office/drawing/2014/main" id="{00000000-0008-0000-0400-00000D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2" name="Text Box 6">
          <a:extLst>
            <a:ext uri="{FF2B5EF4-FFF2-40B4-BE49-F238E27FC236}">
              <a16:creationId xmlns:a16="http://schemas.microsoft.com/office/drawing/2014/main" id="{00000000-0008-0000-0400-00000E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3" name="Text Box 7">
          <a:extLst>
            <a:ext uri="{FF2B5EF4-FFF2-40B4-BE49-F238E27FC236}">
              <a16:creationId xmlns:a16="http://schemas.microsoft.com/office/drawing/2014/main" id="{00000000-0008-0000-0400-00000F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4" name="Text Box 8">
          <a:extLst>
            <a:ext uri="{FF2B5EF4-FFF2-40B4-BE49-F238E27FC236}">
              <a16:creationId xmlns:a16="http://schemas.microsoft.com/office/drawing/2014/main" id="{00000000-0008-0000-0400-000010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5" name="Text Box 5">
          <a:extLst>
            <a:ext uri="{FF2B5EF4-FFF2-40B4-BE49-F238E27FC236}">
              <a16:creationId xmlns:a16="http://schemas.microsoft.com/office/drawing/2014/main" id="{00000000-0008-0000-0400-000011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6" name="Text Box 6">
          <a:extLst>
            <a:ext uri="{FF2B5EF4-FFF2-40B4-BE49-F238E27FC236}">
              <a16:creationId xmlns:a16="http://schemas.microsoft.com/office/drawing/2014/main" id="{00000000-0008-0000-0400-000012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7" name="Text Box 7">
          <a:extLst>
            <a:ext uri="{FF2B5EF4-FFF2-40B4-BE49-F238E27FC236}">
              <a16:creationId xmlns:a16="http://schemas.microsoft.com/office/drawing/2014/main" id="{00000000-0008-0000-0400-000013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8" name="Text Box 8">
          <a:extLst>
            <a:ext uri="{FF2B5EF4-FFF2-40B4-BE49-F238E27FC236}">
              <a16:creationId xmlns:a16="http://schemas.microsoft.com/office/drawing/2014/main" id="{00000000-0008-0000-0400-000014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69" name="Text Box 10">
          <a:extLst>
            <a:ext uri="{FF2B5EF4-FFF2-40B4-BE49-F238E27FC236}">
              <a16:creationId xmlns:a16="http://schemas.microsoft.com/office/drawing/2014/main" id="{00000000-0008-0000-0400-000015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0" name="Text Box 11">
          <a:extLst>
            <a:ext uri="{FF2B5EF4-FFF2-40B4-BE49-F238E27FC236}">
              <a16:creationId xmlns:a16="http://schemas.microsoft.com/office/drawing/2014/main" id="{00000000-0008-0000-0400-000016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1" name="Text Box 12">
          <a:extLst>
            <a:ext uri="{FF2B5EF4-FFF2-40B4-BE49-F238E27FC236}">
              <a16:creationId xmlns:a16="http://schemas.microsoft.com/office/drawing/2014/main" id="{00000000-0008-0000-0400-000017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2" name="Text Box 13">
          <a:extLst>
            <a:ext uri="{FF2B5EF4-FFF2-40B4-BE49-F238E27FC236}">
              <a16:creationId xmlns:a16="http://schemas.microsoft.com/office/drawing/2014/main" id="{00000000-0008-0000-0400-000018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3" name="Text Box 5">
          <a:extLst>
            <a:ext uri="{FF2B5EF4-FFF2-40B4-BE49-F238E27FC236}">
              <a16:creationId xmlns:a16="http://schemas.microsoft.com/office/drawing/2014/main" id="{00000000-0008-0000-0400-000019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4" name="Text Box 6">
          <a:extLst>
            <a:ext uri="{FF2B5EF4-FFF2-40B4-BE49-F238E27FC236}">
              <a16:creationId xmlns:a16="http://schemas.microsoft.com/office/drawing/2014/main" id="{00000000-0008-0000-0400-00001A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5" name="Text Box 7">
          <a:extLst>
            <a:ext uri="{FF2B5EF4-FFF2-40B4-BE49-F238E27FC236}">
              <a16:creationId xmlns:a16="http://schemas.microsoft.com/office/drawing/2014/main" id="{00000000-0008-0000-0400-00001B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6" name="Text Box 8">
          <a:extLst>
            <a:ext uri="{FF2B5EF4-FFF2-40B4-BE49-F238E27FC236}">
              <a16:creationId xmlns:a16="http://schemas.microsoft.com/office/drawing/2014/main" id="{00000000-0008-0000-0400-00001C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7" name="Text Box 5">
          <a:extLst>
            <a:ext uri="{FF2B5EF4-FFF2-40B4-BE49-F238E27FC236}">
              <a16:creationId xmlns:a16="http://schemas.microsoft.com/office/drawing/2014/main" id="{00000000-0008-0000-0400-00001D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8" name="Text Box 6">
          <a:extLst>
            <a:ext uri="{FF2B5EF4-FFF2-40B4-BE49-F238E27FC236}">
              <a16:creationId xmlns:a16="http://schemas.microsoft.com/office/drawing/2014/main" id="{00000000-0008-0000-0400-00001E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79" name="Text Box 7">
          <a:extLst>
            <a:ext uri="{FF2B5EF4-FFF2-40B4-BE49-F238E27FC236}">
              <a16:creationId xmlns:a16="http://schemas.microsoft.com/office/drawing/2014/main" id="{00000000-0008-0000-0400-00001F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080" name="Text Box 8">
          <a:extLst>
            <a:ext uri="{FF2B5EF4-FFF2-40B4-BE49-F238E27FC236}">
              <a16:creationId xmlns:a16="http://schemas.microsoft.com/office/drawing/2014/main" id="{00000000-0008-0000-0400-000020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81" name="Text Box 20">
          <a:extLst>
            <a:ext uri="{FF2B5EF4-FFF2-40B4-BE49-F238E27FC236}">
              <a16:creationId xmlns:a16="http://schemas.microsoft.com/office/drawing/2014/main" id="{00000000-0008-0000-0400-000021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82" name="Text Box 21">
          <a:extLst>
            <a:ext uri="{FF2B5EF4-FFF2-40B4-BE49-F238E27FC236}">
              <a16:creationId xmlns:a16="http://schemas.microsoft.com/office/drawing/2014/main" id="{00000000-0008-0000-0400-000022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83" name="Text Box 20">
          <a:extLst>
            <a:ext uri="{FF2B5EF4-FFF2-40B4-BE49-F238E27FC236}">
              <a16:creationId xmlns:a16="http://schemas.microsoft.com/office/drawing/2014/main" id="{00000000-0008-0000-0400-000023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84" name="Text Box 21">
          <a:extLst>
            <a:ext uri="{FF2B5EF4-FFF2-40B4-BE49-F238E27FC236}">
              <a16:creationId xmlns:a16="http://schemas.microsoft.com/office/drawing/2014/main" id="{00000000-0008-0000-0400-000024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85" name="Text Box 20">
          <a:extLst>
            <a:ext uri="{FF2B5EF4-FFF2-40B4-BE49-F238E27FC236}">
              <a16:creationId xmlns:a16="http://schemas.microsoft.com/office/drawing/2014/main" id="{00000000-0008-0000-0400-000025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86" name="Text Box 21">
          <a:extLst>
            <a:ext uri="{FF2B5EF4-FFF2-40B4-BE49-F238E27FC236}">
              <a16:creationId xmlns:a16="http://schemas.microsoft.com/office/drawing/2014/main" id="{00000000-0008-0000-0400-000026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87" name="Text Box 20">
          <a:extLst>
            <a:ext uri="{FF2B5EF4-FFF2-40B4-BE49-F238E27FC236}">
              <a16:creationId xmlns:a16="http://schemas.microsoft.com/office/drawing/2014/main" id="{00000000-0008-0000-0400-000027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88" name="Text Box 21">
          <a:extLst>
            <a:ext uri="{FF2B5EF4-FFF2-40B4-BE49-F238E27FC236}">
              <a16:creationId xmlns:a16="http://schemas.microsoft.com/office/drawing/2014/main" id="{00000000-0008-0000-0400-000028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89" name="Text Box 20">
          <a:extLst>
            <a:ext uri="{FF2B5EF4-FFF2-40B4-BE49-F238E27FC236}">
              <a16:creationId xmlns:a16="http://schemas.microsoft.com/office/drawing/2014/main" id="{00000000-0008-0000-0400-000029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0" name="Text Box 21">
          <a:extLst>
            <a:ext uri="{FF2B5EF4-FFF2-40B4-BE49-F238E27FC236}">
              <a16:creationId xmlns:a16="http://schemas.microsoft.com/office/drawing/2014/main" id="{00000000-0008-0000-0400-00002A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1" name="Text Box 20">
          <a:extLst>
            <a:ext uri="{FF2B5EF4-FFF2-40B4-BE49-F238E27FC236}">
              <a16:creationId xmlns:a16="http://schemas.microsoft.com/office/drawing/2014/main" id="{00000000-0008-0000-0400-00002B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2" name="Text Box 21">
          <a:extLst>
            <a:ext uri="{FF2B5EF4-FFF2-40B4-BE49-F238E27FC236}">
              <a16:creationId xmlns:a16="http://schemas.microsoft.com/office/drawing/2014/main" id="{00000000-0008-0000-0400-00002C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3" name="Text Box 20">
          <a:extLst>
            <a:ext uri="{FF2B5EF4-FFF2-40B4-BE49-F238E27FC236}">
              <a16:creationId xmlns:a16="http://schemas.microsoft.com/office/drawing/2014/main" id="{00000000-0008-0000-0400-00002D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4" name="Text Box 21">
          <a:extLst>
            <a:ext uri="{FF2B5EF4-FFF2-40B4-BE49-F238E27FC236}">
              <a16:creationId xmlns:a16="http://schemas.microsoft.com/office/drawing/2014/main" id="{00000000-0008-0000-0400-00002E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5" name="Text Box 20">
          <a:extLst>
            <a:ext uri="{FF2B5EF4-FFF2-40B4-BE49-F238E27FC236}">
              <a16:creationId xmlns:a16="http://schemas.microsoft.com/office/drawing/2014/main" id="{00000000-0008-0000-0400-00002F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6" name="Text Box 21">
          <a:extLst>
            <a:ext uri="{FF2B5EF4-FFF2-40B4-BE49-F238E27FC236}">
              <a16:creationId xmlns:a16="http://schemas.microsoft.com/office/drawing/2014/main" id="{00000000-0008-0000-0400-000030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7" name="Text Box 20">
          <a:extLst>
            <a:ext uri="{FF2B5EF4-FFF2-40B4-BE49-F238E27FC236}">
              <a16:creationId xmlns:a16="http://schemas.microsoft.com/office/drawing/2014/main" id="{00000000-0008-0000-0400-000031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8" name="Text Box 21">
          <a:extLst>
            <a:ext uri="{FF2B5EF4-FFF2-40B4-BE49-F238E27FC236}">
              <a16:creationId xmlns:a16="http://schemas.microsoft.com/office/drawing/2014/main" id="{00000000-0008-0000-0400-000032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099" name="Text Box 20">
          <a:extLst>
            <a:ext uri="{FF2B5EF4-FFF2-40B4-BE49-F238E27FC236}">
              <a16:creationId xmlns:a16="http://schemas.microsoft.com/office/drawing/2014/main" id="{00000000-0008-0000-0400-000033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0" name="Text Box 21">
          <a:extLst>
            <a:ext uri="{FF2B5EF4-FFF2-40B4-BE49-F238E27FC236}">
              <a16:creationId xmlns:a16="http://schemas.microsoft.com/office/drawing/2014/main" id="{00000000-0008-0000-0400-000034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1" name="Text Box 20">
          <a:extLst>
            <a:ext uri="{FF2B5EF4-FFF2-40B4-BE49-F238E27FC236}">
              <a16:creationId xmlns:a16="http://schemas.microsoft.com/office/drawing/2014/main" id="{00000000-0008-0000-0400-000035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2" name="Text Box 21">
          <a:extLst>
            <a:ext uri="{FF2B5EF4-FFF2-40B4-BE49-F238E27FC236}">
              <a16:creationId xmlns:a16="http://schemas.microsoft.com/office/drawing/2014/main" id="{00000000-0008-0000-0400-000036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3" name="Text Box 20">
          <a:extLst>
            <a:ext uri="{FF2B5EF4-FFF2-40B4-BE49-F238E27FC236}">
              <a16:creationId xmlns:a16="http://schemas.microsoft.com/office/drawing/2014/main" id="{00000000-0008-0000-0400-000037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4" name="Text Box 21">
          <a:extLst>
            <a:ext uri="{FF2B5EF4-FFF2-40B4-BE49-F238E27FC236}">
              <a16:creationId xmlns:a16="http://schemas.microsoft.com/office/drawing/2014/main" id="{00000000-0008-0000-0400-000038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5" name="Text Box 20">
          <a:extLst>
            <a:ext uri="{FF2B5EF4-FFF2-40B4-BE49-F238E27FC236}">
              <a16:creationId xmlns:a16="http://schemas.microsoft.com/office/drawing/2014/main" id="{00000000-0008-0000-0400-000039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6" name="Text Box 21">
          <a:extLst>
            <a:ext uri="{FF2B5EF4-FFF2-40B4-BE49-F238E27FC236}">
              <a16:creationId xmlns:a16="http://schemas.microsoft.com/office/drawing/2014/main" id="{00000000-0008-0000-0400-00003A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7" name="Text Box 20">
          <a:extLst>
            <a:ext uri="{FF2B5EF4-FFF2-40B4-BE49-F238E27FC236}">
              <a16:creationId xmlns:a16="http://schemas.microsoft.com/office/drawing/2014/main" id="{00000000-0008-0000-0400-00003B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8" name="Text Box 21">
          <a:extLst>
            <a:ext uri="{FF2B5EF4-FFF2-40B4-BE49-F238E27FC236}">
              <a16:creationId xmlns:a16="http://schemas.microsoft.com/office/drawing/2014/main" id="{00000000-0008-0000-0400-00003C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09" name="Text Box 20">
          <a:extLst>
            <a:ext uri="{FF2B5EF4-FFF2-40B4-BE49-F238E27FC236}">
              <a16:creationId xmlns:a16="http://schemas.microsoft.com/office/drawing/2014/main" id="{00000000-0008-0000-0400-00003D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0" name="Text Box 21">
          <a:extLst>
            <a:ext uri="{FF2B5EF4-FFF2-40B4-BE49-F238E27FC236}">
              <a16:creationId xmlns:a16="http://schemas.microsoft.com/office/drawing/2014/main" id="{00000000-0008-0000-0400-00003E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1" name="Text Box 20">
          <a:extLst>
            <a:ext uri="{FF2B5EF4-FFF2-40B4-BE49-F238E27FC236}">
              <a16:creationId xmlns:a16="http://schemas.microsoft.com/office/drawing/2014/main" id="{00000000-0008-0000-0400-00003F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2" name="Text Box 21">
          <a:extLst>
            <a:ext uri="{FF2B5EF4-FFF2-40B4-BE49-F238E27FC236}">
              <a16:creationId xmlns:a16="http://schemas.microsoft.com/office/drawing/2014/main" id="{00000000-0008-0000-0400-000040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3" name="Text Box 20">
          <a:extLst>
            <a:ext uri="{FF2B5EF4-FFF2-40B4-BE49-F238E27FC236}">
              <a16:creationId xmlns:a16="http://schemas.microsoft.com/office/drawing/2014/main" id="{00000000-0008-0000-0400-000041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4" name="Text Box 21">
          <a:extLst>
            <a:ext uri="{FF2B5EF4-FFF2-40B4-BE49-F238E27FC236}">
              <a16:creationId xmlns:a16="http://schemas.microsoft.com/office/drawing/2014/main" id="{00000000-0008-0000-0400-000042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5" name="Text Box 20">
          <a:extLst>
            <a:ext uri="{FF2B5EF4-FFF2-40B4-BE49-F238E27FC236}">
              <a16:creationId xmlns:a16="http://schemas.microsoft.com/office/drawing/2014/main" id="{00000000-0008-0000-0400-000043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6" name="Text Box 21">
          <a:extLst>
            <a:ext uri="{FF2B5EF4-FFF2-40B4-BE49-F238E27FC236}">
              <a16:creationId xmlns:a16="http://schemas.microsoft.com/office/drawing/2014/main" id="{00000000-0008-0000-0400-000044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7" name="Text Box 20">
          <a:extLst>
            <a:ext uri="{FF2B5EF4-FFF2-40B4-BE49-F238E27FC236}">
              <a16:creationId xmlns:a16="http://schemas.microsoft.com/office/drawing/2014/main" id="{00000000-0008-0000-0400-000045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8" name="Text Box 21">
          <a:extLst>
            <a:ext uri="{FF2B5EF4-FFF2-40B4-BE49-F238E27FC236}">
              <a16:creationId xmlns:a16="http://schemas.microsoft.com/office/drawing/2014/main" id="{00000000-0008-0000-0400-000046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19" name="Text Box 20">
          <a:extLst>
            <a:ext uri="{FF2B5EF4-FFF2-40B4-BE49-F238E27FC236}">
              <a16:creationId xmlns:a16="http://schemas.microsoft.com/office/drawing/2014/main" id="{00000000-0008-0000-0400-000047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20" name="Text Box 21">
          <a:extLst>
            <a:ext uri="{FF2B5EF4-FFF2-40B4-BE49-F238E27FC236}">
              <a16:creationId xmlns:a16="http://schemas.microsoft.com/office/drawing/2014/main" id="{00000000-0008-0000-0400-000048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21" name="Text Box 20">
          <a:extLst>
            <a:ext uri="{FF2B5EF4-FFF2-40B4-BE49-F238E27FC236}">
              <a16:creationId xmlns:a16="http://schemas.microsoft.com/office/drawing/2014/main" id="{00000000-0008-0000-0400-000049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2122" name="Text Box 21">
          <a:extLst>
            <a:ext uri="{FF2B5EF4-FFF2-40B4-BE49-F238E27FC236}">
              <a16:creationId xmlns:a16="http://schemas.microsoft.com/office/drawing/2014/main" id="{00000000-0008-0000-0400-00004A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23" name="Text Box 5">
          <a:extLst>
            <a:ext uri="{FF2B5EF4-FFF2-40B4-BE49-F238E27FC236}">
              <a16:creationId xmlns:a16="http://schemas.microsoft.com/office/drawing/2014/main" id="{00000000-0008-0000-0400-00004B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24" name="Text Box 6">
          <a:extLst>
            <a:ext uri="{FF2B5EF4-FFF2-40B4-BE49-F238E27FC236}">
              <a16:creationId xmlns:a16="http://schemas.microsoft.com/office/drawing/2014/main" id="{00000000-0008-0000-0400-00004C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25" name="Text Box 7">
          <a:extLst>
            <a:ext uri="{FF2B5EF4-FFF2-40B4-BE49-F238E27FC236}">
              <a16:creationId xmlns:a16="http://schemas.microsoft.com/office/drawing/2014/main" id="{00000000-0008-0000-0400-00004D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26" name="Text Box 8">
          <a:extLst>
            <a:ext uri="{FF2B5EF4-FFF2-40B4-BE49-F238E27FC236}">
              <a16:creationId xmlns:a16="http://schemas.microsoft.com/office/drawing/2014/main" id="{00000000-0008-0000-0400-00004E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27" name="Text Box 10">
          <a:extLst>
            <a:ext uri="{FF2B5EF4-FFF2-40B4-BE49-F238E27FC236}">
              <a16:creationId xmlns:a16="http://schemas.microsoft.com/office/drawing/2014/main" id="{00000000-0008-0000-0400-00004F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28" name="Text Box 11">
          <a:extLst>
            <a:ext uri="{FF2B5EF4-FFF2-40B4-BE49-F238E27FC236}">
              <a16:creationId xmlns:a16="http://schemas.microsoft.com/office/drawing/2014/main" id="{00000000-0008-0000-0400-000050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29" name="Text Box 12">
          <a:extLst>
            <a:ext uri="{FF2B5EF4-FFF2-40B4-BE49-F238E27FC236}">
              <a16:creationId xmlns:a16="http://schemas.microsoft.com/office/drawing/2014/main" id="{00000000-0008-0000-0400-000051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0" name="Text Box 13">
          <a:extLst>
            <a:ext uri="{FF2B5EF4-FFF2-40B4-BE49-F238E27FC236}">
              <a16:creationId xmlns:a16="http://schemas.microsoft.com/office/drawing/2014/main" id="{00000000-0008-0000-0400-000052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1" name="Text Box 5">
          <a:extLst>
            <a:ext uri="{FF2B5EF4-FFF2-40B4-BE49-F238E27FC236}">
              <a16:creationId xmlns:a16="http://schemas.microsoft.com/office/drawing/2014/main" id="{00000000-0008-0000-0400-000053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2" name="Text Box 6">
          <a:extLst>
            <a:ext uri="{FF2B5EF4-FFF2-40B4-BE49-F238E27FC236}">
              <a16:creationId xmlns:a16="http://schemas.microsoft.com/office/drawing/2014/main" id="{00000000-0008-0000-0400-000054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3" name="Text Box 7">
          <a:extLst>
            <a:ext uri="{FF2B5EF4-FFF2-40B4-BE49-F238E27FC236}">
              <a16:creationId xmlns:a16="http://schemas.microsoft.com/office/drawing/2014/main" id="{00000000-0008-0000-0400-000055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4" name="Text Box 8">
          <a:extLst>
            <a:ext uri="{FF2B5EF4-FFF2-40B4-BE49-F238E27FC236}">
              <a16:creationId xmlns:a16="http://schemas.microsoft.com/office/drawing/2014/main" id="{00000000-0008-0000-0400-000056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5" name="Text Box 5">
          <a:extLst>
            <a:ext uri="{FF2B5EF4-FFF2-40B4-BE49-F238E27FC236}">
              <a16:creationId xmlns:a16="http://schemas.microsoft.com/office/drawing/2014/main" id="{00000000-0008-0000-0400-000057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6" name="Text Box 6">
          <a:extLst>
            <a:ext uri="{FF2B5EF4-FFF2-40B4-BE49-F238E27FC236}">
              <a16:creationId xmlns:a16="http://schemas.microsoft.com/office/drawing/2014/main" id="{00000000-0008-0000-0400-000058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7" name="Text Box 7">
          <a:extLst>
            <a:ext uri="{FF2B5EF4-FFF2-40B4-BE49-F238E27FC236}">
              <a16:creationId xmlns:a16="http://schemas.microsoft.com/office/drawing/2014/main" id="{00000000-0008-0000-0400-000059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8" name="Text Box 8">
          <a:extLst>
            <a:ext uri="{FF2B5EF4-FFF2-40B4-BE49-F238E27FC236}">
              <a16:creationId xmlns:a16="http://schemas.microsoft.com/office/drawing/2014/main" id="{00000000-0008-0000-0400-00005A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39" name="Text Box 5">
          <a:extLst>
            <a:ext uri="{FF2B5EF4-FFF2-40B4-BE49-F238E27FC236}">
              <a16:creationId xmlns:a16="http://schemas.microsoft.com/office/drawing/2014/main" id="{00000000-0008-0000-0400-00005B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0" name="Text Box 6">
          <a:extLst>
            <a:ext uri="{FF2B5EF4-FFF2-40B4-BE49-F238E27FC236}">
              <a16:creationId xmlns:a16="http://schemas.microsoft.com/office/drawing/2014/main" id="{00000000-0008-0000-0400-00005C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1" name="Text Box 7">
          <a:extLst>
            <a:ext uri="{FF2B5EF4-FFF2-40B4-BE49-F238E27FC236}">
              <a16:creationId xmlns:a16="http://schemas.microsoft.com/office/drawing/2014/main" id="{00000000-0008-0000-0400-00005D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2" name="Text Box 8">
          <a:extLst>
            <a:ext uri="{FF2B5EF4-FFF2-40B4-BE49-F238E27FC236}">
              <a16:creationId xmlns:a16="http://schemas.microsoft.com/office/drawing/2014/main" id="{00000000-0008-0000-0400-00005E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3" name="Text Box 10">
          <a:extLst>
            <a:ext uri="{FF2B5EF4-FFF2-40B4-BE49-F238E27FC236}">
              <a16:creationId xmlns:a16="http://schemas.microsoft.com/office/drawing/2014/main" id="{00000000-0008-0000-0400-00005F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4" name="Text Box 11">
          <a:extLst>
            <a:ext uri="{FF2B5EF4-FFF2-40B4-BE49-F238E27FC236}">
              <a16:creationId xmlns:a16="http://schemas.microsoft.com/office/drawing/2014/main" id="{00000000-0008-0000-0400-000060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5" name="Text Box 12">
          <a:extLst>
            <a:ext uri="{FF2B5EF4-FFF2-40B4-BE49-F238E27FC236}">
              <a16:creationId xmlns:a16="http://schemas.microsoft.com/office/drawing/2014/main" id="{00000000-0008-0000-0400-000061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6" name="Text Box 13">
          <a:extLst>
            <a:ext uri="{FF2B5EF4-FFF2-40B4-BE49-F238E27FC236}">
              <a16:creationId xmlns:a16="http://schemas.microsoft.com/office/drawing/2014/main" id="{00000000-0008-0000-0400-000062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7" name="Text Box 5">
          <a:extLst>
            <a:ext uri="{FF2B5EF4-FFF2-40B4-BE49-F238E27FC236}">
              <a16:creationId xmlns:a16="http://schemas.microsoft.com/office/drawing/2014/main" id="{00000000-0008-0000-0400-000063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8" name="Text Box 6">
          <a:extLst>
            <a:ext uri="{FF2B5EF4-FFF2-40B4-BE49-F238E27FC236}">
              <a16:creationId xmlns:a16="http://schemas.microsoft.com/office/drawing/2014/main" id="{00000000-0008-0000-0400-000064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49" name="Text Box 7">
          <a:extLst>
            <a:ext uri="{FF2B5EF4-FFF2-40B4-BE49-F238E27FC236}">
              <a16:creationId xmlns:a16="http://schemas.microsoft.com/office/drawing/2014/main" id="{00000000-0008-0000-0400-000065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50" name="Text Box 8">
          <a:extLst>
            <a:ext uri="{FF2B5EF4-FFF2-40B4-BE49-F238E27FC236}">
              <a16:creationId xmlns:a16="http://schemas.microsoft.com/office/drawing/2014/main" id="{00000000-0008-0000-0400-000066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51" name="Text Box 5">
          <a:extLst>
            <a:ext uri="{FF2B5EF4-FFF2-40B4-BE49-F238E27FC236}">
              <a16:creationId xmlns:a16="http://schemas.microsoft.com/office/drawing/2014/main" id="{00000000-0008-0000-0400-000067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52" name="Text Box 6">
          <a:extLst>
            <a:ext uri="{FF2B5EF4-FFF2-40B4-BE49-F238E27FC236}">
              <a16:creationId xmlns:a16="http://schemas.microsoft.com/office/drawing/2014/main" id="{00000000-0008-0000-0400-000068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53" name="Text Box 7">
          <a:extLst>
            <a:ext uri="{FF2B5EF4-FFF2-40B4-BE49-F238E27FC236}">
              <a16:creationId xmlns:a16="http://schemas.microsoft.com/office/drawing/2014/main" id="{00000000-0008-0000-0400-000069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2154" name="Text Box 8">
          <a:extLst>
            <a:ext uri="{FF2B5EF4-FFF2-40B4-BE49-F238E27FC236}">
              <a16:creationId xmlns:a16="http://schemas.microsoft.com/office/drawing/2014/main" id="{00000000-0008-0000-0400-00006A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55" name="Text Box 20">
          <a:extLst>
            <a:ext uri="{FF2B5EF4-FFF2-40B4-BE49-F238E27FC236}">
              <a16:creationId xmlns:a16="http://schemas.microsoft.com/office/drawing/2014/main" id="{00000000-0008-0000-0400-00006B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56" name="Text Box 21">
          <a:extLst>
            <a:ext uri="{FF2B5EF4-FFF2-40B4-BE49-F238E27FC236}">
              <a16:creationId xmlns:a16="http://schemas.microsoft.com/office/drawing/2014/main" id="{00000000-0008-0000-0400-00006C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57" name="Text Box 20">
          <a:extLst>
            <a:ext uri="{FF2B5EF4-FFF2-40B4-BE49-F238E27FC236}">
              <a16:creationId xmlns:a16="http://schemas.microsoft.com/office/drawing/2014/main" id="{00000000-0008-0000-0400-00006D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58" name="Text Box 21">
          <a:extLst>
            <a:ext uri="{FF2B5EF4-FFF2-40B4-BE49-F238E27FC236}">
              <a16:creationId xmlns:a16="http://schemas.microsoft.com/office/drawing/2014/main" id="{00000000-0008-0000-0400-00006E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59" name="Text Box 20">
          <a:extLst>
            <a:ext uri="{FF2B5EF4-FFF2-40B4-BE49-F238E27FC236}">
              <a16:creationId xmlns:a16="http://schemas.microsoft.com/office/drawing/2014/main" id="{00000000-0008-0000-0400-00006F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0" name="Text Box 21">
          <a:extLst>
            <a:ext uri="{FF2B5EF4-FFF2-40B4-BE49-F238E27FC236}">
              <a16:creationId xmlns:a16="http://schemas.microsoft.com/office/drawing/2014/main" id="{00000000-0008-0000-0400-000070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1" name="Text Box 20">
          <a:extLst>
            <a:ext uri="{FF2B5EF4-FFF2-40B4-BE49-F238E27FC236}">
              <a16:creationId xmlns:a16="http://schemas.microsoft.com/office/drawing/2014/main" id="{00000000-0008-0000-0400-000071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2" name="Text Box 21">
          <a:extLst>
            <a:ext uri="{FF2B5EF4-FFF2-40B4-BE49-F238E27FC236}">
              <a16:creationId xmlns:a16="http://schemas.microsoft.com/office/drawing/2014/main" id="{00000000-0008-0000-0400-000072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3" name="Text Box 20">
          <a:extLst>
            <a:ext uri="{FF2B5EF4-FFF2-40B4-BE49-F238E27FC236}">
              <a16:creationId xmlns:a16="http://schemas.microsoft.com/office/drawing/2014/main" id="{00000000-0008-0000-0400-000073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4" name="Text Box 21">
          <a:extLst>
            <a:ext uri="{FF2B5EF4-FFF2-40B4-BE49-F238E27FC236}">
              <a16:creationId xmlns:a16="http://schemas.microsoft.com/office/drawing/2014/main" id="{00000000-0008-0000-0400-000074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5" name="Text Box 20">
          <a:extLst>
            <a:ext uri="{FF2B5EF4-FFF2-40B4-BE49-F238E27FC236}">
              <a16:creationId xmlns:a16="http://schemas.microsoft.com/office/drawing/2014/main" id="{00000000-0008-0000-0400-000075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6" name="Text Box 21">
          <a:extLst>
            <a:ext uri="{FF2B5EF4-FFF2-40B4-BE49-F238E27FC236}">
              <a16:creationId xmlns:a16="http://schemas.microsoft.com/office/drawing/2014/main" id="{00000000-0008-0000-0400-000076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7" name="Text Box 20">
          <a:extLst>
            <a:ext uri="{FF2B5EF4-FFF2-40B4-BE49-F238E27FC236}">
              <a16:creationId xmlns:a16="http://schemas.microsoft.com/office/drawing/2014/main" id="{00000000-0008-0000-0400-000077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8" name="Text Box 21">
          <a:extLst>
            <a:ext uri="{FF2B5EF4-FFF2-40B4-BE49-F238E27FC236}">
              <a16:creationId xmlns:a16="http://schemas.microsoft.com/office/drawing/2014/main" id="{00000000-0008-0000-0400-000078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69" name="Text Box 20">
          <a:extLst>
            <a:ext uri="{FF2B5EF4-FFF2-40B4-BE49-F238E27FC236}">
              <a16:creationId xmlns:a16="http://schemas.microsoft.com/office/drawing/2014/main" id="{00000000-0008-0000-0400-000079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0" name="Text Box 21">
          <a:extLst>
            <a:ext uri="{FF2B5EF4-FFF2-40B4-BE49-F238E27FC236}">
              <a16:creationId xmlns:a16="http://schemas.microsoft.com/office/drawing/2014/main" id="{00000000-0008-0000-0400-00007A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1" name="Text Box 20">
          <a:extLst>
            <a:ext uri="{FF2B5EF4-FFF2-40B4-BE49-F238E27FC236}">
              <a16:creationId xmlns:a16="http://schemas.microsoft.com/office/drawing/2014/main" id="{00000000-0008-0000-0400-00007B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2" name="Text Box 21">
          <a:extLst>
            <a:ext uri="{FF2B5EF4-FFF2-40B4-BE49-F238E27FC236}">
              <a16:creationId xmlns:a16="http://schemas.microsoft.com/office/drawing/2014/main" id="{00000000-0008-0000-0400-00007C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3" name="Text Box 20">
          <a:extLst>
            <a:ext uri="{FF2B5EF4-FFF2-40B4-BE49-F238E27FC236}">
              <a16:creationId xmlns:a16="http://schemas.microsoft.com/office/drawing/2014/main" id="{00000000-0008-0000-0400-00007D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4" name="Text Box 21">
          <a:extLst>
            <a:ext uri="{FF2B5EF4-FFF2-40B4-BE49-F238E27FC236}">
              <a16:creationId xmlns:a16="http://schemas.microsoft.com/office/drawing/2014/main" id="{00000000-0008-0000-0400-00007E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5" name="Text Box 20">
          <a:extLst>
            <a:ext uri="{FF2B5EF4-FFF2-40B4-BE49-F238E27FC236}">
              <a16:creationId xmlns:a16="http://schemas.microsoft.com/office/drawing/2014/main" id="{00000000-0008-0000-0400-00007F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6" name="Text Box 21">
          <a:extLst>
            <a:ext uri="{FF2B5EF4-FFF2-40B4-BE49-F238E27FC236}">
              <a16:creationId xmlns:a16="http://schemas.microsoft.com/office/drawing/2014/main" id="{00000000-0008-0000-0400-000080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7" name="Text Box 20">
          <a:extLst>
            <a:ext uri="{FF2B5EF4-FFF2-40B4-BE49-F238E27FC236}">
              <a16:creationId xmlns:a16="http://schemas.microsoft.com/office/drawing/2014/main" id="{00000000-0008-0000-0400-000081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8" name="Text Box 21">
          <a:extLst>
            <a:ext uri="{FF2B5EF4-FFF2-40B4-BE49-F238E27FC236}">
              <a16:creationId xmlns:a16="http://schemas.microsoft.com/office/drawing/2014/main" id="{00000000-0008-0000-0400-000082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79" name="Text Box 20">
          <a:extLst>
            <a:ext uri="{FF2B5EF4-FFF2-40B4-BE49-F238E27FC236}">
              <a16:creationId xmlns:a16="http://schemas.microsoft.com/office/drawing/2014/main" id="{00000000-0008-0000-0400-000083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0" name="Text Box 21">
          <a:extLst>
            <a:ext uri="{FF2B5EF4-FFF2-40B4-BE49-F238E27FC236}">
              <a16:creationId xmlns:a16="http://schemas.microsoft.com/office/drawing/2014/main" id="{00000000-0008-0000-0400-000084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1" name="Text Box 20">
          <a:extLst>
            <a:ext uri="{FF2B5EF4-FFF2-40B4-BE49-F238E27FC236}">
              <a16:creationId xmlns:a16="http://schemas.microsoft.com/office/drawing/2014/main" id="{00000000-0008-0000-0400-000085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2" name="Text Box 21">
          <a:extLst>
            <a:ext uri="{FF2B5EF4-FFF2-40B4-BE49-F238E27FC236}">
              <a16:creationId xmlns:a16="http://schemas.microsoft.com/office/drawing/2014/main" id="{00000000-0008-0000-0400-000086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3" name="Text Box 20">
          <a:extLst>
            <a:ext uri="{FF2B5EF4-FFF2-40B4-BE49-F238E27FC236}">
              <a16:creationId xmlns:a16="http://schemas.microsoft.com/office/drawing/2014/main" id="{00000000-0008-0000-0400-000087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4" name="Text Box 21">
          <a:extLst>
            <a:ext uri="{FF2B5EF4-FFF2-40B4-BE49-F238E27FC236}">
              <a16:creationId xmlns:a16="http://schemas.microsoft.com/office/drawing/2014/main" id="{00000000-0008-0000-0400-000088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5" name="Text Box 20">
          <a:extLst>
            <a:ext uri="{FF2B5EF4-FFF2-40B4-BE49-F238E27FC236}">
              <a16:creationId xmlns:a16="http://schemas.microsoft.com/office/drawing/2014/main" id="{00000000-0008-0000-0400-000089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6" name="Text Box 21">
          <a:extLst>
            <a:ext uri="{FF2B5EF4-FFF2-40B4-BE49-F238E27FC236}">
              <a16:creationId xmlns:a16="http://schemas.microsoft.com/office/drawing/2014/main" id="{00000000-0008-0000-0400-00008A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7" name="Text Box 20">
          <a:extLst>
            <a:ext uri="{FF2B5EF4-FFF2-40B4-BE49-F238E27FC236}">
              <a16:creationId xmlns:a16="http://schemas.microsoft.com/office/drawing/2014/main" id="{00000000-0008-0000-0400-00008B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8" name="Text Box 21">
          <a:extLst>
            <a:ext uri="{FF2B5EF4-FFF2-40B4-BE49-F238E27FC236}">
              <a16:creationId xmlns:a16="http://schemas.microsoft.com/office/drawing/2014/main" id="{00000000-0008-0000-0400-00008C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89" name="Text Box 20">
          <a:extLst>
            <a:ext uri="{FF2B5EF4-FFF2-40B4-BE49-F238E27FC236}">
              <a16:creationId xmlns:a16="http://schemas.microsoft.com/office/drawing/2014/main" id="{00000000-0008-0000-0400-00008D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90" name="Text Box 21">
          <a:extLst>
            <a:ext uri="{FF2B5EF4-FFF2-40B4-BE49-F238E27FC236}">
              <a16:creationId xmlns:a16="http://schemas.microsoft.com/office/drawing/2014/main" id="{00000000-0008-0000-0400-00008E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91" name="Text Box 20">
          <a:extLst>
            <a:ext uri="{FF2B5EF4-FFF2-40B4-BE49-F238E27FC236}">
              <a16:creationId xmlns:a16="http://schemas.microsoft.com/office/drawing/2014/main" id="{00000000-0008-0000-0400-00008F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92" name="Text Box 21">
          <a:extLst>
            <a:ext uri="{FF2B5EF4-FFF2-40B4-BE49-F238E27FC236}">
              <a16:creationId xmlns:a16="http://schemas.microsoft.com/office/drawing/2014/main" id="{00000000-0008-0000-0400-000090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93" name="Text Box 20">
          <a:extLst>
            <a:ext uri="{FF2B5EF4-FFF2-40B4-BE49-F238E27FC236}">
              <a16:creationId xmlns:a16="http://schemas.microsoft.com/office/drawing/2014/main" id="{00000000-0008-0000-0400-000091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94" name="Text Box 21">
          <a:extLst>
            <a:ext uri="{FF2B5EF4-FFF2-40B4-BE49-F238E27FC236}">
              <a16:creationId xmlns:a16="http://schemas.microsoft.com/office/drawing/2014/main" id="{00000000-0008-0000-0400-000092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95" name="Text Box 20">
          <a:extLst>
            <a:ext uri="{FF2B5EF4-FFF2-40B4-BE49-F238E27FC236}">
              <a16:creationId xmlns:a16="http://schemas.microsoft.com/office/drawing/2014/main" id="{00000000-0008-0000-0400-000093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196" name="Text Box 21">
          <a:extLst>
            <a:ext uri="{FF2B5EF4-FFF2-40B4-BE49-F238E27FC236}">
              <a16:creationId xmlns:a16="http://schemas.microsoft.com/office/drawing/2014/main" id="{00000000-0008-0000-0400-000094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197" name="Text Box 5">
          <a:extLst>
            <a:ext uri="{FF2B5EF4-FFF2-40B4-BE49-F238E27FC236}">
              <a16:creationId xmlns:a16="http://schemas.microsoft.com/office/drawing/2014/main" id="{00000000-0008-0000-0400-000095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198" name="Text Box 6">
          <a:extLst>
            <a:ext uri="{FF2B5EF4-FFF2-40B4-BE49-F238E27FC236}">
              <a16:creationId xmlns:a16="http://schemas.microsoft.com/office/drawing/2014/main" id="{00000000-0008-0000-0400-000096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199" name="Text Box 7">
          <a:extLst>
            <a:ext uri="{FF2B5EF4-FFF2-40B4-BE49-F238E27FC236}">
              <a16:creationId xmlns:a16="http://schemas.microsoft.com/office/drawing/2014/main" id="{00000000-0008-0000-0400-000097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0" name="Text Box 8">
          <a:extLst>
            <a:ext uri="{FF2B5EF4-FFF2-40B4-BE49-F238E27FC236}">
              <a16:creationId xmlns:a16="http://schemas.microsoft.com/office/drawing/2014/main" id="{00000000-0008-0000-0400-000098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1" name="Text Box 10">
          <a:extLst>
            <a:ext uri="{FF2B5EF4-FFF2-40B4-BE49-F238E27FC236}">
              <a16:creationId xmlns:a16="http://schemas.microsoft.com/office/drawing/2014/main" id="{00000000-0008-0000-0400-000099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2" name="Text Box 11">
          <a:extLst>
            <a:ext uri="{FF2B5EF4-FFF2-40B4-BE49-F238E27FC236}">
              <a16:creationId xmlns:a16="http://schemas.microsoft.com/office/drawing/2014/main" id="{00000000-0008-0000-0400-00009A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3" name="Text Box 12">
          <a:extLst>
            <a:ext uri="{FF2B5EF4-FFF2-40B4-BE49-F238E27FC236}">
              <a16:creationId xmlns:a16="http://schemas.microsoft.com/office/drawing/2014/main" id="{00000000-0008-0000-0400-00009B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4" name="Text Box 13">
          <a:extLst>
            <a:ext uri="{FF2B5EF4-FFF2-40B4-BE49-F238E27FC236}">
              <a16:creationId xmlns:a16="http://schemas.microsoft.com/office/drawing/2014/main" id="{00000000-0008-0000-0400-00009C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5" name="Text Box 5">
          <a:extLst>
            <a:ext uri="{FF2B5EF4-FFF2-40B4-BE49-F238E27FC236}">
              <a16:creationId xmlns:a16="http://schemas.microsoft.com/office/drawing/2014/main" id="{00000000-0008-0000-0400-00009D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6" name="Text Box 6">
          <a:extLst>
            <a:ext uri="{FF2B5EF4-FFF2-40B4-BE49-F238E27FC236}">
              <a16:creationId xmlns:a16="http://schemas.microsoft.com/office/drawing/2014/main" id="{00000000-0008-0000-0400-00009E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7" name="Text Box 7">
          <a:extLst>
            <a:ext uri="{FF2B5EF4-FFF2-40B4-BE49-F238E27FC236}">
              <a16:creationId xmlns:a16="http://schemas.microsoft.com/office/drawing/2014/main" id="{00000000-0008-0000-0400-00009F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8" name="Text Box 8">
          <a:extLst>
            <a:ext uri="{FF2B5EF4-FFF2-40B4-BE49-F238E27FC236}">
              <a16:creationId xmlns:a16="http://schemas.microsoft.com/office/drawing/2014/main" id="{00000000-0008-0000-0400-0000A0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09" name="Text Box 5">
          <a:extLst>
            <a:ext uri="{FF2B5EF4-FFF2-40B4-BE49-F238E27FC236}">
              <a16:creationId xmlns:a16="http://schemas.microsoft.com/office/drawing/2014/main" id="{00000000-0008-0000-0400-0000A1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0" name="Text Box 6">
          <a:extLst>
            <a:ext uri="{FF2B5EF4-FFF2-40B4-BE49-F238E27FC236}">
              <a16:creationId xmlns:a16="http://schemas.microsoft.com/office/drawing/2014/main" id="{00000000-0008-0000-0400-0000A2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1" name="Text Box 7">
          <a:extLst>
            <a:ext uri="{FF2B5EF4-FFF2-40B4-BE49-F238E27FC236}">
              <a16:creationId xmlns:a16="http://schemas.microsoft.com/office/drawing/2014/main" id="{00000000-0008-0000-0400-0000A3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2" name="Text Box 8">
          <a:extLst>
            <a:ext uri="{FF2B5EF4-FFF2-40B4-BE49-F238E27FC236}">
              <a16:creationId xmlns:a16="http://schemas.microsoft.com/office/drawing/2014/main" id="{00000000-0008-0000-0400-0000A4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3" name="Text Box 5">
          <a:extLst>
            <a:ext uri="{FF2B5EF4-FFF2-40B4-BE49-F238E27FC236}">
              <a16:creationId xmlns:a16="http://schemas.microsoft.com/office/drawing/2014/main" id="{00000000-0008-0000-0400-0000A5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4" name="Text Box 6">
          <a:extLst>
            <a:ext uri="{FF2B5EF4-FFF2-40B4-BE49-F238E27FC236}">
              <a16:creationId xmlns:a16="http://schemas.microsoft.com/office/drawing/2014/main" id="{00000000-0008-0000-0400-0000A6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5" name="Text Box 7">
          <a:extLst>
            <a:ext uri="{FF2B5EF4-FFF2-40B4-BE49-F238E27FC236}">
              <a16:creationId xmlns:a16="http://schemas.microsoft.com/office/drawing/2014/main" id="{00000000-0008-0000-0400-0000A7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6" name="Text Box 8">
          <a:extLst>
            <a:ext uri="{FF2B5EF4-FFF2-40B4-BE49-F238E27FC236}">
              <a16:creationId xmlns:a16="http://schemas.microsoft.com/office/drawing/2014/main" id="{00000000-0008-0000-0400-0000A8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7" name="Text Box 10">
          <a:extLst>
            <a:ext uri="{FF2B5EF4-FFF2-40B4-BE49-F238E27FC236}">
              <a16:creationId xmlns:a16="http://schemas.microsoft.com/office/drawing/2014/main" id="{00000000-0008-0000-0400-0000A9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8" name="Text Box 11">
          <a:extLst>
            <a:ext uri="{FF2B5EF4-FFF2-40B4-BE49-F238E27FC236}">
              <a16:creationId xmlns:a16="http://schemas.microsoft.com/office/drawing/2014/main" id="{00000000-0008-0000-0400-0000AA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19" name="Text Box 12">
          <a:extLst>
            <a:ext uri="{FF2B5EF4-FFF2-40B4-BE49-F238E27FC236}">
              <a16:creationId xmlns:a16="http://schemas.microsoft.com/office/drawing/2014/main" id="{00000000-0008-0000-0400-0000AB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20" name="Text Box 13">
          <a:extLst>
            <a:ext uri="{FF2B5EF4-FFF2-40B4-BE49-F238E27FC236}">
              <a16:creationId xmlns:a16="http://schemas.microsoft.com/office/drawing/2014/main" id="{00000000-0008-0000-0400-0000AC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21" name="Text Box 5">
          <a:extLst>
            <a:ext uri="{FF2B5EF4-FFF2-40B4-BE49-F238E27FC236}">
              <a16:creationId xmlns:a16="http://schemas.microsoft.com/office/drawing/2014/main" id="{00000000-0008-0000-0400-0000AD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22" name="Text Box 6">
          <a:extLst>
            <a:ext uri="{FF2B5EF4-FFF2-40B4-BE49-F238E27FC236}">
              <a16:creationId xmlns:a16="http://schemas.microsoft.com/office/drawing/2014/main" id="{00000000-0008-0000-0400-0000AE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23" name="Text Box 7">
          <a:extLst>
            <a:ext uri="{FF2B5EF4-FFF2-40B4-BE49-F238E27FC236}">
              <a16:creationId xmlns:a16="http://schemas.microsoft.com/office/drawing/2014/main" id="{00000000-0008-0000-0400-0000AF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24" name="Text Box 8">
          <a:extLst>
            <a:ext uri="{FF2B5EF4-FFF2-40B4-BE49-F238E27FC236}">
              <a16:creationId xmlns:a16="http://schemas.microsoft.com/office/drawing/2014/main" id="{00000000-0008-0000-0400-0000B0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25" name="Text Box 5">
          <a:extLst>
            <a:ext uri="{FF2B5EF4-FFF2-40B4-BE49-F238E27FC236}">
              <a16:creationId xmlns:a16="http://schemas.microsoft.com/office/drawing/2014/main" id="{00000000-0008-0000-0400-0000B1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26" name="Text Box 6">
          <a:extLst>
            <a:ext uri="{FF2B5EF4-FFF2-40B4-BE49-F238E27FC236}">
              <a16:creationId xmlns:a16="http://schemas.microsoft.com/office/drawing/2014/main" id="{00000000-0008-0000-0400-0000B2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27" name="Text Box 7">
          <a:extLst>
            <a:ext uri="{FF2B5EF4-FFF2-40B4-BE49-F238E27FC236}">
              <a16:creationId xmlns:a16="http://schemas.microsoft.com/office/drawing/2014/main" id="{00000000-0008-0000-0400-0000B3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28" name="Text Box 8">
          <a:extLst>
            <a:ext uri="{FF2B5EF4-FFF2-40B4-BE49-F238E27FC236}">
              <a16:creationId xmlns:a16="http://schemas.microsoft.com/office/drawing/2014/main" id="{00000000-0008-0000-0400-0000B4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29" name="Text Box 20">
          <a:extLst>
            <a:ext uri="{FF2B5EF4-FFF2-40B4-BE49-F238E27FC236}">
              <a16:creationId xmlns:a16="http://schemas.microsoft.com/office/drawing/2014/main" id="{00000000-0008-0000-0400-0000B5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0" name="Text Box 21">
          <a:extLst>
            <a:ext uri="{FF2B5EF4-FFF2-40B4-BE49-F238E27FC236}">
              <a16:creationId xmlns:a16="http://schemas.microsoft.com/office/drawing/2014/main" id="{00000000-0008-0000-0400-0000B6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1" name="Text Box 20">
          <a:extLst>
            <a:ext uri="{FF2B5EF4-FFF2-40B4-BE49-F238E27FC236}">
              <a16:creationId xmlns:a16="http://schemas.microsoft.com/office/drawing/2014/main" id="{00000000-0008-0000-0400-0000B7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2" name="Text Box 21">
          <a:extLst>
            <a:ext uri="{FF2B5EF4-FFF2-40B4-BE49-F238E27FC236}">
              <a16:creationId xmlns:a16="http://schemas.microsoft.com/office/drawing/2014/main" id="{00000000-0008-0000-0400-0000B8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3" name="Text Box 20">
          <a:extLst>
            <a:ext uri="{FF2B5EF4-FFF2-40B4-BE49-F238E27FC236}">
              <a16:creationId xmlns:a16="http://schemas.microsoft.com/office/drawing/2014/main" id="{00000000-0008-0000-0400-0000B9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4" name="Text Box 21">
          <a:extLst>
            <a:ext uri="{FF2B5EF4-FFF2-40B4-BE49-F238E27FC236}">
              <a16:creationId xmlns:a16="http://schemas.microsoft.com/office/drawing/2014/main" id="{00000000-0008-0000-0400-0000BA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5" name="Text Box 20">
          <a:extLst>
            <a:ext uri="{FF2B5EF4-FFF2-40B4-BE49-F238E27FC236}">
              <a16:creationId xmlns:a16="http://schemas.microsoft.com/office/drawing/2014/main" id="{00000000-0008-0000-0400-0000BB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6" name="Text Box 21">
          <a:extLst>
            <a:ext uri="{FF2B5EF4-FFF2-40B4-BE49-F238E27FC236}">
              <a16:creationId xmlns:a16="http://schemas.microsoft.com/office/drawing/2014/main" id="{00000000-0008-0000-0400-0000BC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7" name="Text Box 20">
          <a:extLst>
            <a:ext uri="{FF2B5EF4-FFF2-40B4-BE49-F238E27FC236}">
              <a16:creationId xmlns:a16="http://schemas.microsoft.com/office/drawing/2014/main" id="{00000000-0008-0000-0400-0000BD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8" name="Text Box 21">
          <a:extLst>
            <a:ext uri="{FF2B5EF4-FFF2-40B4-BE49-F238E27FC236}">
              <a16:creationId xmlns:a16="http://schemas.microsoft.com/office/drawing/2014/main" id="{00000000-0008-0000-0400-0000BE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39" name="Text Box 20">
          <a:extLst>
            <a:ext uri="{FF2B5EF4-FFF2-40B4-BE49-F238E27FC236}">
              <a16:creationId xmlns:a16="http://schemas.microsoft.com/office/drawing/2014/main" id="{00000000-0008-0000-0400-0000BF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0" name="Text Box 21">
          <a:extLst>
            <a:ext uri="{FF2B5EF4-FFF2-40B4-BE49-F238E27FC236}">
              <a16:creationId xmlns:a16="http://schemas.microsoft.com/office/drawing/2014/main" id="{00000000-0008-0000-0400-0000C0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1" name="Text Box 20">
          <a:extLst>
            <a:ext uri="{FF2B5EF4-FFF2-40B4-BE49-F238E27FC236}">
              <a16:creationId xmlns:a16="http://schemas.microsoft.com/office/drawing/2014/main" id="{00000000-0008-0000-0400-0000C1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2" name="Text Box 21">
          <a:extLst>
            <a:ext uri="{FF2B5EF4-FFF2-40B4-BE49-F238E27FC236}">
              <a16:creationId xmlns:a16="http://schemas.microsoft.com/office/drawing/2014/main" id="{00000000-0008-0000-0400-0000C2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3" name="Text Box 20">
          <a:extLst>
            <a:ext uri="{FF2B5EF4-FFF2-40B4-BE49-F238E27FC236}">
              <a16:creationId xmlns:a16="http://schemas.microsoft.com/office/drawing/2014/main" id="{00000000-0008-0000-0400-0000C3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4" name="Text Box 21">
          <a:extLst>
            <a:ext uri="{FF2B5EF4-FFF2-40B4-BE49-F238E27FC236}">
              <a16:creationId xmlns:a16="http://schemas.microsoft.com/office/drawing/2014/main" id="{00000000-0008-0000-0400-0000C4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5" name="Text Box 20">
          <a:extLst>
            <a:ext uri="{FF2B5EF4-FFF2-40B4-BE49-F238E27FC236}">
              <a16:creationId xmlns:a16="http://schemas.microsoft.com/office/drawing/2014/main" id="{00000000-0008-0000-0400-0000C5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6" name="Text Box 21">
          <a:extLst>
            <a:ext uri="{FF2B5EF4-FFF2-40B4-BE49-F238E27FC236}">
              <a16:creationId xmlns:a16="http://schemas.microsoft.com/office/drawing/2014/main" id="{00000000-0008-0000-0400-0000C6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7" name="Text Box 20">
          <a:extLst>
            <a:ext uri="{FF2B5EF4-FFF2-40B4-BE49-F238E27FC236}">
              <a16:creationId xmlns:a16="http://schemas.microsoft.com/office/drawing/2014/main" id="{00000000-0008-0000-0400-0000C7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8" name="Text Box 21">
          <a:extLst>
            <a:ext uri="{FF2B5EF4-FFF2-40B4-BE49-F238E27FC236}">
              <a16:creationId xmlns:a16="http://schemas.microsoft.com/office/drawing/2014/main" id="{00000000-0008-0000-0400-0000C8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49" name="Text Box 20">
          <a:extLst>
            <a:ext uri="{FF2B5EF4-FFF2-40B4-BE49-F238E27FC236}">
              <a16:creationId xmlns:a16="http://schemas.microsoft.com/office/drawing/2014/main" id="{00000000-0008-0000-0400-0000C9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0" name="Text Box 21">
          <a:extLst>
            <a:ext uri="{FF2B5EF4-FFF2-40B4-BE49-F238E27FC236}">
              <a16:creationId xmlns:a16="http://schemas.microsoft.com/office/drawing/2014/main" id="{00000000-0008-0000-0400-0000CA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1" name="Text Box 20">
          <a:extLst>
            <a:ext uri="{FF2B5EF4-FFF2-40B4-BE49-F238E27FC236}">
              <a16:creationId xmlns:a16="http://schemas.microsoft.com/office/drawing/2014/main" id="{00000000-0008-0000-0400-0000CB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2" name="Text Box 21">
          <a:extLst>
            <a:ext uri="{FF2B5EF4-FFF2-40B4-BE49-F238E27FC236}">
              <a16:creationId xmlns:a16="http://schemas.microsoft.com/office/drawing/2014/main" id="{00000000-0008-0000-0400-0000CC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3" name="Text Box 20">
          <a:extLst>
            <a:ext uri="{FF2B5EF4-FFF2-40B4-BE49-F238E27FC236}">
              <a16:creationId xmlns:a16="http://schemas.microsoft.com/office/drawing/2014/main" id="{00000000-0008-0000-0400-0000CD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4" name="Text Box 21">
          <a:extLst>
            <a:ext uri="{FF2B5EF4-FFF2-40B4-BE49-F238E27FC236}">
              <a16:creationId xmlns:a16="http://schemas.microsoft.com/office/drawing/2014/main" id="{00000000-0008-0000-0400-0000CE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5" name="Text Box 20">
          <a:extLst>
            <a:ext uri="{FF2B5EF4-FFF2-40B4-BE49-F238E27FC236}">
              <a16:creationId xmlns:a16="http://schemas.microsoft.com/office/drawing/2014/main" id="{00000000-0008-0000-0400-0000CF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6" name="Text Box 21">
          <a:extLst>
            <a:ext uri="{FF2B5EF4-FFF2-40B4-BE49-F238E27FC236}">
              <a16:creationId xmlns:a16="http://schemas.microsoft.com/office/drawing/2014/main" id="{00000000-0008-0000-0400-0000D0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7" name="Text Box 20">
          <a:extLst>
            <a:ext uri="{FF2B5EF4-FFF2-40B4-BE49-F238E27FC236}">
              <a16:creationId xmlns:a16="http://schemas.microsoft.com/office/drawing/2014/main" id="{00000000-0008-0000-0400-0000D1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8" name="Text Box 21">
          <a:extLst>
            <a:ext uri="{FF2B5EF4-FFF2-40B4-BE49-F238E27FC236}">
              <a16:creationId xmlns:a16="http://schemas.microsoft.com/office/drawing/2014/main" id="{00000000-0008-0000-0400-0000D2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59" name="Text Box 20">
          <a:extLst>
            <a:ext uri="{FF2B5EF4-FFF2-40B4-BE49-F238E27FC236}">
              <a16:creationId xmlns:a16="http://schemas.microsoft.com/office/drawing/2014/main" id="{00000000-0008-0000-0400-0000D3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0" name="Text Box 21">
          <a:extLst>
            <a:ext uri="{FF2B5EF4-FFF2-40B4-BE49-F238E27FC236}">
              <a16:creationId xmlns:a16="http://schemas.microsoft.com/office/drawing/2014/main" id="{00000000-0008-0000-0400-0000D4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1" name="Text Box 20">
          <a:extLst>
            <a:ext uri="{FF2B5EF4-FFF2-40B4-BE49-F238E27FC236}">
              <a16:creationId xmlns:a16="http://schemas.microsoft.com/office/drawing/2014/main" id="{00000000-0008-0000-0400-0000D5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2" name="Text Box 21">
          <a:extLst>
            <a:ext uri="{FF2B5EF4-FFF2-40B4-BE49-F238E27FC236}">
              <a16:creationId xmlns:a16="http://schemas.microsoft.com/office/drawing/2014/main" id="{00000000-0008-0000-0400-0000D6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3" name="Text Box 20">
          <a:extLst>
            <a:ext uri="{FF2B5EF4-FFF2-40B4-BE49-F238E27FC236}">
              <a16:creationId xmlns:a16="http://schemas.microsoft.com/office/drawing/2014/main" id="{00000000-0008-0000-0400-0000D7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4" name="Text Box 21">
          <a:extLst>
            <a:ext uri="{FF2B5EF4-FFF2-40B4-BE49-F238E27FC236}">
              <a16:creationId xmlns:a16="http://schemas.microsoft.com/office/drawing/2014/main" id="{00000000-0008-0000-0400-0000D8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5" name="Text Box 20">
          <a:extLst>
            <a:ext uri="{FF2B5EF4-FFF2-40B4-BE49-F238E27FC236}">
              <a16:creationId xmlns:a16="http://schemas.microsoft.com/office/drawing/2014/main" id="{00000000-0008-0000-0400-0000D9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6" name="Text Box 21">
          <a:extLst>
            <a:ext uri="{FF2B5EF4-FFF2-40B4-BE49-F238E27FC236}">
              <a16:creationId xmlns:a16="http://schemas.microsoft.com/office/drawing/2014/main" id="{00000000-0008-0000-0400-0000DA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7" name="Text Box 20">
          <a:extLst>
            <a:ext uri="{FF2B5EF4-FFF2-40B4-BE49-F238E27FC236}">
              <a16:creationId xmlns:a16="http://schemas.microsoft.com/office/drawing/2014/main" id="{00000000-0008-0000-0400-0000DB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8" name="Text Box 21">
          <a:extLst>
            <a:ext uri="{FF2B5EF4-FFF2-40B4-BE49-F238E27FC236}">
              <a16:creationId xmlns:a16="http://schemas.microsoft.com/office/drawing/2014/main" id="{00000000-0008-0000-0400-0000DC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69" name="Text Box 20">
          <a:extLst>
            <a:ext uri="{FF2B5EF4-FFF2-40B4-BE49-F238E27FC236}">
              <a16:creationId xmlns:a16="http://schemas.microsoft.com/office/drawing/2014/main" id="{00000000-0008-0000-0400-0000DD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270" name="Text Box 21">
          <a:extLst>
            <a:ext uri="{FF2B5EF4-FFF2-40B4-BE49-F238E27FC236}">
              <a16:creationId xmlns:a16="http://schemas.microsoft.com/office/drawing/2014/main" id="{00000000-0008-0000-0400-0000DE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71" name="Text Box 5">
          <a:extLst>
            <a:ext uri="{FF2B5EF4-FFF2-40B4-BE49-F238E27FC236}">
              <a16:creationId xmlns:a16="http://schemas.microsoft.com/office/drawing/2014/main" id="{00000000-0008-0000-0400-0000DF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72" name="Text Box 6">
          <a:extLst>
            <a:ext uri="{FF2B5EF4-FFF2-40B4-BE49-F238E27FC236}">
              <a16:creationId xmlns:a16="http://schemas.microsoft.com/office/drawing/2014/main" id="{00000000-0008-0000-0400-0000E0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73" name="Text Box 7">
          <a:extLst>
            <a:ext uri="{FF2B5EF4-FFF2-40B4-BE49-F238E27FC236}">
              <a16:creationId xmlns:a16="http://schemas.microsoft.com/office/drawing/2014/main" id="{00000000-0008-0000-0400-0000E1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74" name="Text Box 8">
          <a:extLst>
            <a:ext uri="{FF2B5EF4-FFF2-40B4-BE49-F238E27FC236}">
              <a16:creationId xmlns:a16="http://schemas.microsoft.com/office/drawing/2014/main" id="{00000000-0008-0000-0400-0000E2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75" name="Text Box 10">
          <a:extLst>
            <a:ext uri="{FF2B5EF4-FFF2-40B4-BE49-F238E27FC236}">
              <a16:creationId xmlns:a16="http://schemas.microsoft.com/office/drawing/2014/main" id="{00000000-0008-0000-0400-0000E3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76" name="Text Box 11">
          <a:extLst>
            <a:ext uri="{FF2B5EF4-FFF2-40B4-BE49-F238E27FC236}">
              <a16:creationId xmlns:a16="http://schemas.microsoft.com/office/drawing/2014/main" id="{00000000-0008-0000-0400-0000E4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77" name="Text Box 12">
          <a:extLst>
            <a:ext uri="{FF2B5EF4-FFF2-40B4-BE49-F238E27FC236}">
              <a16:creationId xmlns:a16="http://schemas.microsoft.com/office/drawing/2014/main" id="{00000000-0008-0000-0400-0000E5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78" name="Text Box 13">
          <a:extLst>
            <a:ext uri="{FF2B5EF4-FFF2-40B4-BE49-F238E27FC236}">
              <a16:creationId xmlns:a16="http://schemas.microsoft.com/office/drawing/2014/main" id="{00000000-0008-0000-0400-0000E6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79" name="Text Box 5">
          <a:extLst>
            <a:ext uri="{FF2B5EF4-FFF2-40B4-BE49-F238E27FC236}">
              <a16:creationId xmlns:a16="http://schemas.microsoft.com/office/drawing/2014/main" id="{00000000-0008-0000-0400-0000E7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0" name="Text Box 6">
          <a:extLst>
            <a:ext uri="{FF2B5EF4-FFF2-40B4-BE49-F238E27FC236}">
              <a16:creationId xmlns:a16="http://schemas.microsoft.com/office/drawing/2014/main" id="{00000000-0008-0000-0400-0000E8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1" name="Text Box 7">
          <a:extLst>
            <a:ext uri="{FF2B5EF4-FFF2-40B4-BE49-F238E27FC236}">
              <a16:creationId xmlns:a16="http://schemas.microsoft.com/office/drawing/2014/main" id="{00000000-0008-0000-0400-0000E9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2" name="Text Box 8">
          <a:extLst>
            <a:ext uri="{FF2B5EF4-FFF2-40B4-BE49-F238E27FC236}">
              <a16:creationId xmlns:a16="http://schemas.microsoft.com/office/drawing/2014/main" id="{00000000-0008-0000-0400-0000EA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3" name="Text Box 5">
          <a:extLst>
            <a:ext uri="{FF2B5EF4-FFF2-40B4-BE49-F238E27FC236}">
              <a16:creationId xmlns:a16="http://schemas.microsoft.com/office/drawing/2014/main" id="{00000000-0008-0000-0400-0000EB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4" name="Text Box 6">
          <a:extLst>
            <a:ext uri="{FF2B5EF4-FFF2-40B4-BE49-F238E27FC236}">
              <a16:creationId xmlns:a16="http://schemas.microsoft.com/office/drawing/2014/main" id="{00000000-0008-0000-0400-0000EC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5" name="Text Box 7">
          <a:extLst>
            <a:ext uri="{FF2B5EF4-FFF2-40B4-BE49-F238E27FC236}">
              <a16:creationId xmlns:a16="http://schemas.microsoft.com/office/drawing/2014/main" id="{00000000-0008-0000-0400-0000ED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6" name="Text Box 8">
          <a:extLst>
            <a:ext uri="{FF2B5EF4-FFF2-40B4-BE49-F238E27FC236}">
              <a16:creationId xmlns:a16="http://schemas.microsoft.com/office/drawing/2014/main" id="{00000000-0008-0000-0400-0000EE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7" name="Text Box 5">
          <a:extLst>
            <a:ext uri="{FF2B5EF4-FFF2-40B4-BE49-F238E27FC236}">
              <a16:creationId xmlns:a16="http://schemas.microsoft.com/office/drawing/2014/main" id="{00000000-0008-0000-0400-0000EF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8" name="Text Box 6">
          <a:extLst>
            <a:ext uri="{FF2B5EF4-FFF2-40B4-BE49-F238E27FC236}">
              <a16:creationId xmlns:a16="http://schemas.microsoft.com/office/drawing/2014/main" id="{00000000-0008-0000-0400-0000F0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89" name="Text Box 7">
          <a:extLst>
            <a:ext uri="{FF2B5EF4-FFF2-40B4-BE49-F238E27FC236}">
              <a16:creationId xmlns:a16="http://schemas.microsoft.com/office/drawing/2014/main" id="{00000000-0008-0000-0400-0000F1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0" name="Text Box 8">
          <a:extLst>
            <a:ext uri="{FF2B5EF4-FFF2-40B4-BE49-F238E27FC236}">
              <a16:creationId xmlns:a16="http://schemas.microsoft.com/office/drawing/2014/main" id="{00000000-0008-0000-0400-0000F2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1" name="Text Box 10">
          <a:extLst>
            <a:ext uri="{FF2B5EF4-FFF2-40B4-BE49-F238E27FC236}">
              <a16:creationId xmlns:a16="http://schemas.microsoft.com/office/drawing/2014/main" id="{00000000-0008-0000-0400-0000F3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2" name="Text Box 11">
          <a:extLst>
            <a:ext uri="{FF2B5EF4-FFF2-40B4-BE49-F238E27FC236}">
              <a16:creationId xmlns:a16="http://schemas.microsoft.com/office/drawing/2014/main" id="{00000000-0008-0000-0400-0000F4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3" name="Text Box 12">
          <a:extLst>
            <a:ext uri="{FF2B5EF4-FFF2-40B4-BE49-F238E27FC236}">
              <a16:creationId xmlns:a16="http://schemas.microsoft.com/office/drawing/2014/main" id="{00000000-0008-0000-0400-0000F5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4" name="Text Box 13">
          <a:extLst>
            <a:ext uri="{FF2B5EF4-FFF2-40B4-BE49-F238E27FC236}">
              <a16:creationId xmlns:a16="http://schemas.microsoft.com/office/drawing/2014/main" id="{00000000-0008-0000-0400-0000F6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5" name="Text Box 5">
          <a:extLst>
            <a:ext uri="{FF2B5EF4-FFF2-40B4-BE49-F238E27FC236}">
              <a16:creationId xmlns:a16="http://schemas.microsoft.com/office/drawing/2014/main" id="{00000000-0008-0000-0400-0000F7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6" name="Text Box 6">
          <a:extLst>
            <a:ext uri="{FF2B5EF4-FFF2-40B4-BE49-F238E27FC236}">
              <a16:creationId xmlns:a16="http://schemas.microsoft.com/office/drawing/2014/main" id="{00000000-0008-0000-0400-0000F8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7" name="Text Box 7">
          <a:extLst>
            <a:ext uri="{FF2B5EF4-FFF2-40B4-BE49-F238E27FC236}">
              <a16:creationId xmlns:a16="http://schemas.microsoft.com/office/drawing/2014/main" id="{00000000-0008-0000-0400-0000F9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8" name="Text Box 8">
          <a:extLst>
            <a:ext uri="{FF2B5EF4-FFF2-40B4-BE49-F238E27FC236}">
              <a16:creationId xmlns:a16="http://schemas.microsoft.com/office/drawing/2014/main" id="{00000000-0008-0000-0400-0000FA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299" name="Text Box 5">
          <a:extLst>
            <a:ext uri="{FF2B5EF4-FFF2-40B4-BE49-F238E27FC236}">
              <a16:creationId xmlns:a16="http://schemas.microsoft.com/office/drawing/2014/main" id="{00000000-0008-0000-0400-0000FB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00" name="Text Box 6">
          <a:extLst>
            <a:ext uri="{FF2B5EF4-FFF2-40B4-BE49-F238E27FC236}">
              <a16:creationId xmlns:a16="http://schemas.microsoft.com/office/drawing/2014/main" id="{00000000-0008-0000-0400-0000FC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01" name="Text Box 7">
          <a:extLst>
            <a:ext uri="{FF2B5EF4-FFF2-40B4-BE49-F238E27FC236}">
              <a16:creationId xmlns:a16="http://schemas.microsoft.com/office/drawing/2014/main" id="{00000000-0008-0000-0400-0000FD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02" name="Text Box 8">
          <a:extLst>
            <a:ext uri="{FF2B5EF4-FFF2-40B4-BE49-F238E27FC236}">
              <a16:creationId xmlns:a16="http://schemas.microsoft.com/office/drawing/2014/main" id="{00000000-0008-0000-0400-0000FE08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03" name="Text Box 20">
          <a:extLst>
            <a:ext uri="{FF2B5EF4-FFF2-40B4-BE49-F238E27FC236}">
              <a16:creationId xmlns:a16="http://schemas.microsoft.com/office/drawing/2014/main" id="{00000000-0008-0000-0400-0000FF08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04" name="Text Box 21">
          <a:extLst>
            <a:ext uri="{FF2B5EF4-FFF2-40B4-BE49-F238E27FC236}">
              <a16:creationId xmlns:a16="http://schemas.microsoft.com/office/drawing/2014/main" id="{00000000-0008-0000-0400-00000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05" name="Text Box 20">
          <a:extLst>
            <a:ext uri="{FF2B5EF4-FFF2-40B4-BE49-F238E27FC236}">
              <a16:creationId xmlns:a16="http://schemas.microsoft.com/office/drawing/2014/main" id="{00000000-0008-0000-0400-00000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06" name="Text Box 21">
          <a:extLst>
            <a:ext uri="{FF2B5EF4-FFF2-40B4-BE49-F238E27FC236}">
              <a16:creationId xmlns:a16="http://schemas.microsoft.com/office/drawing/2014/main" id="{00000000-0008-0000-0400-00000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07" name="Text Box 20">
          <a:extLst>
            <a:ext uri="{FF2B5EF4-FFF2-40B4-BE49-F238E27FC236}">
              <a16:creationId xmlns:a16="http://schemas.microsoft.com/office/drawing/2014/main" id="{00000000-0008-0000-0400-00000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08" name="Text Box 21">
          <a:extLst>
            <a:ext uri="{FF2B5EF4-FFF2-40B4-BE49-F238E27FC236}">
              <a16:creationId xmlns:a16="http://schemas.microsoft.com/office/drawing/2014/main" id="{00000000-0008-0000-0400-00000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09" name="Text Box 20">
          <a:extLst>
            <a:ext uri="{FF2B5EF4-FFF2-40B4-BE49-F238E27FC236}">
              <a16:creationId xmlns:a16="http://schemas.microsoft.com/office/drawing/2014/main" id="{00000000-0008-0000-0400-00000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0" name="Text Box 21">
          <a:extLst>
            <a:ext uri="{FF2B5EF4-FFF2-40B4-BE49-F238E27FC236}">
              <a16:creationId xmlns:a16="http://schemas.microsoft.com/office/drawing/2014/main" id="{00000000-0008-0000-0400-00000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1" name="Text Box 20">
          <a:extLst>
            <a:ext uri="{FF2B5EF4-FFF2-40B4-BE49-F238E27FC236}">
              <a16:creationId xmlns:a16="http://schemas.microsoft.com/office/drawing/2014/main" id="{00000000-0008-0000-0400-00000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2" name="Text Box 21">
          <a:extLst>
            <a:ext uri="{FF2B5EF4-FFF2-40B4-BE49-F238E27FC236}">
              <a16:creationId xmlns:a16="http://schemas.microsoft.com/office/drawing/2014/main" id="{00000000-0008-0000-0400-00000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3" name="Text Box 20">
          <a:extLst>
            <a:ext uri="{FF2B5EF4-FFF2-40B4-BE49-F238E27FC236}">
              <a16:creationId xmlns:a16="http://schemas.microsoft.com/office/drawing/2014/main" id="{00000000-0008-0000-0400-00000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4" name="Text Box 21">
          <a:extLst>
            <a:ext uri="{FF2B5EF4-FFF2-40B4-BE49-F238E27FC236}">
              <a16:creationId xmlns:a16="http://schemas.microsoft.com/office/drawing/2014/main" id="{00000000-0008-0000-0400-00000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5" name="Text Box 20">
          <a:extLst>
            <a:ext uri="{FF2B5EF4-FFF2-40B4-BE49-F238E27FC236}">
              <a16:creationId xmlns:a16="http://schemas.microsoft.com/office/drawing/2014/main" id="{00000000-0008-0000-0400-00000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6" name="Text Box 21">
          <a:extLst>
            <a:ext uri="{FF2B5EF4-FFF2-40B4-BE49-F238E27FC236}">
              <a16:creationId xmlns:a16="http://schemas.microsoft.com/office/drawing/2014/main" id="{00000000-0008-0000-0400-00000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7" name="Text Box 20">
          <a:extLst>
            <a:ext uri="{FF2B5EF4-FFF2-40B4-BE49-F238E27FC236}">
              <a16:creationId xmlns:a16="http://schemas.microsoft.com/office/drawing/2014/main" id="{00000000-0008-0000-0400-00000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8" name="Text Box 21">
          <a:extLst>
            <a:ext uri="{FF2B5EF4-FFF2-40B4-BE49-F238E27FC236}">
              <a16:creationId xmlns:a16="http://schemas.microsoft.com/office/drawing/2014/main" id="{00000000-0008-0000-0400-00000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19" name="Text Box 20">
          <a:extLst>
            <a:ext uri="{FF2B5EF4-FFF2-40B4-BE49-F238E27FC236}">
              <a16:creationId xmlns:a16="http://schemas.microsoft.com/office/drawing/2014/main" id="{00000000-0008-0000-0400-00000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0" name="Text Box 21">
          <a:extLst>
            <a:ext uri="{FF2B5EF4-FFF2-40B4-BE49-F238E27FC236}">
              <a16:creationId xmlns:a16="http://schemas.microsoft.com/office/drawing/2014/main" id="{00000000-0008-0000-0400-00001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1" name="Text Box 20">
          <a:extLst>
            <a:ext uri="{FF2B5EF4-FFF2-40B4-BE49-F238E27FC236}">
              <a16:creationId xmlns:a16="http://schemas.microsoft.com/office/drawing/2014/main" id="{00000000-0008-0000-0400-00001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2" name="Text Box 21">
          <a:extLst>
            <a:ext uri="{FF2B5EF4-FFF2-40B4-BE49-F238E27FC236}">
              <a16:creationId xmlns:a16="http://schemas.microsoft.com/office/drawing/2014/main" id="{00000000-0008-0000-0400-00001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3" name="Text Box 20">
          <a:extLst>
            <a:ext uri="{FF2B5EF4-FFF2-40B4-BE49-F238E27FC236}">
              <a16:creationId xmlns:a16="http://schemas.microsoft.com/office/drawing/2014/main" id="{00000000-0008-0000-0400-00001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4" name="Text Box 21">
          <a:extLst>
            <a:ext uri="{FF2B5EF4-FFF2-40B4-BE49-F238E27FC236}">
              <a16:creationId xmlns:a16="http://schemas.microsoft.com/office/drawing/2014/main" id="{00000000-0008-0000-0400-00001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5" name="Text Box 20">
          <a:extLst>
            <a:ext uri="{FF2B5EF4-FFF2-40B4-BE49-F238E27FC236}">
              <a16:creationId xmlns:a16="http://schemas.microsoft.com/office/drawing/2014/main" id="{00000000-0008-0000-0400-00001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6" name="Text Box 21">
          <a:extLst>
            <a:ext uri="{FF2B5EF4-FFF2-40B4-BE49-F238E27FC236}">
              <a16:creationId xmlns:a16="http://schemas.microsoft.com/office/drawing/2014/main" id="{00000000-0008-0000-0400-00001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7" name="Text Box 20">
          <a:extLst>
            <a:ext uri="{FF2B5EF4-FFF2-40B4-BE49-F238E27FC236}">
              <a16:creationId xmlns:a16="http://schemas.microsoft.com/office/drawing/2014/main" id="{00000000-0008-0000-0400-00001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8" name="Text Box 21">
          <a:extLst>
            <a:ext uri="{FF2B5EF4-FFF2-40B4-BE49-F238E27FC236}">
              <a16:creationId xmlns:a16="http://schemas.microsoft.com/office/drawing/2014/main" id="{00000000-0008-0000-0400-00001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29" name="Text Box 20">
          <a:extLst>
            <a:ext uri="{FF2B5EF4-FFF2-40B4-BE49-F238E27FC236}">
              <a16:creationId xmlns:a16="http://schemas.microsoft.com/office/drawing/2014/main" id="{00000000-0008-0000-0400-00001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0" name="Text Box 21">
          <a:extLst>
            <a:ext uri="{FF2B5EF4-FFF2-40B4-BE49-F238E27FC236}">
              <a16:creationId xmlns:a16="http://schemas.microsoft.com/office/drawing/2014/main" id="{00000000-0008-0000-0400-00001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1" name="Text Box 20">
          <a:extLst>
            <a:ext uri="{FF2B5EF4-FFF2-40B4-BE49-F238E27FC236}">
              <a16:creationId xmlns:a16="http://schemas.microsoft.com/office/drawing/2014/main" id="{00000000-0008-0000-0400-00001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2" name="Text Box 21">
          <a:extLst>
            <a:ext uri="{FF2B5EF4-FFF2-40B4-BE49-F238E27FC236}">
              <a16:creationId xmlns:a16="http://schemas.microsoft.com/office/drawing/2014/main" id="{00000000-0008-0000-0400-00001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3" name="Text Box 20">
          <a:extLst>
            <a:ext uri="{FF2B5EF4-FFF2-40B4-BE49-F238E27FC236}">
              <a16:creationId xmlns:a16="http://schemas.microsoft.com/office/drawing/2014/main" id="{00000000-0008-0000-0400-00001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4" name="Text Box 21">
          <a:extLst>
            <a:ext uri="{FF2B5EF4-FFF2-40B4-BE49-F238E27FC236}">
              <a16:creationId xmlns:a16="http://schemas.microsoft.com/office/drawing/2014/main" id="{00000000-0008-0000-0400-00001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5" name="Text Box 20">
          <a:extLst>
            <a:ext uri="{FF2B5EF4-FFF2-40B4-BE49-F238E27FC236}">
              <a16:creationId xmlns:a16="http://schemas.microsoft.com/office/drawing/2014/main" id="{00000000-0008-0000-0400-00001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6" name="Text Box 21">
          <a:extLst>
            <a:ext uri="{FF2B5EF4-FFF2-40B4-BE49-F238E27FC236}">
              <a16:creationId xmlns:a16="http://schemas.microsoft.com/office/drawing/2014/main" id="{00000000-0008-0000-0400-00002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7" name="Text Box 20">
          <a:extLst>
            <a:ext uri="{FF2B5EF4-FFF2-40B4-BE49-F238E27FC236}">
              <a16:creationId xmlns:a16="http://schemas.microsoft.com/office/drawing/2014/main" id="{00000000-0008-0000-0400-00002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8" name="Text Box 21">
          <a:extLst>
            <a:ext uri="{FF2B5EF4-FFF2-40B4-BE49-F238E27FC236}">
              <a16:creationId xmlns:a16="http://schemas.microsoft.com/office/drawing/2014/main" id="{00000000-0008-0000-0400-00002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39" name="Text Box 20">
          <a:extLst>
            <a:ext uri="{FF2B5EF4-FFF2-40B4-BE49-F238E27FC236}">
              <a16:creationId xmlns:a16="http://schemas.microsoft.com/office/drawing/2014/main" id="{00000000-0008-0000-0400-00002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40" name="Text Box 21">
          <a:extLst>
            <a:ext uri="{FF2B5EF4-FFF2-40B4-BE49-F238E27FC236}">
              <a16:creationId xmlns:a16="http://schemas.microsoft.com/office/drawing/2014/main" id="{00000000-0008-0000-0400-00002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41" name="Text Box 20">
          <a:extLst>
            <a:ext uri="{FF2B5EF4-FFF2-40B4-BE49-F238E27FC236}">
              <a16:creationId xmlns:a16="http://schemas.microsoft.com/office/drawing/2014/main" id="{00000000-0008-0000-0400-00002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42" name="Text Box 21">
          <a:extLst>
            <a:ext uri="{FF2B5EF4-FFF2-40B4-BE49-F238E27FC236}">
              <a16:creationId xmlns:a16="http://schemas.microsoft.com/office/drawing/2014/main" id="{00000000-0008-0000-0400-00002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43" name="Text Box 20">
          <a:extLst>
            <a:ext uri="{FF2B5EF4-FFF2-40B4-BE49-F238E27FC236}">
              <a16:creationId xmlns:a16="http://schemas.microsoft.com/office/drawing/2014/main" id="{00000000-0008-0000-0400-00002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44" name="Text Box 21">
          <a:extLst>
            <a:ext uri="{FF2B5EF4-FFF2-40B4-BE49-F238E27FC236}">
              <a16:creationId xmlns:a16="http://schemas.microsoft.com/office/drawing/2014/main" id="{00000000-0008-0000-0400-00002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45" name="Text Box 5">
          <a:extLst>
            <a:ext uri="{FF2B5EF4-FFF2-40B4-BE49-F238E27FC236}">
              <a16:creationId xmlns:a16="http://schemas.microsoft.com/office/drawing/2014/main" id="{00000000-0008-0000-0400-000029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46" name="Text Box 6">
          <a:extLst>
            <a:ext uri="{FF2B5EF4-FFF2-40B4-BE49-F238E27FC236}">
              <a16:creationId xmlns:a16="http://schemas.microsoft.com/office/drawing/2014/main" id="{00000000-0008-0000-0400-00002A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47" name="Text Box 7">
          <a:extLst>
            <a:ext uri="{FF2B5EF4-FFF2-40B4-BE49-F238E27FC236}">
              <a16:creationId xmlns:a16="http://schemas.microsoft.com/office/drawing/2014/main" id="{00000000-0008-0000-0400-00002B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48" name="Text Box 8">
          <a:extLst>
            <a:ext uri="{FF2B5EF4-FFF2-40B4-BE49-F238E27FC236}">
              <a16:creationId xmlns:a16="http://schemas.microsoft.com/office/drawing/2014/main" id="{00000000-0008-0000-0400-00002C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49" name="Text Box 10">
          <a:extLst>
            <a:ext uri="{FF2B5EF4-FFF2-40B4-BE49-F238E27FC236}">
              <a16:creationId xmlns:a16="http://schemas.microsoft.com/office/drawing/2014/main" id="{00000000-0008-0000-0400-00002D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0" name="Text Box 11">
          <a:extLst>
            <a:ext uri="{FF2B5EF4-FFF2-40B4-BE49-F238E27FC236}">
              <a16:creationId xmlns:a16="http://schemas.microsoft.com/office/drawing/2014/main" id="{00000000-0008-0000-0400-00002E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1" name="Text Box 12">
          <a:extLst>
            <a:ext uri="{FF2B5EF4-FFF2-40B4-BE49-F238E27FC236}">
              <a16:creationId xmlns:a16="http://schemas.microsoft.com/office/drawing/2014/main" id="{00000000-0008-0000-0400-00002F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2" name="Text Box 13">
          <a:extLst>
            <a:ext uri="{FF2B5EF4-FFF2-40B4-BE49-F238E27FC236}">
              <a16:creationId xmlns:a16="http://schemas.microsoft.com/office/drawing/2014/main" id="{00000000-0008-0000-0400-000030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3" name="Text Box 5">
          <a:extLst>
            <a:ext uri="{FF2B5EF4-FFF2-40B4-BE49-F238E27FC236}">
              <a16:creationId xmlns:a16="http://schemas.microsoft.com/office/drawing/2014/main" id="{00000000-0008-0000-0400-000031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4" name="Text Box 6">
          <a:extLst>
            <a:ext uri="{FF2B5EF4-FFF2-40B4-BE49-F238E27FC236}">
              <a16:creationId xmlns:a16="http://schemas.microsoft.com/office/drawing/2014/main" id="{00000000-0008-0000-0400-000032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5" name="Text Box 7">
          <a:extLst>
            <a:ext uri="{FF2B5EF4-FFF2-40B4-BE49-F238E27FC236}">
              <a16:creationId xmlns:a16="http://schemas.microsoft.com/office/drawing/2014/main" id="{00000000-0008-0000-0400-000033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6" name="Text Box 8">
          <a:extLst>
            <a:ext uri="{FF2B5EF4-FFF2-40B4-BE49-F238E27FC236}">
              <a16:creationId xmlns:a16="http://schemas.microsoft.com/office/drawing/2014/main" id="{00000000-0008-0000-0400-000034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7" name="Text Box 5">
          <a:extLst>
            <a:ext uri="{FF2B5EF4-FFF2-40B4-BE49-F238E27FC236}">
              <a16:creationId xmlns:a16="http://schemas.microsoft.com/office/drawing/2014/main" id="{00000000-0008-0000-0400-000035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8" name="Text Box 6">
          <a:extLst>
            <a:ext uri="{FF2B5EF4-FFF2-40B4-BE49-F238E27FC236}">
              <a16:creationId xmlns:a16="http://schemas.microsoft.com/office/drawing/2014/main" id="{00000000-0008-0000-0400-000036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59" name="Text Box 7">
          <a:extLst>
            <a:ext uri="{FF2B5EF4-FFF2-40B4-BE49-F238E27FC236}">
              <a16:creationId xmlns:a16="http://schemas.microsoft.com/office/drawing/2014/main" id="{00000000-0008-0000-0400-000037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0" name="Text Box 8">
          <a:extLst>
            <a:ext uri="{FF2B5EF4-FFF2-40B4-BE49-F238E27FC236}">
              <a16:creationId xmlns:a16="http://schemas.microsoft.com/office/drawing/2014/main" id="{00000000-0008-0000-0400-000038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1" name="Text Box 5">
          <a:extLst>
            <a:ext uri="{FF2B5EF4-FFF2-40B4-BE49-F238E27FC236}">
              <a16:creationId xmlns:a16="http://schemas.microsoft.com/office/drawing/2014/main" id="{00000000-0008-0000-0400-000039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2" name="Text Box 6">
          <a:extLst>
            <a:ext uri="{FF2B5EF4-FFF2-40B4-BE49-F238E27FC236}">
              <a16:creationId xmlns:a16="http://schemas.microsoft.com/office/drawing/2014/main" id="{00000000-0008-0000-0400-00003A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3" name="Text Box 7">
          <a:extLst>
            <a:ext uri="{FF2B5EF4-FFF2-40B4-BE49-F238E27FC236}">
              <a16:creationId xmlns:a16="http://schemas.microsoft.com/office/drawing/2014/main" id="{00000000-0008-0000-0400-00003B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4" name="Text Box 8">
          <a:extLst>
            <a:ext uri="{FF2B5EF4-FFF2-40B4-BE49-F238E27FC236}">
              <a16:creationId xmlns:a16="http://schemas.microsoft.com/office/drawing/2014/main" id="{00000000-0008-0000-0400-00003C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5" name="Text Box 10">
          <a:extLst>
            <a:ext uri="{FF2B5EF4-FFF2-40B4-BE49-F238E27FC236}">
              <a16:creationId xmlns:a16="http://schemas.microsoft.com/office/drawing/2014/main" id="{00000000-0008-0000-0400-00003D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6" name="Text Box 11">
          <a:extLst>
            <a:ext uri="{FF2B5EF4-FFF2-40B4-BE49-F238E27FC236}">
              <a16:creationId xmlns:a16="http://schemas.microsoft.com/office/drawing/2014/main" id="{00000000-0008-0000-0400-00003E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7" name="Text Box 12">
          <a:extLst>
            <a:ext uri="{FF2B5EF4-FFF2-40B4-BE49-F238E27FC236}">
              <a16:creationId xmlns:a16="http://schemas.microsoft.com/office/drawing/2014/main" id="{00000000-0008-0000-0400-00003F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8" name="Text Box 13">
          <a:extLst>
            <a:ext uri="{FF2B5EF4-FFF2-40B4-BE49-F238E27FC236}">
              <a16:creationId xmlns:a16="http://schemas.microsoft.com/office/drawing/2014/main" id="{00000000-0008-0000-0400-000040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69" name="Text Box 5">
          <a:extLst>
            <a:ext uri="{FF2B5EF4-FFF2-40B4-BE49-F238E27FC236}">
              <a16:creationId xmlns:a16="http://schemas.microsoft.com/office/drawing/2014/main" id="{00000000-0008-0000-0400-000041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70" name="Text Box 6">
          <a:extLst>
            <a:ext uri="{FF2B5EF4-FFF2-40B4-BE49-F238E27FC236}">
              <a16:creationId xmlns:a16="http://schemas.microsoft.com/office/drawing/2014/main" id="{00000000-0008-0000-0400-000042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71" name="Text Box 7">
          <a:extLst>
            <a:ext uri="{FF2B5EF4-FFF2-40B4-BE49-F238E27FC236}">
              <a16:creationId xmlns:a16="http://schemas.microsoft.com/office/drawing/2014/main" id="{00000000-0008-0000-0400-000043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72" name="Text Box 8">
          <a:extLst>
            <a:ext uri="{FF2B5EF4-FFF2-40B4-BE49-F238E27FC236}">
              <a16:creationId xmlns:a16="http://schemas.microsoft.com/office/drawing/2014/main" id="{00000000-0008-0000-0400-000044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73" name="Text Box 5">
          <a:extLst>
            <a:ext uri="{FF2B5EF4-FFF2-40B4-BE49-F238E27FC236}">
              <a16:creationId xmlns:a16="http://schemas.microsoft.com/office/drawing/2014/main" id="{00000000-0008-0000-0400-000045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74" name="Text Box 6">
          <a:extLst>
            <a:ext uri="{FF2B5EF4-FFF2-40B4-BE49-F238E27FC236}">
              <a16:creationId xmlns:a16="http://schemas.microsoft.com/office/drawing/2014/main" id="{00000000-0008-0000-0400-000046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75" name="Text Box 7">
          <a:extLst>
            <a:ext uri="{FF2B5EF4-FFF2-40B4-BE49-F238E27FC236}">
              <a16:creationId xmlns:a16="http://schemas.microsoft.com/office/drawing/2014/main" id="{00000000-0008-0000-0400-000047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376" name="Text Box 8">
          <a:extLst>
            <a:ext uri="{FF2B5EF4-FFF2-40B4-BE49-F238E27FC236}">
              <a16:creationId xmlns:a16="http://schemas.microsoft.com/office/drawing/2014/main" id="{00000000-0008-0000-0400-000048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77" name="Text Box 20">
          <a:extLst>
            <a:ext uri="{FF2B5EF4-FFF2-40B4-BE49-F238E27FC236}">
              <a16:creationId xmlns:a16="http://schemas.microsoft.com/office/drawing/2014/main" id="{00000000-0008-0000-0400-00004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78" name="Text Box 21">
          <a:extLst>
            <a:ext uri="{FF2B5EF4-FFF2-40B4-BE49-F238E27FC236}">
              <a16:creationId xmlns:a16="http://schemas.microsoft.com/office/drawing/2014/main" id="{00000000-0008-0000-0400-00004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79" name="Text Box 20">
          <a:extLst>
            <a:ext uri="{FF2B5EF4-FFF2-40B4-BE49-F238E27FC236}">
              <a16:creationId xmlns:a16="http://schemas.microsoft.com/office/drawing/2014/main" id="{00000000-0008-0000-0400-00004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0" name="Text Box 21">
          <a:extLst>
            <a:ext uri="{FF2B5EF4-FFF2-40B4-BE49-F238E27FC236}">
              <a16:creationId xmlns:a16="http://schemas.microsoft.com/office/drawing/2014/main" id="{00000000-0008-0000-0400-00004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1" name="Text Box 20">
          <a:extLst>
            <a:ext uri="{FF2B5EF4-FFF2-40B4-BE49-F238E27FC236}">
              <a16:creationId xmlns:a16="http://schemas.microsoft.com/office/drawing/2014/main" id="{00000000-0008-0000-0400-00004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2" name="Text Box 21">
          <a:extLst>
            <a:ext uri="{FF2B5EF4-FFF2-40B4-BE49-F238E27FC236}">
              <a16:creationId xmlns:a16="http://schemas.microsoft.com/office/drawing/2014/main" id="{00000000-0008-0000-0400-00004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3" name="Text Box 20">
          <a:extLst>
            <a:ext uri="{FF2B5EF4-FFF2-40B4-BE49-F238E27FC236}">
              <a16:creationId xmlns:a16="http://schemas.microsoft.com/office/drawing/2014/main" id="{00000000-0008-0000-0400-00004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4" name="Text Box 21">
          <a:extLst>
            <a:ext uri="{FF2B5EF4-FFF2-40B4-BE49-F238E27FC236}">
              <a16:creationId xmlns:a16="http://schemas.microsoft.com/office/drawing/2014/main" id="{00000000-0008-0000-0400-00005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5" name="Text Box 20">
          <a:extLst>
            <a:ext uri="{FF2B5EF4-FFF2-40B4-BE49-F238E27FC236}">
              <a16:creationId xmlns:a16="http://schemas.microsoft.com/office/drawing/2014/main" id="{00000000-0008-0000-0400-00005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6" name="Text Box 21">
          <a:extLst>
            <a:ext uri="{FF2B5EF4-FFF2-40B4-BE49-F238E27FC236}">
              <a16:creationId xmlns:a16="http://schemas.microsoft.com/office/drawing/2014/main" id="{00000000-0008-0000-0400-00005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7" name="Text Box 20">
          <a:extLst>
            <a:ext uri="{FF2B5EF4-FFF2-40B4-BE49-F238E27FC236}">
              <a16:creationId xmlns:a16="http://schemas.microsoft.com/office/drawing/2014/main" id="{00000000-0008-0000-0400-00005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8" name="Text Box 21">
          <a:extLst>
            <a:ext uri="{FF2B5EF4-FFF2-40B4-BE49-F238E27FC236}">
              <a16:creationId xmlns:a16="http://schemas.microsoft.com/office/drawing/2014/main" id="{00000000-0008-0000-0400-00005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89" name="Text Box 20">
          <a:extLst>
            <a:ext uri="{FF2B5EF4-FFF2-40B4-BE49-F238E27FC236}">
              <a16:creationId xmlns:a16="http://schemas.microsoft.com/office/drawing/2014/main" id="{00000000-0008-0000-0400-00005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0" name="Text Box 21">
          <a:extLst>
            <a:ext uri="{FF2B5EF4-FFF2-40B4-BE49-F238E27FC236}">
              <a16:creationId xmlns:a16="http://schemas.microsoft.com/office/drawing/2014/main" id="{00000000-0008-0000-0400-00005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1" name="Text Box 20">
          <a:extLst>
            <a:ext uri="{FF2B5EF4-FFF2-40B4-BE49-F238E27FC236}">
              <a16:creationId xmlns:a16="http://schemas.microsoft.com/office/drawing/2014/main" id="{00000000-0008-0000-0400-00005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2" name="Text Box 21">
          <a:extLst>
            <a:ext uri="{FF2B5EF4-FFF2-40B4-BE49-F238E27FC236}">
              <a16:creationId xmlns:a16="http://schemas.microsoft.com/office/drawing/2014/main" id="{00000000-0008-0000-0400-00005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3" name="Text Box 20">
          <a:extLst>
            <a:ext uri="{FF2B5EF4-FFF2-40B4-BE49-F238E27FC236}">
              <a16:creationId xmlns:a16="http://schemas.microsoft.com/office/drawing/2014/main" id="{00000000-0008-0000-0400-00005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4" name="Text Box 21">
          <a:extLst>
            <a:ext uri="{FF2B5EF4-FFF2-40B4-BE49-F238E27FC236}">
              <a16:creationId xmlns:a16="http://schemas.microsoft.com/office/drawing/2014/main" id="{00000000-0008-0000-0400-00005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5" name="Text Box 20">
          <a:extLst>
            <a:ext uri="{FF2B5EF4-FFF2-40B4-BE49-F238E27FC236}">
              <a16:creationId xmlns:a16="http://schemas.microsoft.com/office/drawing/2014/main" id="{00000000-0008-0000-0400-00005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6" name="Text Box 21">
          <a:extLst>
            <a:ext uri="{FF2B5EF4-FFF2-40B4-BE49-F238E27FC236}">
              <a16:creationId xmlns:a16="http://schemas.microsoft.com/office/drawing/2014/main" id="{00000000-0008-0000-0400-00005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7" name="Text Box 20">
          <a:extLst>
            <a:ext uri="{FF2B5EF4-FFF2-40B4-BE49-F238E27FC236}">
              <a16:creationId xmlns:a16="http://schemas.microsoft.com/office/drawing/2014/main" id="{00000000-0008-0000-0400-00005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8" name="Text Box 21">
          <a:extLst>
            <a:ext uri="{FF2B5EF4-FFF2-40B4-BE49-F238E27FC236}">
              <a16:creationId xmlns:a16="http://schemas.microsoft.com/office/drawing/2014/main" id="{00000000-0008-0000-0400-00005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399" name="Text Box 20">
          <a:extLst>
            <a:ext uri="{FF2B5EF4-FFF2-40B4-BE49-F238E27FC236}">
              <a16:creationId xmlns:a16="http://schemas.microsoft.com/office/drawing/2014/main" id="{00000000-0008-0000-0400-00005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0" name="Text Box 21">
          <a:extLst>
            <a:ext uri="{FF2B5EF4-FFF2-40B4-BE49-F238E27FC236}">
              <a16:creationId xmlns:a16="http://schemas.microsoft.com/office/drawing/2014/main" id="{00000000-0008-0000-0400-00006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1" name="Text Box 20">
          <a:extLst>
            <a:ext uri="{FF2B5EF4-FFF2-40B4-BE49-F238E27FC236}">
              <a16:creationId xmlns:a16="http://schemas.microsoft.com/office/drawing/2014/main" id="{00000000-0008-0000-0400-00006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2" name="Text Box 21">
          <a:extLst>
            <a:ext uri="{FF2B5EF4-FFF2-40B4-BE49-F238E27FC236}">
              <a16:creationId xmlns:a16="http://schemas.microsoft.com/office/drawing/2014/main" id="{00000000-0008-0000-0400-00006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3" name="Text Box 20">
          <a:extLst>
            <a:ext uri="{FF2B5EF4-FFF2-40B4-BE49-F238E27FC236}">
              <a16:creationId xmlns:a16="http://schemas.microsoft.com/office/drawing/2014/main" id="{00000000-0008-0000-0400-00006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4" name="Text Box 21">
          <a:extLst>
            <a:ext uri="{FF2B5EF4-FFF2-40B4-BE49-F238E27FC236}">
              <a16:creationId xmlns:a16="http://schemas.microsoft.com/office/drawing/2014/main" id="{00000000-0008-0000-0400-00006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5" name="Text Box 20">
          <a:extLst>
            <a:ext uri="{FF2B5EF4-FFF2-40B4-BE49-F238E27FC236}">
              <a16:creationId xmlns:a16="http://schemas.microsoft.com/office/drawing/2014/main" id="{00000000-0008-0000-0400-00006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6" name="Text Box 21">
          <a:extLst>
            <a:ext uri="{FF2B5EF4-FFF2-40B4-BE49-F238E27FC236}">
              <a16:creationId xmlns:a16="http://schemas.microsoft.com/office/drawing/2014/main" id="{00000000-0008-0000-0400-00006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7" name="Text Box 20">
          <a:extLst>
            <a:ext uri="{FF2B5EF4-FFF2-40B4-BE49-F238E27FC236}">
              <a16:creationId xmlns:a16="http://schemas.microsoft.com/office/drawing/2014/main" id="{00000000-0008-0000-0400-00006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8" name="Text Box 21">
          <a:extLst>
            <a:ext uri="{FF2B5EF4-FFF2-40B4-BE49-F238E27FC236}">
              <a16:creationId xmlns:a16="http://schemas.microsoft.com/office/drawing/2014/main" id="{00000000-0008-0000-0400-00006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09" name="Text Box 20">
          <a:extLst>
            <a:ext uri="{FF2B5EF4-FFF2-40B4-BE49-F238E27FC236}">
              <a16:creationId xmlns:a16="http://schemas.microsoft.com/office/drawing/2014/main" id="{00000000-0008-0000-0400-00006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10" name="Text Box 21">
          <a:extLst>
            <a:ext uri="{FF2B5EF4-FFF2-40B4-BE49-F238E27FC236}">
              <a16:creationId xmlns:a16="http://schemas.microsoft.com/office/drawing/2014/main" id="{00000000-0008-0000-0400-00006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11" name="Text Box 20">
          <a:extLst>
            <a:ext uri="{FF2B5EF4-FFF2-40B4-BE49-F238E27FC236}">
              <a16:creationId xmlns:a16="http://schemas.microsoft.com/office/drawing/2014/main" id="{00000000-0008-0000-0400-00006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12" name="Text Box 21">
          <a:extLst>
            <a:ext uri="{FF2B5EF4-FFF2-40B4-BE49-F238E27FC236}">
              <a16:creationId xmlns:a16="http://schemas.microsoft.com/office/drawing/2014/main" id="{00000000-0008-0000-0400-00006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13" name="Text Box 20">
          <a:extLst>
            <a:ext uri="{FF2B5EF4-FFF2-40B4-BE49-F238E27FC236}">
              <a16:creationId xmlns:a16="http://schemas.microsoft.com/office/drawing/2014/main" id="{00000000-0008-0000-0400-00006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14" name="Text Box 21">
          <a:extLst>
            <a:ext uri="{FF2B5EF4-FFF2-40B4-BE49-F238E27FC236}">
              <a16:creationId xmlns:a16="http://schemas.microsoft.com/office/drawing/2014/main" id="{00000000-0008-0000-0400-00006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15" name="Text Box 20">
          <a:extLst>
            <a:ext uri="{FF2B5EF4-FFF2-40B4-BE49-F238E27FC236}">
              <a16:creationId xmlns:a16="http://schemas.microsoft.com/office/drawing/2014/main" id="{00000000-0008-0000-0400-00006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16" name="Text Box 21">
          <a:extLst>
            <a:ext uri="{FF2B5EF4-FFF2-40B4-BE49-F238E27FC236}">
              <a16:creationId xmlns:a16="http://schemas.microsoft.com/office/drawing/2014/main" id="{00000000-0008-0000-0400-00007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17" name="Text Box 20">
          <a:extLst>
            <a:ext uri="{FF2B5EF4-FFF2-40B4-BE49-F238E27FC236}">
              <a16:creationId xmlns:a16="http://schemas.microsoft.com/office/drawing/2014/main" id="{00000000-0008-0000-0400-00007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18" name="Text Box 21">
          <a:extLst>
            <a:ext uri="{FF2B5EF4-FFF2-40B4-BE49-F238E27FC236}">
              <a16:creationId xmlns:a16="http://schemas.microsoft.com/office/drawing/2014/main" id="{00000000-0008-0000-0400-00007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19" name="Text Box 5">
          <a:extLst>
            <a:ext uri="{FF2B5EF4-FFF2-40B4-BE49-F238E27FC236}">
              <a16:creationId xmlns:a16="http://schemas.microsoft.com/office/drawing/2014/main" id="{00000000-0008-0000-0400-000073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0" name="Text Box 6">
          <a:extLst>
            <a:ext uri="{FF2B5EF4-FFF2-40B4-BE49-F238E27FC236}">
              <a16:creationId xmlns:a16="http://schemas.microsoft.com/office/drawing/2014/main" id="{00000000-0008-0000-0400-000074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1" name="Text Box 7">
          <a:extLst>
            <a:ext uri="{FF2B5EF4-FFF2-40B4-BE49-F238E27FC236}">
              <a16:creationId xmlns:a16="http://schemas.microsoft.com/office/drawing/2014/main" id="{00000000-0008-0000-0400-000075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2" name="Text Box 8">
          <a:extLst>
            <a:ext uri="{FF2B5EF4-FFF2-40B4-BE49-F238E27FC236}">
              <a16:creationId xmlns:a16="http://schemas.microsoft.com/office/drawing/2014/main" id="{00000000-0008-0000-0400-000076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3" name="Text Box 10">
          <a:extLst>
            <a:ext uri="{FF2B5EF4-FFF2-40B4-BE49-F238E27FC236}">
              <a16:creationId xmlns:a16="http://schemas.microsoft.com/office/drawing/2014/main" id="{00000000-0008-0000-0400-000077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4" name="Text Box 11">
          <a:extLst>
            <a:ext uri="{FF2B5EF4-FFF2-40B4-BE49-F238E27FC236}">
              <a16:creationId xmlns:a16="http://schemas.microsoft.com/office/drawing/2014/main" id="{00000000-0008-0000-0400-000078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5" name="Text Box 12">
          <a:extLst>
            <a:ext uri="{FF2B5EF4-FFF2-40B4-BE49-F238E27FC236}">
              <a16:creationId xmlns:a16="http://schemas.microsoft.com/office/drawing/2014/main" id="{00000000-0008-0000-0400-000079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6" name="Text Box 13">
          <a:extLst>
            <a:ext uri="{FF2B5EF4-FFF2-40B4-BE49-F238E27FC236}">
              <a16:creationId xmlns:a16="http://schemas.microsoft.com/office/drawing/2014/main" id="{00000000-0008-0000-0400-00007A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7" name="Text Box 5">
          <a:extLst>
            <a:ext uri="{FF2B5EF4-FFF2-40B4-BE49-F238E27FC236}">
              <a16:creationId xmlns:a16="http://schemas.microsoft.com/office/drawing/2014/main" id="{00000000-0008-0000-0400-00007B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8" name="Text Box 6">
          <a:extLst>
            <a:ext uri="{FF2B5EF4-FFF2-40B4-BE49-F238E27FC236}">
              <a16:creationId xmlns:a16="http://schemas.microsoft.com/office/drawing/2014/main" id="{00000000-0008-0000-0400-00007C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29" name="Text Box 7">
          <a:extLst>
            <a:ext uri="{FF2B5EF4-FFF2-40B4-BE49-F238E27FC236}">
              <a16:creationId xmlns:a16="http://schemas.microsoft.com/office/drawing/2014/main" id="{00000000-0008-0000-0400-00007D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0" name="Text Box 8">
          <a:extLst>
            <a:ext uri="{FF2B5EF4-FFF2-40B4-BE49-F238E27FC236}">
              <a16:creationId xmlns:a16="http://schemas.microsoft.com/office/drawing/2014/main" id="{00000000-0008-0000-0400-00007E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1" name="Text Box 5">
          <a:extLst>
            <a:ext uri="{FF2B5EF4-FFF2-40B4-BE49-F238E27FC236}">
              <a16:creationId xmlns:a16="http://schemas.microsoft.com/office/drawing/2014/main" id="{00000000-0008-0000-0400-00007F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2" name="Text Box 6">
          <a:extLst>
            <a:ext uri="{FF2B5EF4-FFF2-40B4-BE49-F238E27FC236}">
              <a16:creationId xmlns:a16="http://schemas.microsoft.com/office/drawing/2014/main" id="{00000000-0008-0000-0400-000080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3" name="Text Box 7">
          <a:extLst>
            <a:ext uri="{FF2B5EF4-FFF2-40B4-BE49-F238E27FC236}">
              <a16:creationId xmlns:a16="http://schemas.microsoft.com/office/drawing/2014/main" id="{00000000-0008-0000-0400-000081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4" name="Text Box 8">
          <a:extLst>
            <a:ext uri="{FF2B5EF4-FFF2-40B4-BE49-F238E27FC236}">
              <a16:creationId xmlns:a16="http://schemas.microsoft.com/office/drawing/2014/main" id="{00000000-0008-0000-0400-000082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5" name="Text Box 5">
          <a:extLst>
            <a:ext uri="{FF2B5EF4-FFF2-40B4-BE49-F238E27FC236}">
              <a16:creationId xmlns:a16="http://schemas.microsoft.com/office/drawing/2014/main" id="{00000000-0008-0000-0400-000083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6" name="Text Box 6">
          <a:extLst>
            <a:ext uri="{FF2B5EF4-FFF2-40B4-BE49-F238E27FC236}">
              <a16:creationId xmlns:a16="http://schemas.microsoft.com/office/drawing/2014/main" id="{00000000-0008-0000-0400-000084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7" name="Text Box 7">
          <a:extLst>
            <a:ext uri="{FF2B5EF4-FFF2-40B4-BE49-F238E27FC236}">
              <a16:creationId xmlns:a16="http://schemas.microsoft.com/office/drawing/2014/main" id="{00000000-0008-0000-0400-000085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8" name="Text Box 8">
          <a:extLst>
            <a:ext uri="{FF2B5EF4-FFF2-40B4-BE49-F238E27FC236}">
              <a16:creationId xmlns:a16="http://schemas.microsoft.com/office/drawing/2014/main" id="{00000000-0008-0000-0400-000086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39" name="Text Box 10">
          <a:extLst>
            <a:ext uri="{FF2B5EF4-FFF2-40B4-BE49-F238E27FC236}">
              <a16:creationId xmlns:a16="http://schemas.microsoft.com/office/drawing/2014/main" id="{00000000-0008-0000-0400-000087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0" name="Text Box 11">
          <a:extLst>
            <a:ext uri="{FF2B5EF4-FFF2-40B4-BE49-F238E27FC236}">
              <a16:creationId xmlns:a16="http://schemas.microsoft.com/office/drawing/2014/main" id="{00000000-0008-0000-0400-000088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1" name="Text Box 12">
          <a:extLst>
            <a:ext uri="{FF2B5EF4-FFF2-40B4-BE49-F238E27FC236}">
              <a16:creationId xmlns:a16="http://schemas.microsoft.com/office/drawing/2014/main" id="{00000000-0008-0000-0400-000089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2" name="Text Box 13">
          <a:extLst>
            <a:ext uri="{FF2B5EF4-FFF2-40B4-BE49-F238E27FC236}">
              <a16:creationId xmlns:a16="http://schemas.microsoft.com/office/drawing/2014/main" id="{00000000-0008-0000-0400-00008A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3" name="Text Box 5">
          <a:extLst>
            <a:ext uri="{FF2B5EF4-FFF2-40B4-BE49-F238E27FC236}">
              <a16:creationId xmlns:a16="http://schemas.microsoft.com/office/drawing/2014/main" id="{00000000-0008-0000-0400-00008B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4" name="Text Box 6">
          <a:extLst>
            <a:ext uri="{FF2B5EF4-FFF2-40B4-BE49-F238E27FC236}">
              <a16:creationId xmlns:a16="http://schemas.microsoft.com/office/drawing/2014/main" id="{00000000-0008-0000-0400-00008C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5" name="Text Box 7">
          <a:extLst>
            <a:ext uri="{FF2B5EF4-FFF2-40B4-BE49-F238E27FC236}">
              <a16:creationId xmlns:a16="http://schemas.microsoft.com/office/drawing/2014/main" id="{00000000-0008-0000-0400-00008D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6" name="Text Box 8">
          <a:extLst>
            <a:ext uri="{FF2B5EF4-FFF2-40B4-BE49-F238E27FC236}">
              <a16:creationId xmlns:a16="http://schemas.microsoft.com/office/drawing/2014/main" id="{00000000-0008-0000-0400-00008E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7" name="Text Box 5">
          <a:extLst>
            <a:ext uri="{FF2B5EF4-FFF2-40B4-BE49-F238E27FC236}">
              <a16:creationId xmlns:a16="http://schemas.microsoft.com/office/drawing/2014/main" id="{00000000-0008-0000-0400-00008F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8" name="Text Box 6">
          <a:extLst>
            <a:ext uri="{FF2B5EF4-FFF2-40B4-BE49-F238E27FC236}">
              <a16:creationId xmlns:a16="http://schemas.microsoft.com/office/drawing/2014/main" id="{00000000-0008-0000-0400-000090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49" name="Text Box 7">
          <a:extLst>
            <a:ext uri="{FF2B5EF4-FFF2-40B4-BE49-F238E27FC236}">
              <a16:creationId xmlns:a16="http://schemas.microsoft.com/office/drawing/2014/main" id="{00000000-0008-0000-0400-000091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50" name="Text Box 8">
          <a:extLst>
            <a:ext uri="{FF2B5EF4-FFF2-40B4-BE49-F238E27FC236}">
              <a16:creationId xmlns:a16="http://schemas.microsoft.com/office/drawing/2014/main" id="{00000000-0008-0000-0400-000092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51" name="Text Box 20">
          <a:extLst>
            <a:ext uri="{FF2B5EF4-FFF2-40B4-BE49-F238E27FC236}">
              <a16:creationId xmlns:a16="http://schemas.microsoft.com/office/drawing/2014/main" id="{00000000-0008-0000-0400-00009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52" name="Text Box 21">
          <a:extLst>
            <a:ext uri="{FF2B5EF4-FFF2-40B4-BE49-F238E27FC236}">
              <a16:creationId xmlns:a16="http://schemas.microsoft.com/office/drawing/2014/main" id="{00000000-0008-0000-0400-00009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53" name="Text Box 20">
          <a:extLst>
            <a:ext uri="{FF2B5EF4-FFF2-40B4-BE49-F238E27FC236}">
              <a16:creationId xmlns:a16="http://schemas.microsoft.com/office/drawing/2014/main" id="{00000000-0008-0000-0400-00009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54" name="Text Box 21">
          <a:extLst>
            <a:ext uri="{FF2B5EF4-FFF2-40B4-BE49-F238E27FC236}">
              <a16:creationId xmlns:a16="http://schemas.microsoft.com/office/drawing/2014/main" id="{00000000-0008-0000-0400-00009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55" name="Text Box 20">
          <a:extLst>
            <a:ext uri="{FF2B5EF4-FFF2-40B4-BE49-F238E27FC236}">
              <a16:creationId xmlns:a16="http://schemas.microsoft.com/office/drawing/2014/main" id="{00000000-0008-0000-0400-00009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56" name="Text Box 21">
          <a:extLst>
            <a:ext uri="{FF2B5EF4-FFF2-40B4-BE49-F238E27FC236}">
              <a16:creationId xmlns:a16="http://schemas.microsoft.com/office/drawing/2014/main" id="{00000000-0008-0000-0400-00009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57" name="Text Box 20">
          <a:extLst>
            <a:ext uri="{FF2B5EF4-FFF2-40B4-BE49-F238E27FC236}">
              <a16:creationId xmlns:a16="http://schemas.microsoft.com/office/drawing/2014/main" id="{00000000-0008-0000-0400-00009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58" name="Text Box 21">
          <a:extLst>
            <a:ext uri="{FF2B5EF4-FFF2-40B4-BE49-F238E27FC236}">
              <a16:creationId xmlns:a16="http://schemas.microsoft.com/office/drawing/2014/main" id="{00000000-0008-0000-0400-00009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59" name="Text Box 20">
          <a:extLst>
            <a:ext uri="{FF2B5EF4-FFF2-40B4-BE49-F238E27FC236}">
              <a16:creationId xmlns:a16="http://schemas.microsoft.com/office/drawing/2014/main" id="{00000000-0008-0000-0400-00009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0" name="Text Box 21">
          <a:extLst>
            <a:ext uri="{FF2B5EF4-FFF2-40B4-BE49-F238E27FC236}">
              <a16:creationId xmlns:a16="http://schemas.microsoft.com/office/drawing/2014/main" id="{00000000-0008-0000-0400-00009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1" name="Text Box 20">
          <a:extLst>
            <a:ext uri="{FF2B5EF4-FFF2-40B4-BE49-F238E27FC236}">
              <a16:creationId xmlns:a16="http://schemas.microsoft.com/office/drawing/2014/main" id="{00000000-0008-0000-0400-00009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2" name="Text Box 21">
          <a:extLst>
            <a:ext uri="{FF2B5EF4-FFF2-40B4-BE49-F238E27FC236}">
              <a16:creationId xmlns:a16="http://schemas.microsoft.com/office/drawing/2014/main" id="{00000000-0008-0000-0400-00009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3" name="Text Box 20">
          <a:extLst>
            <a:ext uri="{FF2B5EF4-FFF2-40B4-BE49-F238E27FC236}">
              <a16:creationId xmlns:a16="http://schemas.microsoft.com/office/drawing/2014/main" id="{00000000-0008-0000-0400-00009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4" name="Text Box 21">
          <a:extLst>
            <a:ext uri="{FF2B5EF4-FFF2-40B4-BE49-F238E27FC236}">
              <a16:creationId xmlns:a16="http://schemas.microsoft.com/office/drawing/2014/main" id="{00000000-0008-0000-0400-0000A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5" name="Text Box 20">
          <a:extLst>
            <a:ext uri="{FF2B5EF4-FFF2-40B4-BE49-F238E27FC236}">
              <a16:creationId xmlns:a16="http://schemas.microsoft.com/office/drawing/2014/main" id="{00000000-0008-0000-0400-0000A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6" name="Text Box 21">
          <a:extLst>
            <a:ext uri="{FF2B5EF4-FFF2-40B4-BE49-F238E27FC236}">
              <a16:creationId xmlns:a16="http://schemas.microsoft.com/office/drawing/2014/main" id="{00000000-0008-0000-0400-0000A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7" name="Text Box 20">
          <a:extLst>
            <a:ext uri="{FF2B5EF4-FFF2-40B4-BE49-F238E27FC236}">
              <a16:creationId xmlns:a16="http://schemas.microsoft.com/office/drawing/2014/main" id="{00000000-0008-0000-0400-0000A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8" name="Text Box 21">
          <a:extLst>
            <a:ext uri="{FF2B5EF4-FFF2-40B4-BE49-F238E27FC236}">
              <a16:creationId xmlns:a16="http://schemas.microsoft.com/office/drawing/2014/main" id="{00000000-0008-0000-0400-0000A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69" name="Text Box 20">
          <a:extLst>
            <a:ext uri="{FF2B5EF4-FFF2-40B4-BE49-F238E27FC236}">
              <a16:creationId xmlns:a16="http://schemas.microsoft.com/office/drawing/2014/main" id="{00000000-0008-0000-0400-0000A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0" name="Text Box 21">
          <a:extLst>
            <a:ext uri="{FF2B5EF4-FFF2-40B4-BE49-F238E27FC236}">
              <a16:creationId xmlns:a16="http://schemas.microsoft.com/office/drawing/2014/main" id="{00000000-0008-0000-0400-0000A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1" name="Text Box 20">
          <a:extLst>
            <a:ext uri="{FF2B5EF4-FFF2-40B4-BE49-F238E27FC236}">
              <a16:creationId xmlns:a16="http://schemas.microsoft.com/office/drawing/2014/main" id="{00000000-0008-0000-0400-0000A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2" name="Text Box 21">
          <a:extLst>
            <a:ext uri="{FF2B5EF4-FFF2-40B4-BE49-F238E27FC236}">
              <a16:creationId xmlns:a16="http://schemas.microsoft.com/office/drawing/2014/main" id="{00000000-0008-0000-0400-0000A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3" name="Text Box 20">
          <a:extLst>
            <a:ext uri="{FF2B5EF4-FFF2-40B4-BE49-F238E27FC236}">
              <a16:creationId xmlns:a16="http://schemas.microsoft.com/office/drawing/2014/main" id="{00000000-0008-0000-0400-0000A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4" name="Text Box 21">
          <a:extLst>
            <a:ext uri="{FF2B5EF4-FFF2-40B4-BE49-F238E27FC236}">
              <a16:creationId xmlns:a16="http://schemas.microsoft.com/office/drawing/2014/main" id="{00000000-0008-0000-0400-0000A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5" name="Text Box 20">
          <a:extLst>
            <a:ext uri="{FF2B5EF4-FFF2-40B4-BE49-F238E27FC236}">
              <a16:creationId xmlns:a16="http://schemas.microsoft.com/office/drawing/2014/main" id="{00000000-0008-0000-0400-0000A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6" name="Text Box 21">
          <a:extLst>
            <a:ext uri="{FF2B5EF4-FFF2-40B4-BE49-F238E27FC236}">
              <a16:creationId xmlns:a16="http://schemas.microsoft.com/office/drawing/2014/main" id="{00000000-0008-0000-0400-0000A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7" name="Text Box 20">
          <a:extLst>
            <a:ext uri="{FF2B5EF4-FFF2-40B4-BE49-F238E27FC236}">
              <a16:creationId xmlns:a16="http://schemas.microsoft.com/office/drawing/2014/main" id="{00000000-0008-0000-0400-0000A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8" name="Text Box 21">
          <a:extLst>
            <a:ext uri="{FF2B5EF4-FFF2-40B4-BE49-F238E27FC236}">
              <a16:creationId xmlns:a16="http://schemas.microsoft.com/office/drawing/2014/main" id="{00000000-0008-0000-0400-0000A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79" name="Text Box 20">
          <a:extLst>
            <a:ext uri="{FF2B5EF4-FFF2-40B4-BE49-F238E27FC236}">
              <a16:creationId xmlns:a16="http://schemas.microsoft.com/office/drawing/2014/main" id="{00000000-0008-0000-0400-0000A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0" name="Text Box 21">
          <a:extLst>
            <a:ext uri="{FF2B5EF4-FFF2-40B4-BE49-F238E27FC236}">
              <a16:creationId xmlns:a16="http://schemas.microsoft.com/office/drawing/2014/main" id="{00000000-0008-0000-0400-0000B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1" name="Text Box 20">
          <a:extLst>
            <a:ext uri="{FF2B5EF4-FFF2-40B4-BE49-F238E27FC236}">
              <a16:creationId xmlns:a16="http://schemas.microsoft.com/office/drawing/2014/main" id="{00000000-0008-0000-0400-0000B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2" name="Text Box 21">
          <a:extLst>
            <a:ext uri="{FF2B5EF4-FFF2-40B4-BE49-F238E27FC236}">
              <a16:creationId xmlns:a16="http://schemas.microsoft.com/office/drawing/2014/main" id="{00000000-0008-0000-0400-0000B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3" name="Text Box 20">
          <a:extLst>
            <a:ext uri="{FF2B5EF4-FFF2-40B4-BE49-F238E27FC236}">
              <a16:creationId xmlns:a16="http://schemas.microsoft.com/office/drawing/2014/main" id="{00000000-0008-0000-0400-0000B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4" name="Text Box 21">
          <a:extLst>
            <a:ext uri="{FF2B5EF4-FFF2-40B4-BE49-F238E27FC236}">
              <a16:creationId xmlns:a16="http://schemas.microsoft.com/office/drawing/2014/main" id="{00000000-0008-0000-0400-0000B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5" name="Text Box 20">
          <a:extLst>
            <a:ext uri="{FF2B5EF4-FFF2-40B4-BE49-F238E27FC236}">
              <a16:creationId xmlns:a16="http://schemas.microsoft.com/office/drawing/2014/main" id="{00000000-0008-0000-0400-0000B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6" name="Text Box 21">
          <a:extLst>
            <a:ext uri="{FF2B5EF4-FFF2-40B4-BE49-F238E27FC236}">
              <a16:creationId xmlns:a16="http://schemas.microsoft.com/office/drawing/2014/main" id="{00000000-0008-0000-0400-0000B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7" name="Text Box 20">
          <a:extLst>
            <a:ext uri="{FF2B5EF4-FFF2-40B4-BE49-F238E27FC236}">
              <a16:creationId xmlns:a16="http://schemas.microsoft.com/office/drawing/2014/main" id="{00000000-0008-0000-0400-0000B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8" name="Text Box 21">
          <a:extLst>
            <a:ext uri="{FF2B5EF4-FFF2-40B4-BE49-F238E27FC236}">
              <a16:creationId xmlns:a16="http://schemas.microsoft.com/office/drawing/2014/main" id="{00000000-0008-0000-0400-0000B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89" name="Text Box 20">
          <a:extLst>
            <a:ext uri="{FF2B5EF4-FFF2-40B4-BE49-F238E27FC236}">
              <a16:creationId xmlns:a16="http://schemas.microsoft.com/office/drawing/2014/main" id="{00000000-0008-0000-0400-0000B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90" name="Text Box 21">
          <a:extLst>
            <a:ext uri="{FF2B5EF4-FFF2-40B4-BE49-F238E27FC236}">
              <a16:creationId xmlns:a16="http://schemas.microsoft.com/office/drawing/2014/main" id="{00000000-0008-0000-0400-0000B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91" name="Text Box 20">
          <a:extLst>
            <a:ext uri="{FF2B5EF4-FFF2-40B4-BE49-F238E27FC236}">
              <a16:creationId xmlns:a16="http://schemas.microsoft.com/office/drawing/2014/main" id="{00000000-0008-0000-0400-0000B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492" name="Text Box 21">
          <a:extLst>
            <a:ext uri="{FF2B5EF4-FFF2-40B4-BE49-F238E27FC236}">
              <a16:creationId xmlns:a16="http://schemas.microsoft.com/office/drawing/2014/main" id="{00000000-0008-0000-0400-0000B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93" name="Text Box 5">
          <a:extLst>
            <a:ext uri="{FF2B5EF4-FFF2-40B4-BE49-F238E27FC236}">
              <a16:creationId xmlns:a16="http://schemas.microsoft.com/office/drawing/2014/main" id="{00000000-0008-0000-0400-0000BD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94" name="Text Box 6">
          <a:extLst>
            <a:ext uri="{FF2B5EF4-FFF2-40B4-BE49-F238E27FC236}">
              <a16:creationId xmlns:a16="http://schemas.microsoft.com/office/drawing/2014/main" id="{00000000-0008-0000-0400-0000BE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95" name="Text Box 7">
          <a:extLst>
            <a:ext uri="{FF2B5EF4-FFF2-40B4-BE49-F238E27FC236}">
              <a16:creationId xmlns:a16="http://schemas.microsoft.com/office/drawing/2014/main" id="{00000000-0008-0000-0400-0000BF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96" name="Text Box 8">
          <a:extLst>
            <a:ext uri="{FF2B5EF4-FFF2-40B4-BE49-F238E27FC236}">
              <a16:creationId xmlns:a16="http://schemas.microsoft.com/office/drawing/2014/main" id="{00000000-0008-0000-0400-0000C0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97" name="Text Box 10">
          <a:extLst>
            <a:ext uri="{FF2B5EF4-FFF2-40B4-BE49-F238E27FC236}">
              <a16:creationId xmlns:a16="http://schemas.microsoft.com/office/drawing/2014/main" id="{00000000-0008-0000-0400-0000C1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98" name="Text Box 11">
          <a:extLst>
            <a:ext uri="{FF2B5EF4-FFF2-40B4-BE49-F238E27FC236}">
              <a16:creationId xmlns:a16="http://schemas.microsoft.com/office/drawing/2014/main" id="{00000000-0008-0000-0400-0000C2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499" name="Text Box 12">
          <a:extLst>
            <a:ext uri="{FF2B5EF4-FFF2-40B4-BE49-F238E27FC236}">
              <a16:creationId xmlns:a16="http://schemas.microsoft.com/office/drawing/2014/main" id="{00000000-0008-0000-0400-0000C3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0" name="Text Box 13">
          <a:extLst>
            <a:ext uri="{FF2B5EF4-FFF2-40B4-BE49-F238E27FC236}">
              <a16:creationId xmlns:a16="http://schemas.microsoft.com/office/drawing/2014/main" id="{00000000-0008-0000-0400-0000C4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1" name="Text Box 5">
          <a:extLst>
            <a:ext uri="{FF2B5EF4-FFF2-40B4-BE49-F238E27FC236}">
              <a16:creationId xmlns:a16="http://schemas.microsoft.com/office/drawing/2014/main" id="{00000000-0008-0000-0400-0000C5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2" name="Text Box 6">
          <a:extLst>
            <a:ext uri="{FF2B5EF4-FFF2-40B4-BE49-F238E27FC236}">
              <a16:creationId xmlns:a16="http://schemas.microsoft.com/office/drawing/2014/main" id="{00000000-0008-0000-0400-0000C6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3" name="Text Box 7">
          <a:extLst>
            <a:ext uri="{FF2B5EF4-FFF2-40B4-BE49-F238E27FC236}">
              <a16:creationId xmlns:a16="http://schemas.microsoft.com/office/drawing/2014/main" id="{00000000-0008-0000-0400-0000C7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4" name="Text Box 8">
          <a:extLst>
            <a:ext uri="{FF2B5EF4-FFF2-40B4-BE49-F238E27FC236}">
              <a16:creationId xmlns:a16="http://schemas.microsoft.com/office/drawing/2014/main" id="{00000000-0008-0000-0400-0000C8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5" name="Text Box 5">
          <a:extLst>
            <a:ext uri="{FF2B5EF4-FFF2-40B4-BE49-F238E27FC236}">
              <a16:creationId xmlns:a16="http://schemas.microsoft.com/office/drawing/2014/main" id="{00000000-0008-0000-0400-0000C9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6" name="Text Box 6">
          <a:extLst>
            <a:ext uri="{FF2B5EF4-FFF2-40B4-BE49-F238E27FC236}">
              <a16:creationId xmlns:a16="http://schemas.microsoft.com/office/drawing/2014/main" id="{00000000-0008-0000-0400-0000CA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7" name="Text Box 7">
          <a:extLst>
            <a:ext uri="{FF2B5EF4-FFF2-40B4-BE49-F238E27FC236}">
              <a16:creationId xmlns:a16="http://schemas.microsoft.com/office/drawing/2014/main" id="{00000000-0008-0000-0400-0000CB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8" name="Text Box 8">
          <a:extLst>
            <a:ext uri="{FF2B5EF4-FFF2-40B4-BE49-F238E27FC236}">
              <a16:creationId xmlns:a16="http://schemas.microsoft.com/office/drawing/2014/main" id="{00000000-0008-0000-0400-0000CC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09" name="Text Box 5">
          <a:extLst>
            <a:ext uri="{FF2B5EF4-FFF2-40B4-BE49-F238E27FC236}">
              <a16:creationId xmlns:a16="http://schemas.microsoft.com/office/drawing/2014/main" id="{00000000-0008-0000-0400-0000CD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0" name="Text Box 6">
          <a:extLst>
            <a:ext uri="{FF2B5EF4-FFF2-40B4-BE49-F238E27FC236}">
              <a16:creationId xmlns:a16="http://schemas.microsoft.com/office/drawing/2014/main" id="{00000000-0008-0000-0400-0000CE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1" name="Text Box 7">
          <a:extLst>
            <a:ext uri="{FF2B5EF4-FFF2-40B4-BE49-F238E27FC236}">
              <a16:creationId xmlns:a16="http://schemas.microsoft.com/office/drawing/2014/main" id="{00000000-0008-0000-0400-0000CF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2" name="Text Box 8">
          <a:extLst>
            <a:ext uri="{FF2B5EF4-FFF2-40B4-BE49-F238E27FC236}">
              <a16:creationId xmlns:a16="http://schemas.microsoft.com/office/drawing/2014/main" id="{00000000-0008-0000-0400-0000D0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3" name="Text Box 10">
          <a:extLst>
            <a:ext uri="{FF2B5EF4-FFF2-40B4-BE49-F238E27FC236}">
              <a16:creationId xmlns:a16="http://schemas.microsoft.com/office/drawing/2014/main" id="{00000000-0008-0000-0400-0000D1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4" name="Text Box 11">
          <a:extLst>
            <a:ext uri="{FF2B5EF4-FFF2-40B4-BE49-F238E27FC236}">
              <a16:creationId xmlns:a16="http://schemas.microsoft.com/office/drawing/2014/main" id="{00000000-0008-0000-0400-0000D2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5" name="Text Box 12">
          <a:extLst>
            <a:ext uri="{FF2B5EF4-FFF2-40B4-BE49-F238E27FC236}">
              <a16:creationId xmlns:a16="http://schemas.microsoft.com/office/drawing/2014/main" id="{00000000-0008-0000-0400-0000D3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6" name="Text Box 13">
          <a:extLst>
            <a:ext uri="{FF2B5EF4-FFF2-40B4-BE49-F238E27FC236}">
              <a16:creationId xmlns:a16="http://schemas.microsoft.com/office/drawing/2014/main" id="{00000000-0008-0000-0400-0000D4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7" name="Text Box 5">
          <a:extLst>
            <a:ext uri="{FF2B5EF4-FFF2-40B4-BE49-F238E27FC236}">
              <a16:creationId xmlns:a16="http://schemas.microsoft.com/office/drawing/2014/main" id="{00000000-0008-0000-0400-0000D5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8" name="Text Box 6">
          <a:extLst>
            <a:ext uri="{FF2B5EF4-FFF2-40B4-BE49-F238E27FC236}">
              <a16:creationId xmlns:a16="http://schemas.microsoft.com/office/drawing/2014/main" id="{00000000-0008-0000-0400-0000D6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19" name="Text Box 7">
          <a:extLst>
            <a:ext uri="{FF2B5EF4-FFF2-40B4-BE49-F238E27FC236}">
              <a16:creationId xmlns:a16="http://schemas.microsoft.com/office/drawing/2014/main" id="{00000000-0008-0000-0400-0000D7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20" name="Text Box 8">
          <a:extLst>
            <a:ext uri="{FF2B5EF4-FFF2-40B4-BE49-F238E27FC236}">
              <a16:creationId xmlns:a16="http://schemas.microsoft.com/office/drawing/2014/main" id="{00000000-0008-0000-0400-0000D8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21" name="Text Box 5">
          <a:extLst>
            <a:ext uri="{FF2B5EF4-FFF2-40B4-BE49-F238E27FC236}">
              <a16:creationId xmlns:a16="http://schemas.microsoft.com/office/drawing/2014/main" id="{00000000-0008-0000-0400-0000D9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22" name="Text Box 6">
          <a:extLst>
            <a:ext uri="{FF2B5EF4-FFF2-40B4-BE49-F238E27FC236}">
              <a16:creationId xmlns:a16="http://schemas.microsoft.com/office/drawing/2014/main" id="{00000000-0008-0000-0400-0000DA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23" name="Text Box 7">
          <a:extLst>
            <a:ext uri="{FF2B5EF4-FFF2-40B4-BE49-F238E27FC236}">
              <a16:creationId xmlns:a16="http://schemas.microsoft.com/office/drawing/2014/main" id="{00000000-0008-0000-0400-0000DB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24" name="Text Box 8">
          <a:extLst>
            <a:ext uri="{FF2B5EF4-FFF2-40B4-BE49-F238E27FC236}">
              <a16:creationId xmlns:a16="http://schemas.microsoft.com/office/drawing/2014/main" id="{00000000-0008-0000-0400-0000DC09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25" name="Text Box 20">
          <a:extLst>
            <a:ext uri="{FF2B5EF4-FFF2-40B4-BE49-F238E27FC236}">
              <a16:creationId xmlns:a16="http://schemas.microsoft.com/office/drawing/2014/main" id="{00000000-0008-0000-0400-0000D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26" name="Text Box 21">
          <a:extLst>
            <a:ext uri="{FF2B5EF4-FFF2-40B4-BE49-F238E27FC236}">
              <a16:creationId xmlns:a16="http://schemas.microsoft.com/office/drawing/2014/main" id="{00000000-0008-0000-0400-0000D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27" name="Text Box 20">
          <a:extLst>
            <a:ext uri="{FF2B5EF4-FFF2-40B4-BE49-F238E27FC236}">
              <a16:creationId xmlns:a16="http://schemas.microsoft.com/office/drawing/2014/main" id="{00000000-0008-0000-0400-0000D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28" name="Text Box 21">
          <a:extLst>
            <a:ext uri="{FF2B5EF4-FFF2-40B4-BE49-F238E27FC236}">
              <a16:creationId xmlns:a16="http://schemas.microsoft.com/office/drawing/2014/main" id="{00000000-0008-0000-0400-0000E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29" name="Text Box 20">
          <a:extLst>
            <a:ext uri="{FF2B5EF4-FFF2-40B4-BE49-F238E27FC236}">
              <a16:creationId xmlns:a16="http://schemas.microsoft.com/office/drawing/2014/main" id="{00000000-0008-0000-0400-0000E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0" name="Text Box 21">
          <a:extLst>
            <a:ext uri="{FF2B5EF4-FFF2-40B4-BE49-F238E27FC236}">
              <a16:creationId xmlns:a16="http://schemas.microsoft.com/office/drawing/2014/main" id="{00000000-0008-0000-0400-0000E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1" name="Text Box 20">
          <a:extLst>
            <a:ext uri="{FF2B5EF4-FFF2-40B4-BE49-F238E27FC236}">
              <a16:creationId xmlns:a16="http://schemas.microsoft.com/office/drawing/2014/main" id="{00000000-0008-0000-0400-0000E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2" name="Text Box 21">
          <a:extLst>
            <a:ext uri="{FF2B5EF4-FFF2-40B4-BE49-F238E27FC236}">
              <a16:creationId xmlns:a16="http://schemas.microsoft.com/office/drawing/2014/main" id="{00000000-0008-0000-0400-0000E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3" name="Text Box 20">
          <a:extLst>
            <a:ext uri="{FF2B5EF4-FFF2-40B4-BE49-F238E27FC236}">
              <a16:creationId xmlns:a16="http://schemas.microsoft.com/office/drawing/2014/main" id="{00000000-0008-0000-0400-0000E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4" name="Text Box 21">
          <a:extLst>
            <a:ext uri="{FF2B5EF4-FFF2-40B4-BE49-F238E27FC236}">
              <a16:creationId xmlns:a16="http://schemas.microsoft.com/office/drawing/2014/main" id="{00000000-0008-0000-0400-0000E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5" name="Text Box 20">
          <a:extLst>
            <a:ext uri="{FF2B5EF4-FFF2-40B4-BE49-F238E27FC236}">
              <a16:creationId xmlns:a16="http://schemas.microsoft.com/office/drawing/2014/main" id="{00000000-0008-0000-0400-0000E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6" name="Text Box 21">
          <a:extLst>
            <a:ext uri="{FF2B5EF4-FFF2-40B4-BE49-F238E27FC236}">
              <a16:creationId xmlns:a16="http://schemas.microsoft.com/office/drawing/2014/main" id="{00000000-0008-0000-0400-0000E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7" name="Text Box 20">
          <a:extLst>
            <a:ext uri="{FF2B5EF4-FFF2-40B4-BE49-F238E27FC236}">
              <a16:creationId xmlns:a16="http://schemas.microsoft.com/office/drawing/2014/main" id="{00000000-0008-0000-0400-0000E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8" name="Text Box 21">
          <a:extLst>
            <a:ext uri="{FF2B5EF4-FFF2-40B4-BE49-F238E27FC236}">
              <a16:creationId xmlns:a16="http://schemas.microsoft.com/office/drawing/2014/main" id="{00000000-0008-0000-0400-0000E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39" name="Text Box 20">
          <a:extLst>
            <a:ext uri="{FF2B5EF4-FFF2-40B4-BE49-F238E27FC236}">
              <a16:creationId xmlns:a16="http://schemas.microsoft.com/office/drawing/2014/main" id="{00000000-0008-0000-0400-0000E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0" name="Text Box 21">
          <a:extLst>
            <a:ext uri="{FF2B5EF4-FFF2-40B4-BE49-F238E27FC236}">
              <a16:creationId xmlns:a16="http://schemas.microsoft.com/office/drawing/2014/main" id="{00000000-0008-0000-0400-0000E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1" name="Text Box 20">
          <a:extLst>
            <a:ext uri="{FF2B5EF4-FFF2-40B4-BE49-F238E27FC236}">
              <a16:creationId xmlns:a16="http://schemas.microsoft.com/office/drawing/2014/main" id="{00000000-0008-0000-0400-0000E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2" name="Text Box 21">
          <a:extLst>
            <a:ext uri="{FF2B5EF4-FFF2-40B4-BE49-F238E27FC236}">
              <a16:creationId xmlns:a16="http://schemas.microsoft.com/office/drawing/2014/main" id="{00000000-0008-0000-0400-0000E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3" name="Text Box 20">
          <a:extLst>
            <a:ext uri="{FF2B5EF4-FFF2-40B4-BE49-F238E27FC236}">
              <a16:creationId xmlns:a16="http://schemas.microsoft.com/office/drawing/2014/main" id="{00000000-0008-0000-0400-0000E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4" name="Text Box 21">
          <a:extLst>
            <a:ext uri="{FF2B5EF4-FFF2-40B4-BE49-F238E27FC236}">
              <a16:creationId xmlns:a16="http://schemas.microsoft.com/office/drawing/2014/main" id="{00000000-0008-0000-0400-0000F0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5" name="Text Box 20">
          <a:extLst>
            <a:ext uri="{FF2B5EF4-FFF2-40B4-BE49-F238E27FC236}">
              <a16:creationId xmlns:a16="http://schemas.microsoft.com/office/drawing/2014/main" id="{00000000-0008-0000-0400-0000F1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6" name="Text Box 21">
          <a:extLst>
            <a:ext uri="{FF2B5EF4-FFF2-40B4-BE49-F238E27FC236}">
              <a16:creationId xmlns:a16="http://schemas.microsoft.com/office/drawing/2014/main" id="{00000000-0008-0000-0400-0000F2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7" name="Text Box 20">
          <a:extLst>
            <a:ext uri="{FF2B5EF4-FFF2-40B4-BE49-F238E27FC236}">
              <a16:creationId xmlns:a16="http://schemas.microsoft.com/office/drawing/2014/main" id="{00000000-0008-0000-0400-0000F3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8" name="Text Box 21">
          <a:extLst>
            <a:ext uri="{FF2B5EF4-FFF2-40B4-BE49-F238E27FC236}">
              <a16:creationId xmlns:a16="http://schemas.microsoft.com/office/drawing/2014/main" id="{00000000-0008-0000-0400-0000F4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49" name="Text Box 20">
          <a:extLst>
            <a:ext uri="{FF2B5EF4-FFF2-40B4-BE49-F238E27FC236}">
              <a16:creationId xmlns:a16="http://schemas.microsoft.com/office/drawing/2014/main" id="{00000000-0008-0000-0400-0000F5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0" name="Text Box 21">
          <a:extLst>
            <a:ext uri="{FF2B5EF4-FFF2-40B4-BE49-F238E27FC236}">
              <a16:creationId xmlns:a16="http://schemas.microsoft.com/office/drawing/2014/main" id="{00000000-0008-0000-0400-0000F6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1" name="Text Box 20">
          <a:extLst>
            <a:ext uri="{FF2B5EF4-FFF2-40B4-BE49-F238E27FC236}">
              <a16:creationId xmlns:a16="http://schemas.microsoft.com/office/drawing/2014/main" id="{00000000-0008-0000-0400-0000F7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2" name="Text Box 21">
          <a:extLst>
            <a:ext uri="{FF2B5EF4-FFF2-40B4-BE49-F238E27FC236}">
              <a16:creationId xmlns:a16="http://schemas.microsoft.com/office/drawing/2014/main" id="{00000000-0008-0000-0400-0000F8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3" name="Text Box 20">
          <a:extLst>
            <a:ext uri="{FF2B5EF4-FFF2-40B4-BE49-F238E27FC236}">
              <a16:creationId xmlns:a16="http://schemas.microsoft.com/office/drawing/2014/main" id="{00000000-0008-0000-0400-0000F9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4" name="Text Box 21">
          <a:extLst>
            <a:ext uri="{FF2B5EF4-FFF2-40B4-BE49-F238E27FC236}">
              <a16:creationId xmlns:a16="http://schemas.microsoft.com/office/drawing/2014/main" id="{00000000-0008-0000-0400-0000FA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5" name="Text Box 20">
          <a:extLst>
            <a:ext uri="{FF2B5EF4-FFF2-40B4-BE49-F238E27FC236}">
              <a16:creationId xmlns:a16="http://schemas.microsoft.com/office/drawing/2014/main" id="{00000000-0008-0000-0400-0000FB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6" name="Text Box 21">
          <a:extLst>
            <a:ext uri="{FF2B5EF4-FFF2-40B4-BE49-F238E27FC236}">
              <a16:creationId xmlns:a16="http://schemas.microsoft.com/office/drawing/2014/main" id="{00000000-0008-0000-0400-0000FC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7" name="Text Box 20">
          <a:extLst>
            <a:ext uri="{FF2B5EF4-FFF2-40B4-BE49-F238E27FC236}">
              <a16:creationId xmlns:a16="http://schemas.microsoft.com/office/drawing/2014/main" id="{00000000-0008-0000-0400-0000FD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8" name="Text Box 21">
          <a:extLst>
            <a:ext uri="{FF2B5EF4-FFF2-40B4-BE49-F238E27FC236}">
              <a16:creationId xmlns:a16="http://schemas.microsoft.com/office/drawing/2014/main" id="{00000000-0008-0000-0400-0000FE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59" name="Text Box 20">
          <a:extLst>
            <a:ext uri="{FF2B5EF4-FFF2-40B4-BE49-F238E27FC236}">
              <a16:creationId xmlns:a16="http://schemas.microsoft.com/office/drawing/2014/main" id="{00000000-0008-0000-0400-0000FF09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60" name="Text Box 21">
          <a:extLst>
            <a:ext uri="{FF2B5EF4-FFF2-40B4-BE49-F238E27FC236}">
              <a16:creationId xmlns:a16="http://schemas.microsoft.com/office/drawing/2014/main" id="{00000000-0008-0000-0400-000000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61" name="Text Box 20">
          <a:extLst>
            <a:ext uri="{FF2B5EF4-FFF2-40B4-BE49-F238E27FC236}">
              <a16:creationId xmlns:a16="http://schemas.microsoft.com/office/drawing/2014/main" id="{00000000-0008-0000-0400-000001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62" name="Text Box 21">
          <a:extLst>
            <a:ext uri="{FF2B5EF4-FFF2-40B4-BE49-F238E27FC236}">
              <a16:creationId xmlns:a16="http://schemas.microsoft.com/office/drawing/2014/main" id="{00000000-0008-0000-0400-000002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63" name="Text Box 20">
          <a:extLst>
            <a:ext uri="{FF2B5EF4-FFF2-40B4-BE49-F238E27FC236}">
              <a16:creationId xmlns:a16="http://schemas.microsoft.com/office/drawing/2014/main" id="{00000000-0008-0000-0400-000003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64" name="Text Box 21">
          <a:extLst>
            <a:ext uri="{FF2B5EF4-FFF2-40B4-BE49-F238E27FC236}">
              <a16:creationId xmlns:a16="http://schemas.microsoft.com/office/drawing/2014/main" id="{00000000-0008-0000-0400-000004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65" name="Text Box 20">
          <a:extLst>
            <a:ext uri="{FF2B5EF4-FFF2-40B4-BE49-F238E27FC236}">
              <a16:creationId xmlns:a16="http://schemas.microsoft.com/office/drawing/2014/main" id="{00000000-0008-0000-0400-000005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66" name="Text Box 21">
          <a:extLst>
            <a:ext uri="{FF2B5EF4-FFF2-40B4-BE49-F238E27FC236}">
              <a16:creationId xmlns:a16="http://schemas.microsoft.com/office/drawing/2014/main" id="{00000000-0008-0000-0400-000006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67" name="Text Box 5">
          <a:extLst>
            <a:ext uri="{FF2B5EF4-FFF2-40B4-BE49-F238E27FC236}">
              <a16:creationId xmlns:a16="http://schemas.microsoft.com/office/drawing/2014/main" id="{00000000-0008-0000-0400-000007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68" name="Text Box 6">
          <a:extLst>
            <a:ext uri="{FF2B5EF4-FFF2-40B4-BE49-F238E27FC236}">
              <a16:creationId xmlns:a16="http://schemas.microsoft.com/office/drawing/2014/main" id="{00000000-0008-0000-0400-000008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69" name="Text Box 7">
          <a:extLst>
            <a:ext uri="{FF2B5EF4-FFF2-40B4-BE49-F238E27FC236}">
              <a16:creationId xmlns:a16="http://schemas.microsoft.com/office/drawing/2014/main" id="{00000000-0008-0000-0400-000009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0" name="Text Box 8">
          <a:extLst>
            <a:ext uri="{FF2B5EF4-FFF2-40B4-BE49-F238E27FC236}">
              <a16:creationId xmlns:a16="http://schemas.microsoft.com/office/drawing/2014/main" id="{00000000-0008-0000-0400-00000A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1" name="Text Box 10">
          <a:extLst>
            <a:ext uri="{FF2B5EF4-FFF2-40B4-BE49-F238E27FC236}">
              <a16:creationId xmlns:a16="http://schemas.microsoft.com/office/drawing/2014/main" id="{00000000-0008-0000-0400-00000B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2" name="Text Box 11">
          <a:extLst>
            <a:ext uri="{FF2B5EF4-FFF2-40B4-BE49-F238E27FC236}">
              <a16:creationId xmlns:a16="http://schemas.microsoft.com/office/drawing/2014/main" id="{00000000-0008-0000-0400-00000C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3" name="Text Box 12">
          <a:extLst>
            <a:ext uri="{FF2B5EF4-FFF2-40B4-BE49-F238E27FC236}">
              <a16:creationId xmlns:a16="http://schemas.microsoft.com/office/drawing/2014/main" id="{00000000-0008-0000-0400-00000D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4" name="Text Box 13">
          <a:extLst>
            <a:ext uri="{FF2B5EF4-FFF2-40B4-BE49-F238E27FC236}">
              <a16:creationId xmlns:a16="http://schemas.microsoft.com/office/drawing/2014/main" id="{00000000-0008-0000-0400-00000E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5" name="Text Box 5">
          <a:extLst>
            <a:ext uri="{FF2B5EF4-FFF2-40B4-BE49-F238E27FC236}">
              <a16:creationId xmlns:a16="http://schemas.microsoft.com/office/drawing/2014/main" id="{00000000-0008-0000-0400-00000F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6" name="Text Box 6">
          <a:extLst>
            <a:ext uri="{FF2B5EF4-FFF2-40B4-BE49-F238E27FC236}">
              <a16:creationId xmlns:a16="http://schemas.microsoft.com/office/drawing/2014/main" id="{00000000-0008-0000-0400-000010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7" name="Text Box 7">
          <a:extLst>
            <a:ext uri="{FF2B5EF4-FFF2-40B4-BE49-F238E27FC236}">
              <a16:creationId xmlns:a16="http://schemas.microsoft.com/office/drawing/2014/main" id="{00000000-0008-0000-0400-000011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8" name="Text Box 8">
          <a:extLst>
            <a:ext uri="{FF2B5EF4-FFF2-40B4-BE49-F238E27FC236}">
              <a16:creationId xmlns:a16="http://schemas.microsoft.com/office/drawing/2014/main" id="{00000000-0008-0000-0400-000012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79" name="Text Box 5">
          <a:extLst>
            <a:ext uri="{FF2B5EF4-FFF2-40B4-BE49-F238E27FC236}">
              <a16:creationId xmlns:a16="http://schemas.microsoft.com/office/drawing/2014/main" id="{00000000-0008-0000-0400-000013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0" name="Text Box 6">
          <a:extLst>
            <a:ext uri="{FF2B5EF4-FFF2-40B4-BE49-F238E27FC236}">
              <a16:creationId xmlns:a16="http://schemas.microsoft.com/office/drawing/2014/main" id="{00000000-0008-0000-0400-000014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1" name="Text Box 7">
          <a:extLst>
            <a:ext uri="{FF2B5EF4-FFF2-40B4-BE49-F238E27FC236}">
              <a16:creationId xmlns:a16="http://schemas.microsoft.com/office/drawing/2014/main" id="{00000000-0008-0000-0400-000015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2" name="Text Box 8">
          <a:extLst>
            <a:ext uri="{FF2B5EF4-FFF2-40B4-BE49-F238E27FC236}">
              <a16:creationId xmlns:a16="http://schemas.microsoft.com/office/drawing/2014/main" id="{00000000-0008-0000-0400-000016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3" name="Text Box 5">
          <a:extLst>
            <a:ext uri="{FF2B5EF4-FFF2-40B4-BE49-F238E27FC236}">
              <a16:creationId xmlns:a16="http://schemas.microsoft.com/office/drawing/2014/main" id="{00000000-0008-0000-0400-000017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4" name="Text Box 6">
          <a:extLst>
            <a:ext uri="{FF2B5EF4-FFF2-40B4-BE49-F238E27FC236}">
              <a16:creationId xmlns:a16="http://schemas.microsoft.com/office/drawing/2014/main" id="{00000000-0008-0000-0400-000018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5" name="Text Box 7">
          <a:extLst>
            <a:ext uri="{FF2B5EF4-FFF2-40B4-BE49-F238E27FC236}">
              <a16:creationId xmlns:a16="http://schemas.microsoft.com/office/drawing/2014/main" id="{00000000-0008-0000-0400-000019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6" name="Text Box 8">
          <a:extLst>
            <a:ext uri="{FF2B5EF4-FFF2-40B4-BE49-F238E27FC236}">
              <a16:creationId xmlns:a16="http://schemas.microsoft.com/office/drawing/2014/main" id="{00000000-0008-0000-0400-00001A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7" name="Text Box 10">
          <a:extLst>
            <a:ext uri="{FF2B5EF4-FFF2-40B4-BE49-F238E27FC236}">
              <a16:creationId xmlns:a16="http://schemas.microsoft.com/office/drawing/2014/main" id="{00000000-0008-0000-0400-00001B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8" name="Text Box 11">
          <a:extLst>
            <a:ext uri="{FF2B5EF4-FFF2-40B4-BE49-F238E27FC236}">
              <a16:creationId xmlns:a16="http://schemas.microsoft.com/office/drawing/2014/main" id="{00000000-0008-0000-0400-00001C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89" name="Text Box 12">
          <a:extLst>
            <a:ext uri="{FF2B5EF4-FFF2-40B4-BE49-F238E27FC236}">
              <a16:creationId xmlns:a16="http://schemas.microsoft.com/office/drawing/2014/main" id="{00000000-0008-0000-0400-00001D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90" name="Text Box 13">
          <a:extLst>
            <a:ext uri="{FF2B5EF4-FFF2-40B4-BE49-F238E27FC236}">
              <a16:creationId xmlns:a16="http://schemas.microsoft.com/office/drawing/2014/main" id="{00000000-0008-0000-0400-00001E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91" name="Text Box 5">
          <a:extLst>
            <a:ext uri="{FF2B5EF4-FFF2-40B4-BE49-F238E27FC236}">
              <a16:creationId xmlns:a16="http://schemas.microsoft.com/office/drawing/2014/main" id="{00000000-0008-0000-0400-00001F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92" name="Text Box 6">
          <a:extLst>
            <a:ext uri="{FF2B5EF4-FFF2-40B4-BE49-F238E27FC236}">
              <a16:creationId xmlns:a16="http://schemas.microsoft.com/office/drawing/2014/main" id="{00000000-0008-0000-0400-000020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93" name="Text Box 7">
          <a:extLst>
            <a:ext uri="{FF2B5EF4-FFF2-40B4-BE49-F238E27FC236}">
              <a16:creationId xmlns:a16="http://schemas.microsoft.com/office/drawing/2014/main" id="{00000000-0008-0000-0400-000021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94" name="Text Box 8">
          <a:extLst>
            <a:ext uri="{FF2B5EF4-FFF2-40B4-BE49-F238E27FC236}">
              <a16:creationId xmlns:a16="http://schemas.microsoft.com/office/drawing/2014/main" id="{00000000-0008-0000-0400-000022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95" name="Text Box 5">
          <a:extLst>
            <a:ext uri="{FF2B5EF4-FFF2-40B4-BE49-F238E27FC236}">
              <a16:creationId xmlns:a16="http://schemas.microsoft.com/office/drawing/2014/main" id="{00000000-0008-0000-0400-000023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96" name="Text Box 6">
          <a:extLst>
            <a:ext uri="{FF2B5EF4-FFF2-40B4-BE49-F238E27FC236}">
              <a16:creationId xmlns:a16="http://schemas.microsoft.com/office/drawing/2014/main" id="{00000000-0008-0000-0400-000024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97" name="Text Box 7">
          <a:extLst>
            <a:ext uri="{FF2B5EF4-FFF2-40B4-BE49-F238E27FC236}">
              <a16:creationId xmlns:a16="http://schemas.microsoft.com/office/drawing/2014/main" id="{00000000-0008-0000-0400-000025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598" name="Text Box 8">
          <a:extLst>
            <a:ext uri="{FF2B5EF4-FFF2-40B4-BE49-F238E27FC236}">
              <a16:creationId xmlns:a16="http://schemas.microsoft.com/office/drawing/2014/main" id="{00000000-0008-0000-0400-000026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599" name="Text Box 20">
          <a:extLst>
            <a:ext uri="{FF2B5EF4-FFF2-40B4-BE49-F238E27FC236}">
              <a16:creationId xmlns:a16="http://schemas.microsoft.com/office/drawing/2014/main" id="{00000000-0008-0000-0400-000027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0" name="Text Box 21">
          <a:extLst>
            <a:ext uri="{FF2B5EF4-FFF2-40B4-BE49-F238E27FC236}">
              <a16:creationId xmlns:a16="http://schemas.microsoft.com/office/drawing/2014/main" id="{00000000-0008-0000-0400-000028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1" name="Text Box 20">
          <a:extLst>
            <a:ext uri="{FF2B5EF4-FFF2-40B4-BE49-F238E27FC236}">
              <a16:creationId xmlns:a16="http://schemas.microsoft.com/office/drawing/2014/main" id="{00000000-0008-0000-0400-000029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2" name="Text Box 21">
          <a:extLst>
            <a:ext uri="{FF2B5EF4-FFF2-40B4-BE49-F238E27FC236}">
              <a16:creationId xmlns:a16="http://schemas.microsoft.com/office/drawing/2014/main" id="{00000000-0008-0000-0400-00002A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3" name="Text Box 20">
          <a:extLst>
            <a:ext uri="{FF2B5EF4-FFF2-40B4-BE49-F238E27FC236}">
              <a16:creationId xmlns:a16="http://schemas.microsoft.com/office/drawing/2014/main" id="{00000000-0008-0000-0400-00002B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4" name="Text Box 21">
          <a:extLst>
            <a:ext uri="{FF2B5EF4-FFF2-40B4-BE49-F238E27FC236}">
              <a16:creationId xmlns:a16="http://schemas.microsoft.com/office/drawing/2014/main" id="{00000000-0008-0000-0400-00002C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5" name="Text Box 20">
          <a:extLst>
            <a:ext uri="{FF2B5EF4-FFF2-40B4-BE49-F238E27FC236}">
              <a16:creationId xmlns:a16="http://schemas.microsoft.com/office/drawing/2014/main" id="{00000000-0008-0000-0400-00002D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6" name="Text Box 21">
          <a:extLst>
            <a:ext uri="{FF2B5EF4-FFF2-40B4-BE49-F238E27FC236}">
              <a16:creationId xmlns:a16="http://schemas.microsoft.com/office/drawing/2014/main" id="{00000000-0008-0000-0400-00002E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7" name="Text Box 20">
          <a:extLst>
            <a:ext uri="{FF2B5EF4-FFF2-40B4-BE49-F238E27FC236}">
              <a16:creationId xmlns:a16="http://schemas.microsoft.com/office/drawing/2014/main" id="{00000000-0008-0000-0400-00002F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8" name="Text Box 21">
          <a:extLst>
            <a:ext uri="{FF2B5EF4-FFF2-40B4-BE49-F238E27FC236}">
              <a16:creationId xmlns:a16="http://schemas.microsoft.com/office/drawing/2014/main" id="{00000000-0008-0000-0400-000030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09" name="Text Box 20">
          <a:extLst>
            <a:ext uri="{FF2B5EF4-FFF2-40B4-BE49-F238E27FC236}">
              <a16:creationId xmlns:a16="http://schemas.microsoft.com/office/drawing/2014/main" id="{00000000-0008-0000-0400-000031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0" name="Text Box 21">
          <a:extLst>
            <a:ext uri="{FF2B5EF4-FFF2-40B4-BE49-F238E27FC236}">
              <a16:creationId xmlns:a16="http://schemas.microsoft.com/office/drawing/2014/main" id="{00000000-0008-0000-0400-000032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1" name="Text Box 20">
          <a:extLst>
            <a:ext uri="{FF2B5EF4-FFF2-40B4-BE49-F238E27FC236}">
              <a16:creationId xmlns:a16="http://schemas.microsoft.com/office/drawing/2014/main" id="{00000000-0008-0000-0400-000033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2" name="Text Box 21">
          <a:extLst>
            <a:ext uri="{FF2B5EF4-FFF2-40B4-BE49-F238E27FC236}">
              <a16:creationId xmlns:a16="http://schemas.microsoft.com/office/drawing/2014/main" id="{00000000-0008-0000-0400-000034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3" name="Text Box 20">
          <a:extLst>
            <a:ext uri="{FF2B5EF4-FFF2-40B4-BE49-F238E27FC236}">
              <a16:creationId xmlns:a16="http://schemas.microsoft.com/office/drawing/2014/main" id="{00000000-0008-0000-0400-000035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4" name="Text Box 21">
          <a:extLst>
            <a:ext uri="{FF2B5EF4-FFF2-40B4-BE49-F238E27FC236}">
              <a16:creationId xmlns:a16="http://schemas.microsoft.com/office/drawing/2014/main" id="{00000000-0008-0000-0400-000036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5" name="Text Box 20">
          <a:extLst>
            <a:ext uri="{FF2B5EF4-FFF2-40B4-BE49-F238E27FC236}">
              <a16:creationId xmlns:a16="http://schemas.microsoft.com/office/drawing/2014/main" id="{00000000-0008-0000-0400-000037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6" name="Text Box 21">
          <a:extLst>
            <a:ext uri="{FF2B5EF4-FFF2-40B4-BE49-F238E27FC236}">
              <a16:creationId xmlns:a16="http://schemas.microsoft.com/office/drawing/2014/main" id="{00000000-0008-0000-0400-000038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7" name="Text Box 20">
          <a:extLst>
            <a:ext uri="{FF2B5EF4-FFF2-40B4-BE49-F238E27FC236}">
              <a16:creationId xmlns:a16="http://schemas.microsoft.com/office/drawing/2014/main" id="{00000000-0008-0000-0400-000039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8" name="Text Box 21">
          <a:extLst>
            <a:ext uri="{FF2B5EF4-FFF2-40B4-BE49-F238E27FC236}">
              <a16:creationId xmlns:a16="http://schemas.microsoft.com/office/drawing/2014/main" id="{00000000-0008-0000-0400-00003A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19" name="Text Box 20">
          <a:extLst>
            <a:ext uri="{FF2B5EF4-FFF2-40B4-BE49-F238E27FC236}">
              <a16:creationId xmlns:a16="http://schemas.microsoft.com/office/drawing/2014/main" id="{00000000-0008-0000-0400-00003B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0" name="Text Box 21">
          <a:extLst>
            <a:ext uri="{FF2B5EF4-FFF2-40B4-BE49-F238E27FC236}">
              <a16:creationId xmlns:a16="http://schemas.microsoft.com/office/drawing/2014/main" id="{00000000-0008-0000-0400-00003C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1" name="Text Box 20">
          <a:extLst>
            <a:ext uri="{FF2B5EF4-FFF2-40B4-BE49-F238E27FC236}">
              <a16:creationId xmlns:a16="http://schemas.microsoft.com/office/drawing/2014/main" id="{00000000-0008-0000-0400-00003D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2" name="Text Box 21">
          <a:extLst>
            <a:ext uri="{FF2B5EF4-FFF2-40B4-BE49-F238E27FC236}">
              <a16:creationId xmlns:a16="http://schemas.microsoft.com/office/drawing/2014/main" id="{00000000-0008-0000-0400-00003E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3" name="Text Box 20">
          <a:extLst>
            <a:ext uri="{FF2B5EF4-FFF2-40B4-BE49-F238E27FC236}">
              <a16:creationId xmlns:a16="http://schemas.microsoft.com/office/drawing/2014/main" id="{00000000-0008-0000-0400-00003F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4" name="Text Box 21">
          <a:extLst>
            <a:ext uri="{FF2B5EF4-FFF2-40B4-BE49-F238E27FC236}">
              <a16:creationId xmlns:a16="http://schemas.microsoft.com/office/drawing/2014/main" id="{00000000-0008-0000-0400-000040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5" name="Text Box 20">
          <a:extLst>
            <a:ext uri="{FF2B5EF4-FFF2-40B4-BE49-F238E27FC236}">
              <a16:creationId xmlns:a16="http://schemas.microsoft.com/office/drawing/2014/main" id="{00000000-0008-0000-0400-000041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6" name="Text Box 21">
          <a:extLst>
            <a:ext uri="{FF2B5EF4-FFF2-40B4-BE49-F238E27FC236}">
              <a16:creationId xmlns:a16="http://schemas.microsoft.com/office/drawing/2014/main" id="{00000000-0008-0000-0400-000042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7" name="Text Box 20">
          <a:extLst>
            <a:ext uri="{FF2B5EF4-FFF2-40B4-BE49-F238E27FC236}">
              <a16:creationId xmlns:a16="http://schemas.microsoft.com/office/drawing/2014/main" id="{00000000-0008-0000-0400-000043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8" name="Text Box 21">
          <a:extLst>
            <a:ext uri="{FF2B5EF4-FFF2-40B4-BE49-F238E27FC236}">
              <a16:creationId xmlns:a16="http://schemas.microsoft.com/office/drawing/2014/main" id="{00000000-0008-0000-0400-000044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29" name="Text Box 20">
          <a:extLst>
            <a:ext uri="{FF2B5EF4-FFF2-40B4-BE49-F238E27FC236}">
              <a16:creationId xmlns:a16="http://schemas.microsoft.com/office/drawing/2014/main" id="{00000000-0008-0000-0400-000045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0" name="Text Box 21">
          <a:extLst>
            <a:ext uri="{FF2B5EF4-FFF2-40B4-BE49-F238E27FC236}">
              <a16:creationId xmlns:a16="http://schemas.microsoft.com/office/drawing/2014/main" id="{00000000-0008-0000-0400-000046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1" name="Text Box 20">
          <a:extLst>
            <a:ext uri="{FF2B5EF4-FFF2-40B4-BE49-F238E27FC236}">
              <a16:creationId xmlns:a16="http://schemas.microsoft.com/office/drawing/2014/main" id="{00000000-0008-0000-0400-000047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2" name="Text Box 21">
          <a:extLst>
            <a:ext uri="{FF2B5EF4-FFF2-40B4-BE49-F238E27FC236}">
              <a16:creationId xmlns:a16="http://schemas.microsoft.com/office/drawing/2014/main" id="{00000000-0008-0000-0400-000048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3" name="Text Box 20">
          <a:extLst>
            <a:ext uri="{FF2B5EF4-FFF2-40B4-BE49-F238E27FC236}">
              <a16:creationId xmlns:a16="http://schemas.microsoft.com/office/drawing/2014/main" id="{00000000-0008-0000-0400-000049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4" name="Text Box 21">
          <a:extLst>
            <a:ext uri="{FF2B5EF4-FFF2-40B4-BE49-F238E27FC236}">
              <a16:creationId xmlns:a16="http://schemas.microsoft.com/office/drawing/2014/main" id="{00000000-0008-0000-0400-00004A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5" name="Text Box 20">
          <a:extLst>
            <a:ext uri="{FF2B5EF4-FFF2-40B4-BE49-F238E27FC236}">
              <a16:creationId xmlns:a16="http://schemas.microsoft.com/office/drawing/2014/main" id="{00000000-0008-0000-0400-00004B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6" name="Text Box 21">
          <a:extLst>
            <a:ext uri="{FF2B5EF4-FFF2-40B4-BE49-F238E27FC236}">
              <a16:creationId xmlns:a16="http://schemas.microsoft.com/office/drawing/2014/main" id="{00000000-0008-0000-0400-00004C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7" name="Text Box 20">
          <a:extLst>
            <a:ext uri="{FF2B5EF4-FFF2-40B4-BE49-F238E27FC236}">
              <a16:creationId xmlns:a16="http://schemas.microsoft.com/office/drawing/2014/main" id="{00000000-0008-0000-0400-00004D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8" name="Text Box 21">
          <a:extLst>
            <a:ext uri="{FF2B5EF4-FFF2-40B4-BE49-F238E27FC236}">
              <a16:creationId xmlns:a16="http://schemas.microsoft.com/office/drawing/2014/main" id="{00000000-0008-0000-0400-00004E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39" name="Text Box 20">
          <a:extLst>
            <a:ext uri="{FF2B5EF4-FFF2-40B4-BE49-F238E27FC236}">
              <a16:creationId xmlns:a16="http://schemas.microsoft.com/office/drawing/2014/main" id="{00000000-0008-0000-0400-00004F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40" name="Text Box 21">
          <a:extLst>
            <a:ext uri="{FF2B5EF4-FFF2-40B4-BE49-F238E27FC236}">
              <a16:creationId xmlns:a16="http://schemas.microsoft.com/office/drawing/2014/main" id="{00000000-0008-0000-0400-000050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41" name="Text Box 5">
          <a:extLst>
            <a:ext uri="{FF2B5EF4-FFF2-40B4-BE49-F238E27FC236}">
              <a16:creationId xmlns:a16="http://schemas.microsoft.com/office/drawing/2014/main" id="{00000000-0008-0000-0400-000051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42" name="Text Box 6">
          <a:extLst>
            <a:ext uri="{FF2B5EF4-FFF2-40B4-BE49-F238E27FC236}">
              <a16:creationId xmlns:a16="http://schemas.microsoft.com/office/drawing/2014/main" id="{00000000-0008-0000-0400-000052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43" name="Text Box 7">
          <a:extLst>
            <a:ext uri="{FF2B5EF4-FFF2-40B4-BE49-F238E27FC236}">
              <a16:creationId xmlns:a16="http://schemas.microsoft.com/office/drawing/2014/main" id="{00000000-0008-0000-0400-000053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44" name="Text Box 8">
          <a:extLst>
            <a:ext uri="{FF2B5EF4-FFF2-40B4-BE49-F238E27FC236}">
              <a16:creationId xmlns:a16="http://schemas.microsoft.com/office/drawing/2014/main" id="{00000000-0008-0000-0400-000054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45" name="Text Box 10">
          <a:extLst>
            <a:ext uri="{FF2B5EF4-FFF2-40B4-BE49-F238E27FC236}">
              <a16:creationId xmlns:a16="http://schemas.microsoft.com/office/drawing/2014/main" id="{00000000-0008-0000-0400-000055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46" name="Text Box 11">
          <a:extLst>
            <a:ext uri="{FF2B5EF4-FFF2-40B4-BE49-F238E27FC236}">
              <a16:creationId xmlns:a16="http://schemas.microsoft.com/office/drawing/2014/main" id="{00000000-0008-0000-0400-000056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47" name="Text Box 12">
          <a:extLst>
            <a:ext uri="{FF2B5EF4-FFF2-40B4-BE49-F238E27FC236}">
              <a16:creationId xmlns:a16="http://schemas.microsoft.com/office/drawing/2014/main" id="{00000000-0008-0000-0400-000057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48" name="Text Box 13">
          <a:extLst>
            <a:ext uri="{FF2B5EF4-FFF2-40B4-BE49-F238E27FC236}">
              <a16:creationId xmlns:a16="http://schemas.microsoft.com/office/drawing/2014/main" id="{00000000-0008-0000-0400-000058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49" name="Text Box 5">
          <a:extLst>
            <a:ext uri="{FF2B5EF4-FFF2-40B4-BE49-F238E27FC236}">
              <a16:creationId xmlns:a16="http://schemas.microsoft.com/office/drawing/2014/main" id="{00000000-0008-0000-0400-000059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0" name="Text Box 6">
          <a:extLst>
            <a:ext uri="{FF2B5EF4-FFF2-40B4-BE49-F238E27FC236}">
              <a16:creationId xmlns:a16="http://schemas.microsoft.com/office/drawing/2014/main" id="{00000000-0008-0000-0400-00005A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1" name="Text Box 7">
          <a:extLst>
            <a:ext uri="{FF2B5EF4-FFF2-40B4-BE49-F238E27FC236}">
              <a16:creationId xmlns:a16="http://schemas.microsoft.com/office/drawing/2014/main" id="{00000000-0008-0000-0400-00005B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2" name="Text Box 8">
          <a:extLst>
            <a:ext uri="{FF2B5EF4-FFF2-40B4-BE49-F238E27FC236}">
              <a16:creationId xmlns:a16="http://schemas.microsoft.com/office/drawing/2014/main" id="{00000000-0008-0000-0400-00005C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3" name="Text Box 5">
          <a:extLst>
            <a:ext uri="{FF2B5EF4-FFF2-40B4-BE49-F238E27FC236}">
              <a16:creationId xmlns:a16="http://schemas.microsoft.com/office/drawing/2014/main" id="{00000000-0008-0000-0400-00005D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4" name="Text Box 6">
          <a:extLst>
            <a:ext uri="{FF2B5EF4-FFF2-40B4-BE49-F238E27FC236}">
              <a16:creationId xmlns:a16="http://schemas.microsoft.com/office/drawing/2014/main" id="{00000000-0008-0000-0400-00005E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5" name="Text Box 7">
          <a:extLst>
            <a:ext uri="{FF2B5EF4-FFF2-40B4-BE49-F238E27FC236}">
              <a16:creationId xmlns:a16="http://schemas.microsoft.com/office/drawing/2014/main" id="{00000000-0008-0000-0400-00005F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6" name="Text Box 8">
          <a:extLst>
            <a:ext uri="{FF2B5EF4-FFF2-40B4-BE49-F238E27FC236}">
              <a16:creationId xmlns:a16="http://schemas.microsoft.com/office/drawing/2014/main" id="{00000000-0008-0000-0400-000060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7" name="Text Box 5">
          <a:extLst>
            <a:ext uri="{FF2B5EF4-FFF2-40B4-BE49-F238E27FC236}">
              <a16:creationId xmlns:a16="http://schemas.microsoft.com/office/drawing/2014/main" id="{00000000-0008-0000-0400-000061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8" name="Text Box 6">
          <a:extLst>
            <a:ext uri="{FF2B5EF4-FFF2-40B4-BE49-F238E27FC236}">
              <a16:creationId xmlns:a16="http://schemas.microsoft.com/office/drawing/2014/main" id="{00000000-0008-0000-0400-000062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59" name="Text Box 7">
          <a:extLst>
            <a:ext uri="{FF2B5EF4-FFF2-40B4-BE49-F238E27FC236}">
              <a16:creationId xmlns:a16="http://schemas.microsoft.com/office/drawing/2014/main" id="{00000000-0008-0000-0400-000063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0" name="Text Box 8">
          <a:extLst>
            <a:ext uri="{FF2B5EF4-FFF2-40B4-BE49-F238E27FC236}">
              <a16:creationId xmlns:a16="http://schemas.microsoft.com/office/drawing/2014/main" id="{00000000-0008-0000-0400-000064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1" name="Text Box 10">
          <a:extLst>
            <a:ext uri="{FF2B5EF4-FFF2-40B4-BE49-F238E27FC236}">
              <a16:creationId xmlns:a16="http://schemas.microsoft.com/office/drawing/2014/main" id="{00000000-0008-0000-0400-000065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2" name="Text Box 11">
          <a:extLst>
            <a:ext uri="{FF2B5EF4-FFF2-40B4-BE49-F238E27FC236}">
              <a16:creationId xmlns:a16="http://schemas.microsoft.com/office/drawing/2014/main" id="{00000000-0008-0000-0400-000066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3" name="Text Box 12">
          <a:extLst>
            <a:ext uri="{FF2B5EF4-FFF2-40B4-BE49-F238E27FC236}">
              <a16:creationId xmlns:a16="http://schemas.microsoft.com/office/drawing/2014/main" id="{00000000-0008-0000-0400-000067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4" name="Text Box 13">
          <a:extLst>
            <a:ext uri="{FF2B5EF4-FFF2-40B4-BE49-F238E27FC236}">
              <a16:creationId xmlns:a16="http://schemas.microsoft.com/office/drawing/2014/main" id="{00000000-0008-0000-0400-000068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5" name="Text Box 5">
          <a:extLst>
            <a:ext uri="{FF2B5EF4-FFF2-40B4-BE49-F238E27FC236}">
              <a16:creationId xmlns:a16="http://schemas.microsoft.com/office/drawing/2014/main" id="{00000000-0008-0000-0400-000069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6" name="Text Box 6">
          <a:extLst>
            <a:ext uri="{FF2B5EF4-FFF2-40B4-BE49-F238E27FC236}">
              <a16:creationId xmlns:a16="http://schemas.microsoft.com/office/drawing/2014/main" id="{00000000-0008-0000-0400-00006A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7" name="Text Box 7">
          <a:extLst>
            <a:ext uri="{FF2B5EF4-FFF2-40B4-BE49-F238E27FC236}">
              <a16:creationId xmlns:a16="http://schemas.microsoft.com/office/drawing/2014/main" id="{00000000-0008-0000-0400-00006B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8" name="Text Box 8">
          <a:extLst>
            <a:ext uri="{FF2B5EF4-FFF2-40B4-BE49-F238E27FC236}">
              <a16:creationId xmlns:a16="http://schemas.microsoft.com/office/drawing/2014/main" id="{00000000-0008-0000-0400-00006C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69" name="Text Box 5">
          <a:extLst>
            <a:ext uri="{FF2B5EF4-FFF2-40B4-BE49-F238E27FC236}">
              <a16:creationId xmlns:a16="http://schemas.microsoft.com/office/drawing/2014/main" id="{00000000-0008-0000-0400-00006D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70" name="Text Box 6">
          <a:extLst>
            <a:ext uri="{FF2B5EF4-FFF2-40B4-BE49-F238E27FC236}">
              <a16:creationId xmlns:a16="http://schemas.microsoft.com/office/drawing/2014/main" id="{00000000-0008-0000-0400-00006E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71" name="Text Box 7">
          <a:extLst>
            <a:ext uri="{FF2B5EF4-FFF2-40B4-BE49-F238E27FC236}">
              <a16:creationId xmlns:a16="http://schemas.microsoft.com/office/drawing/2014/main" id="{00000000-0008-0000-0400-00006F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672" name="Text Box 8">
          <a:extLst>
            <a:ext uri="{FF2B5EF4-FFF2-40B4-BE49-F238E27FC236}">
              <a16:creationId xmlns:a16="http://schemas.microsoft.com/office/drawing/2014/main" id="{00000000-0008-0000-0400-000070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73" name="Text Box 20">
          <a:extLst>
            <a:ext uri="{FF2B5EF4-FFF2-40B4-BE49-F238E27FC236}">
              <a16:creationId xmlns:a16="http://schemas.microsoft.com/office/drawing/2014/main" id="{00000000-0008-0000-0400-000071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74" name="Text Box 21">
          <a:extLst>
            <a:ext uri="{FF2B5EF4-FFF2-40B4-BE49-F238E27FC236}">
              <a16:creationId xmlns:a16="http://schemas.microsoft.com/office/drawing/2014/main" id="{00000000-0008-0000-0400-000072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75" name="Text Box 20">
          <a:extLst>
            <a:ext uri="{FF2B5EF4-FFF2-40B4-BE49-F238E27FC236}">
              <a16:creationId xmlns:a16="http://schemas.microsoft.com/office/drawing/2014/main" id="{00000000-0008-0000-0400-000073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76" name="Text Box 21">
          <a:extLst>
            <a:ext uri="{FF2B5EF4-FFF2-40B4-BE49-F238E27FC236}">
              <a16:creationId xmlns:a16="http://schemas.microsoft.com/office/drawing/2014/main" id="{00000000-0008-0000-0400-000074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77" name="Text Box 20">
          <a:extLst>
            <a:ext uri="{FF2B5EF4-FFF2-40B4-BE49-F238E27FC236}">
              <a16:creationId xmlns:a16="http://schemas.microsoft.com/office/drawing/2014/main" id="{00000000-0008-0000-0400-000075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78" name="Text Box 21">
          <a:extLst>
            <a:ext uri="{FF2B5EF4-FFF2-40B4-BE49-F238E27FC236}">
              <a16:creationId xmlns:a16="http://schemas.microsoft.com/office/drawing/2014/main" id="{00000000-0008-0000-0400-000076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79" name="Text Box 20">
          <a:extLst>
            <a:ext uri="{FF2B5EF4-FFF2-40B4-BE49-F238E27FC236}">
              <a16:creationId xmlns:a16="http://schemas.microsoft.com/office/drawing/2014/main" id="{00000000-0008-0000-0400-000077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0" name="Text Box 21">
          <a:extLst>
            <a:ext uri="{FF2B5EF4-FFF2-40B4-BE49-F238E27FC236}">
              <a16:creationId xmlns:a16="http://schemas.microsoft.com/office/drawing/2014/main" id="{00000000-0008-0000-0400-000078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1" name="Text Box 20">
          <a:extLst>
            <a:ext uri="{FF2B5EF4-FFF2-40B4-BE49-F238E27FC236}">
              <a16:creationId xmlns:a16="http://schemas.microsoft.com/office/drawing/2014/main" id="{00000000-0008-0000-0400-000079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2" name="Text Box 21">
          <a:extLst>
            <a:ext uri="{FF2B5EF4-FFF2-40B4-BE49-F238E27FC236}">
              <a16:creationId xmlns:a16="http://schemas.microsoft.com/office/drawing/2014/main" id="{00000000-0008-0000-0400-00007A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3" name="Text Box 20">
          <a:extLst>
            <a:ext uri="{FF2B5EF4-FFF2-40B4-BE49-F238E27FC236}">
              <a16:creationId xmlns:a16="http://schemas.microsoft.com/office/drawing/2014/main" id="{00000000-0008-0000-0400-00007B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4" name="Text Box 21">
          <a:extLst>
            <a:ext uri="{FF2B5EF4-FFF2-40B4-BE49-F238E27FC236}">
              <a16:creationId xmlns:a16="http://schemas.microsoft.com/office/drawing/2014/main" id="{00000000-0008-0000-0400-00007C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5" name="Text Box 20">
          <a:extLst>
            <a:ext uri="{FF2B5EF4-FFF2-40B4-BE49-F238E27FC236}">
              <a16:creationId xmlns:a16="http://schemas.microsoft.com/office/drawing/2014/main" id="{00000000-0008-0000-0400-00007D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6" name="Text Box 21">
          <a:extLst>
            <a:ext uri="{FF2B5EF4-FFF2-40B4-BE49-F238E27FC236}">
              <a16:creationId xmlns:a16="http://schemas.microsoft.com/office/drawing/2014/main" id="{00000000-0008-0000-0400-00007E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7" name="Text Box 20">
          <a:extLst>
            <a:ext uri="{FF2B5EF4-FFF2-40B4-BE49-F238E27FC236}">
              <a16:creationId xmlns:a16="http://schemas.microsoft.com/office/drawing/2014/main" id="{00000000-0008-0000-0400-00007F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8" name="Text Box 21">
          <a:extLst>
            <a:ext uri="{FF2B5EF4-FFF2-40B4-BE49-F238E27FC236}">
              <a16:creationId xmlns:a16="http://schemas.microsoft.com/office/drawing/2014/main" id="{00000000-0008-0000-0400-000080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89" name="Text Box 20">
          <a:extLst>
            <a:ext uri="{FF2B5EF4-FFF2-40B4-BE49-F238E27FC236}">
              <a16:creationId xmlns:a16="http://schemas.microsoft.com/office/drawing/2014/main" id="{00000000-0008-0000-0400-000081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0" name="Text Box 21">
          <a:extLst>
            <a:ext uri="{FF2B5EF4-FFF2-40B4-BE49-F238E27FC236}">
              <a16:creationId xmlns:a16="http://schemas.microsoft.com/office/drawing/2014/main" id="{00000000-0008-0000-0400-000082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1" name="Text Box 20">
          <a:extLst>
            <a:ext uri="{FF2B5EF4-FFF2-40B4-BE49-F238E27FC236}">
              <a16:creationId xmlns:a16="http://schemas.microsoft.com/office/drawing/2014/main" id="{00000000-0008-0000-0400-000083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2" name="Text Box 21">
          <a:extLst>
            <a:ext uri="{FF2B5EF4-FFF2-40B4-BE49-F238E27FC236}">
              <a16:creationId xmlns:a16="http://schemas.microsoft.com/office/drawing/2014/main" id="{00000000-0008-0000-0400-000084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3" name="Text Box 20">
          <a:extLst>
            <a:ext uri="{FF2B5EF4-FFF2-40B4-BE49-F238E27FC236}">
              <a16:creationId xmlns:a16="http://schemas.microsoft.com/office/drawing/2014/main" id="{00000000-0008-0000-0400-000085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4" name="Text Box 21">
          <a:extLst>
            <a:ext uri="{FF2B5EF4-FFF2-40B4-BE49-F238E27FC236}">
              <a16:creationId xmlns:a16="http://schemas.microsoft.com/office/drawing/2014/main" id="{00000000-0008-0000-0400-000086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5" name="Text Box 20">
          <a:extLst>
            <a:ext uri="{FF2B5EF4-FFF2-40B4-BE49-F238E27FC236}">
              <a16:creationId xmlns:a16="http://schemas.microsoft.com/office/drawing/2014/main" id="{00000000-0008-0000-0400-000087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6" name="Text Box 21">
          <a:extLst>
            <a:ext uri="{FF2B5EF4-FFF2-40B4-BE49-F238E27FC236}">
              <a16:creationId xmlns:a16="http://schemas.microsoft.com/office/drawing/2014/main" id="{00000000-0008-0000-0400-000088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7" name="Text Box 20">
          <a:extLst>
            <a:ext uri="{FF2B5EF4-FFF2-40B4-BE49-F238E27FC236}">
              <a16:creationId xmlns:a16="http://schemas.microsoft.com/office/drawing/2014/main" id="{00000000-0008-0000-0400-000089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8" name="Text Box 21">
          <a:extLst>
            <a:ext uri="{FF2B5EF4-FFF2-40B4-BE49-F238E27FC236}">
              <a16:creationId xmlns:a16="http://schemas.microsoft.com/office/drawing/2014/main" id="{00000000-0008-0000-0400-00008A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699" name="Text Box 20">
          <a:extLst>
            <a:ext uri="{FF2B5EF4-FFF2-40B4-BE49-F238E27FC236}">
              <a16:creationId xmlns:a16="http://schemas.microsoft.com/office/drawing/2014/main" id="{00000000-0008-0000-0400-00008B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0" name="Text Box 21">
          <a:extLst>
            <a:ext uri="{FF2B5EF4-FFF2-40B4-BE49-F238E27FC236}">
              <a16:creationId xmlns:a16="http://schemas.microsoft.com/office/drawing/2014/main" id="{00000000-0008-0000-0400-00008C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1" name="Text Box 20">
          <a:extLst>
            <a:ext uri="{FF2B5EF4-FFF2-40B4-BE49-F238E27FC236}">
              <a16:creationId xmlns:a16="http://schemas.microsoft.com/office/drawing/2014/main" id="{00000000-0008-0000-0400-00008D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2" name="Text Box 21">
          <a:extLst>
            <a:ext uri="{FF2B5EF4-FFF2-40B4-BE49-F238E27FC236}">
              <a16:creationId xmlns:a16="http://schemas.microsoft.com/office/drawing/2014/main" id="{00000000-0008-0000-0400-00008E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3" name="Text Box 20">
          <a:extLst>
            <a:ext uri="{FF2B5EF4-FFF2-40B4-BE49-F238E27FC236}">
              <a16:creationId xmlns:a16="http://schemas.microsoft.com/office/drawing/2014/main" id="{00000000-0008-0000-0400-00008F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4" name="Text Box 21">
          <a:extLst>
            <a:ext uri="{FF2B5EF4-FFF2-40B4-BE49-F238E27FC236}">
              <a16:creationId xmlns:a16="http://schemas.microsoft.com/office/drawing/2014/main" id="{00000000-0008-0000-0400-000090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5" name="Text Box 20">
          <a:extLst>
            <a:ext uri="{FF2B5EF4-FFF2-40B4-BE49-F238E27FC236}">
              <a16:creationId xmlns:a16="http://schemas.microsoft.com/office/drawing/2014/main" id="{00000000-0008-0000-0400-000091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6" name="Text Box 21">
          <a:extLst>
            <a:ext uri="{FF2B5EF4-FFF2-40B4-BE49-F238E27FC236}">
              <a16:creationId xmlns:a16="http://schemas.microsoft.com/office/drawing/2014/main" id="{00000000-0008-0000-0400-000092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7" name="Text Box 20">
          <a:extLst>
            <a:ext uri="{FF2B5EF4-FFF2-40B4-BE49-F238E27FC236}">
              <a16:creationId xmlns:a16="http://schemas.microsoft.com/office/drawing/2014/main" id="{00000000-0008-0000-0400-000093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8" name="Text Box 21">
          <a:extLst>
            <a:ext uri="{FF2B5EF4-FFF2-40B4-BE49-F238E27FC236}">
              <a16:creationId xmlns:a16="http://schemas.microsoft.com/office/drawing/2014/main" id="{00000000-0008-0000-0400-000094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09" name="Text Box 20">
          <a:extLst>
            <a:ext uri="{FF2B5EF4-FFF2-40B4-BE49-F238E27FC236}">
              <a16:creationId xmlns:a16="http://schemas.microsoft.com/office/drawing/2014/main" id="{00000000-0008-0000-0400-000095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10" name="Text Box 21">
          <a:extLst>
            <a:ext uri="{FF2B5EF4-FFF2-40B4-BE49-F238E27FC236}">
              <a16:creationId xmlns:a16="http://schemas.microsoft.com/office/drawing/2014/main" id="{00000000-0008-0000-0400-000096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11" name="Text Box 20">
          <a:extLst>
            <a:ext uri="{FF2B5EF4-FFF2-40B4-BE49-F238E27FC236}">
              <a16:creationId xmlns:a16="http://schemas.microsoft.com/office/drawing/2014/main" id="{00000000-0008-0000-0400-000097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12" name="Text Box 21">
          <a:extLst>
            <a:ext uri="{FF2B5EF4-FFF2-40B4-BE49-F238E27FC236}">
              <a16:creationId xmlns:a16="http://schemas.microsoft.com/office/drawing/2014/main" id="{00000000-0008-0000-0400-000098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13" name="Text Box 20">
          <a:extLst>
            <a:ext uri="{FF2B5EF4-FFF2-40B4-BE49-F238E27FC236}">
              <a16:creationId xmlns:a16="http://schemas.microsoft.com/office/drawing/2014/main" id="{00000000-0008-0000-0400-000099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14" name="Text Box 21">
          <a:extLst>
            <a:ext uri="{FF2B5EF4-FFF2-40B4-BE49-F238E27FC236}">
              <a16:creationId xmlns:a16="http://schemas.microsoft.com/office/drawing/2014/main" id="{00000000-0008-0000-0400-00009A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15" name="Text Box 5">
          <a:extLst>
            <a:ext uri="{FF2B5EF4-FFF2-40B4-BE49-F238E27FC236}">
              <a16:creationId xmlns:a16="http://schemas.microsoft.com/office/drawing/2014/main" id="{00000000-0008-0000-0400-00009B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16" name="Text Box 6">
          <a:extLst>
            <a:ext uri="{FF2B5EF4-FFF2-40B4-BE49-F238E27FC236}">
              <a16:creationId xmlns:a16="http://schemas.microsoft.com/office/drawing/2014/main" id="{00000000-0008-0000-0400-00009C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17" name="Text Box 7">
          <a:extLst>
            <a:ext uri="{FF2B5EF4-FFF2-40B4-BE49-F238E27FC236}">
              <a16:creationId xmlns:a16="http://schemas.microsoft.com/office/drawing/2014/main" id="{00000000-0008-0000-0400-00009D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18" name="Text Box 8">
          <a:extLst>
            <a:ext uri="{FF2B5EF4-FFF2-40B4-BE49-F238E27FC236}">
              <a16:creationId xmlns:a16="http://schemas.microsoft.com/office/drawing/2014/main" id="{00000000-0008-0000-0400-00009E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19" name="Text Box 10">
          <a:extLst>
            <a:ext uri="{FF2B5EF4-FFF2-40B4-BE49-F238E27FC236}">
              <a16:creationId xmlns:a16="http://schemas.microsoft.com/office/drawing/2014/main" id="{00000000-0008-0000-0400-00009F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0" name="Text Box 11">
          <a:extLst>
            <a:ext uri="{FF2B5EF4-FFF2-40B4-BE49-F238E27FC236}">
              <a16:creationId xmlns:a16="http://schemas.microsoft.com/office/drawing/2014/main" id="{00000000-0008-0000-0400-0000A0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1" name="Text Box 12">
          <a:extLst>
            <a:ext uri="{FF2B5EF4-FFF2-40B4-BE49-F238E27FC236}">
              <a16:creationId xmlns:a16="http://schemas.microsoft.com/office/drawing/2014/main" id="{00000000-0008-0000-0400-0000A1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2" name="Text Box 13">
          <a:extLst>
            <a:ext uri="{FF2B5EF4-FFF2-40B4-BE49-F238E27FC236}">
              <a16:creationId xmlns:a16="http://schemas.microsoft.com/office/drawing/2014/main" id="{00000000-0008-0000-0400-0000A2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3" name="Text Box 5">
          <a:extLst>
            <a:ext uri="{FF2B5EF4-FFF2-40B4-BE49-F238E27FC236}">
              <a16:creationId xmlns:a16="http://schemas.microsoft.com/office/drawing/2014/main" id="{00000000-0008-0000-0400-0000A3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4" name="Text Box 6">
          <a:extLst>
            <a:ext uri="{FF2B5EF4-FFF2-40B4-BE49-F238E27FC236}">
              <a16:creationId xmlns:a16="http://schemas.microsoft.com/office/drawing/2014/main" id="{00000000-0008-0000-0400-0000A4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5" name="Text Box 7">
          <a:extLst>
            <a:ext uri="{FF2B5EF4-FFF2-40B4-BE49-F238E27FC236}">
              <a16:creationId xmlns:a16="http://schemas.microsoft.com/office/drawing/2014/main" id="{00000000-0008-0000-0400-0000A5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6" name="Text Box 8">
          <a:extLst>
            <a:ext uri="{FF2B5EF4-FFF2-40B4-BE49-F238E27FC236}">
              <a16:creationId xmlns:a16="http://schemas.microsoft.com/office/drawing/2014/main" id="{00000000-0008-0000-0400-0000A6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7" name="Text Box 5">
          <a:extLst>
            <a:ext uri="{FF2B5EF4-FFF2-40B4-BE49-F238E27FC236}">
              <a16:creationId xmlns:a16="http://schemas.microsoft.com/office/drawing/2014/main" id="{00000000-0008-0000-0400-0000A7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8" name="Text Box 6">
          <a:extLst>
            <a:ext uri="{FF2B5EF4-FFF2-40B4-BE49-F238E27FC236}">
              <a16:creationId xmlns:a16="http://schemas.microsoft.com/office/drawing/2014/main" id="{00000000-0008-0000-0400-0000A8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29" name="Text Box 7">
          <a:extLst>
            <a:ext uri="{FF2B5EF4-FFF2-40B4-BE49-F238E27FC236}">
              <a16:creationId xmlns:a16="http://schemas.microsoft.com/office/drawing/2014/main" id="{00000000-0008-0000-0400-0000A9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0" name="Text Box 8">
          <a:extLst>
            <a:ext uri="{FF2B5EF4-FFF2-40B4-BE49-F238E27FC236}">
              <a16:creationId xmlns:a16="http://schemas.microsoft.com/office/drawing/2014/main" id="{00000000-0008-0000-0400-0000AA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1" name="Text Box 5">
          <a:extLst>
            <a:ext uri="{FF2B5EF4-FFF2-40B4-BE49-F238E27FC236}">
              <a16:creationId xmlns:a16="http://schemas.microsoft.com/office/drawing/2014/main" id="{00000000-0008-0000-0400-0000AB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2" name="Text Box 6">
          <a:extLst>
            <a:ext uri="{FF2B5EF4-FFF2-40B4-BE49-F238E27FC236}">
              <a16:creationId xmlns:a16="http://schemas.microsoft.com/office/drawing/2014/main" id="{00000000-0008-0000-0400-0000AC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3" name="Text Box 7">
          <a:extLst>
            <a:ext uri="{FF2B5EF4-FFF2-40B4-BE49-F238E27FC236}">
              <a16:creationId xmlns:a16="http://schemas.microsoft.com/office/drawing/2014/main" id="{00000000-0008-0000-0400-0000AD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4" name="Text Box 8">
          <a:extLst>
            <a:ext uri="{FF2B5EF4-FFF2-40B4-BE49-F238E27FC236}">
              <a16:creationId xmlns:a16="http://schemas.microsoft.com/office/drawing/2014/main" id="{00000000-0008-0000-0400-0000AE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5" name="Text Box 10">
          <a:extLst>
            <a:ext uri="{FF2B5EF4-FFF2-40B4-BE49-F238E27FC236}">
              <a16:creationId xmlns:a16="http://schemas.microsoft.com/office/drawing/2014/main" id="{00000000-0008-0000-0400-0000AF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6" name="Text Box 11">
          <a:extLst>
            <a:ext uri="{FF2B5EF4-FFF2-40B4-BE49-F238E27FC236}">
              <a16:creationId xmlns:a16="http://schemas.microsoft.com/office/drawing/2014/main" id="{00000000-0008-0000-0400-0000B0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7" name="Text Box 12">
          <a:extLst>
            <a:ext uri="{FF2B5EF4-FFF2-40B4-BE49-F238E27FC236}">
              <a16:creationId xmlns:a16="http://schemas.microsoft.com/office/drawing/2014/main" id="{00000000-0008-0000-0400-0000B1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8" name="Text Box 13">
          <a:extLst>
            <a:ext uri="{FF2B5EF4-FFF2-40B4-BE49-F238E27FC236}">
              <a16:creationId xmlns:a16="http://schemas.microsoft.com/office/drawing/2014/main" id="{00000000-0008-0000-0400-0000B2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39" name="Text Box 5">
          <a:extLst>
            <a:ext uri="{FF2B5EF4-FFF2-40B4-BE49-F238E27FC236}">
              <a16:creationId xmlns:a16="http://schemas.microsoft.com/office/drawing/2014/main" id="{00000000-0008-0000-0400-0000B3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40" name="Text Box 6">
          <a:extLst>
            <a:ext uri="{FF2B5EF4-FFF2-40B4-BE49-F238E27FC236}">
              <a16:creationId xmlns:a16="http://schemas.microsoft.com/office/drawing/2014/main" id="{00000000-0008-0000-0400-0000B4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41" name="Text Box 7">
          <a:extLst>
            <a:ext uri="{FF2B5EF4-FFF2-40B4-BE49-F238E27FC236}">
              <a16:creationId xmlns:a16="http://schemas.microsoft.com/office/drawing/2014/main" id="{00000000-0008-0000-0400-0000B5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42" name="Text Box 8">
          <a:extLst>
            <a:ext uri="{FF2B5EF4-FFF2-40B4-BE49-F238E27FC236}">
              <a16:creationId xmlns:a16="http://schemas.microsoft.com/office/drawing/2014/main" id="{00000000-0008-0000-0400-0000B6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43" name="Text Box 5">
          <a:extLst>
            <a:ext uri="{FF2B5EF4-FFF2-40B4-BE49-F238E27FC236}">
              <a16:creationId xmlns:a16="http://schemas.microsoft.com/office/drawing/2014/main" id="{00000000-0008-0000-0400-0000B7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44" name="Text Box 6">
          <a:extLst>
            <a:ext uri="{FF2B5EF4-FFF2-40B4-BE49-F238E27FC236}">
              <a16:creationId xmlns:a16="http://schemas.microsoft.com/office/drawing/2014/main" id="{00000000-0008-0000-0400-0000B8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45" name="Text Box 7">
          <a:extLst>
            <a:ext uri="{FF2B5EF4-FFF2-40B4-BE49-F238E27FC236}">
              <a16:creationId xmlns:a16="http://schemas.microsoft.com/office/drawing/2014/main" id="{00000000-0008-0000-0400-0000B9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46" name="Text Box 8">
          <a:extLst>
            <a:ext uri="{FF2B5EF4-FFF2-40B4-BE49-F238E27FC236}">
              <a16:creationId xmlns:a16="http://schemas.microsoft.com/office/drawing/2014/main" id="{00000000-0008-0000-0400-0000BA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47" name="Text Box 20">
          <a:extLst>
            <a:ext uri="{FF2B5EF4-FFF2-40B4-BE49-F238E27FC236}">
              <a16:creationId xmlns:a16="http://schemas.microsoft.com/office/drawing/2014/main" id="{00000000-0008-0000-0400-0000BB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48" name="Text Box 21">
          <a:extLst>
            <a:ext uri="{FF2B5EF4-FFF2-40B4-BE49-F238E27FC236}">
              <a16:creationId xmlns:a16="http://schemas.microsoft.com/office/drawing/2014/main" id="{00000000-0008-0000-0400-0000BC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49" name="Text Box 20">
          <a:extLst>
            <a:ext uri="{FF2B5EF4-FFF2-40B4-BE49-F238E27FC236}">
              <a16:creationId xmlns:a16="http://schemas.microsoft.com/office/drawing/2014/main" id="{00000000-0008-0000-0400-0000BD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0" name="Text Box 21">
          <a:extLst>
            <a:ext uri="{FF2B5EF4-FFF2-40B4-BE49-F238E27FC236}">
              <a16:creationId xmlns:a16="http://schemas.microsoft.com/office/drawing/2014/main" id="{00000000-0008-0000-0400-0000BE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1" name="Text Box 20">
          <a:extLst>
            <a:ext uri="{FF2B5EF4-FFF2-40B4-BE49-F238E27FC236}">
              <a16:creationId xmlns:a16="http://schemas.microsoft.com/office/drawing/2014/main" id="{00000000-0008-0000-0400-0000BF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2" name="Text Box 21">
          <a:extLst>
            <a:ext uri="{FF2B5EF4-FFF2-40B4-BE49-F238E27FC236}">
              <a16:creationId xmlns:a16="http://schemas.microsoft.com/office/drawing/2014/main" id="{00000000-0008-0000-0400-0000C0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3" name="Text Box 20">
          <a:extLst>
            <a:ext uri="{FF2B5EF4-FFF2-40B4-BE49-F238E27FC236}">
              <a16:creationId xmlns:a16="http://schemas.microsoft.com/office/drawing/2014/main" id="{00000000-0008-0000-0400-0000C1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4" name="Text Box 21">
          <a:extLst>
            <a:ext uri="{FF2B5EF4-FFF2-40B4-BE49-F238E27FC236}">
              <a16:creationId xmlns:a16="http://schemas.microsoft.com/office/drawing/2014/main" id="{00000000-0008-0000-0400-0000C2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5" name="Text Box 20">
          <a:extLst>
            <a:ext uri="{FF2B5EF4-FFF2-40B4-BE49-F238E27FC236}">
              <a16:creationId xmlns:a16="http://schemas.microsoft.com/office/drawing/2014/main" id="{00000000-0008-0000-0400-0000C3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6" name="Text Box 21">
          <a:extLst>
            <a:ext uri="{FF2B5EF4-FFF2-40B4-BE49-F238E27FC236}">
              <a16:creationId xmlns:a16="http://schemas.microsoft.com/office/drawing/2014/main" id="{00000000-0008-0000-0400-0000C4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7" name="Text Box 20">
          <a:extLst>
            <a:ext uri="{FF2B5EF4-FFF2-40B4-BE49-F238E27FC236}">
              <a16:creationId xmlns:a16="http://schemas.microsoft.com/office/drawing/2014/main" id="{00000000-0008-0000-0400-0000C5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8" name="Text Box 21">
          <a:extLst>
            <a:ext uri="{FF2B5EF4-FFF2-40B4-BE49-F238E27FC236}">
              <a16:creationId xmlns:a16="http://schemas.microsoft.com/office/drawing/2014/main" id="{00000000-0008-0000-0400-0000C6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59" name="Text Box 20">
          <a:extLst>
            <a:ext uri="{FF2B5EF4-FFF2-40B4-BE49-F238E27FC236}">
              <a16:creationId xmlns:a16="http://schemas.microsoft.com/office/drawing/2014/main" id="{00000000-0008-0000-0400-0000C7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0" name="Text Box 21">
          <a:extLst>
            <a:ext uri="{FF2B5EF4-FFF2-40B4-BE49-F238E27FC236}">
              <a16:creationId xmlns:a16="http://schemas.microsoft.com/office/drawing/2014/main" id="{00000000-0008-0000-0400-0000C8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1" name="Text Box 20">
          <a:extLst>
            <a:ext uri="{FF2B5EF4-FFF2-40B4-BE49-F238E27FC236}">
              <a16:creationId xmlns:a16="http://schemas.microsoft.com/office/drawing/2014/main" id="{00000000-0008-0000-0400-0000C9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2" name="Text Box 21">
          <a:extLst>
            <a:ext uri="{FF2B5EF4-FFF2-40B4-BE49-F238E27FC236}">
              <a16:creationId xmlns:a16="http://schemas.microsoft.com/office/drawing/2014/main" id="{00000000-0008-0000-0400-0000CA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3" name="Text Box 20">
          <a:extLst>
            <a:ext uri="{FF2B5EF4-FFF2-40B4-BE49-F238E27FC236}">
              <a16:creationId xmlns:a16="http://schemas.microsoft.com/office/drawing/2014/main" id="{00000000-0008-0000-0400-0000CB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4" name="Text Box 21">
          <a:extLst>
            <a:ext uri="{FF2B5EF4-FFF2-40B4-BE49-F238E27FC236}">
              <a16:creationId xmlns:a16="http://schemas.microsoft.com/office/drawing/2014/main" id="{00000000-0008-0000-0400-0000CC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5" name="Text Box 20">
          <a:extLst>
            <a:ext uri="{FF2B5EF4-FFF2-40B4-BE49-F238E27FC236}">
              <a16:creationId xmlns:a16="http://schemas.microsoft.com/office/drawing/2014/main" id="{00000000-0008-0000-0400-0000CD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6" name="Text Box 21">
          <a:extLst>
            <a:ext uri="{FF2B5EF4-FFF2-40B4-BE49-F238E27FC236}">
              <a16:creationId xmlns:a16="http://schemas.microsoft.com/office/drawing/2014/main" id="{00000000-0008-0000-0400-0000CE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7" name="Text Box 20">
          <a:extLst>
            <a:ext uri="{FF2B5EF4-FFF2-40B4-BE49-F238E27FC236}">
              <a16:creationId xmlns:a16="http://schemas.microsoft.com/office/drawing/2014/main" id="{00000000-0008-0000-0400-0000CF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8" name="Text Box 21">
          <a:extLst>
            <a:ext uri="{FF2B5EF4-FFF2-40B4-BE49-F238E27FC236}">
              <a16:creationId xmlns:a16="http://schemas.microsoft.com/office/drawing/2014/main" id="{00000000-0008-0000-0400-0000D0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69" name="Text Box 20">
          <a:extLst>
            <a:ext uri="{FF2B5EF4-FFF2-40B4-BE49-F238E27FC236}">
              <a16:creationId xmlns:a16="http://schemas.microsoft.com/office/drawing/2014/main" id="{00000000-0008-0000-0400-0000D1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0" name="Text Box 21">
          <a:extLst>
            <a:ext uri="{FF2B5EF4-FFF2-40B4-BE49-F238E27FC236}">
              <a16:creationId xmlns:a16="http://schemas.microsoft.com/office/drawing/2014/main" id="{00000000-0008-0000-0400-0000D2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1" name="Text Box 20">
          <a:extLst>
            <a:ext uri="{FF2B5EF4-FFF2-40B4-BE49-F238E27FC236}">
              <a16:creationId xmlns:a16="http://schemas.microsoft.com/office/drawing/2014/main" id="{00000000-0008-0000-0400-0000D3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2" name="Text Box 21">
          <a:extLst>
            <a:ext uri="{FF2B5EF4-FFF2-40B4-BE49-F238E27FC236}">
              <a16:creationId xmlns:a16="http://schemas.microsoft.com/office/drawing/2014/main" id="{00000000-0008-0000-0400-0000D4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3" name="Text Box 20">
          <a:extLst>
            <a:ext uri="{FF2B5EF4-FFF2-40B4-BE49-F238E27FC236}">
              <a16:creationId xmlns:a16="http://schemas.microsoft.com/office/drawing/2014/main" id="{00000000-0008-0000-0400-0000D5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4" name="Text Box 21">
          <a:extLst>
            <a:ext uri="{FF2B5EF4-FFF2-40B4-BE49-F238E27FC236}">
              <a16:creationId xmlns:a16="http://schemas.microsoft.com/office/drawing/2014/main" id="{00000000-0008-0000-0400-0000D6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5" name="Text Box 20">
          <a:extLst>
            <a:ext uri="{FF2B5EF4-FFF2-40B4-BE49-F238E27FC236}">
              <a16:creationId xmlns:a16="http://schemas.microsoft.com/office/drawing/2014/main" id="{00000000-0008-0000-0400-0000D7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6" name="Text Box 21">
          <a:extLst>
            <a:ext uri="{FF2B5EF4-FFF2-40B4-BE49-F238E27FC236}">
              <a16:creationId xmlns:a16="http://schemas.microsoft.com/office/drawing/2014/main" id="{00000000-0008-0000-0400-0000D8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7" name="Text Box 20">
          <a:extLst>
            <a:ext uri="{FF2B5EF4-FFF2-40B4-BE49-F238E27FC236}">
              <a16:creationId xmlns:a16="http://schemas.microsoft.com/office/drawing/2014/main" id="{00000000-0008-0000-0400-0000D9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8" name="Text Box 21">
          <a:extLst>
            <a:ext uri="{FF2B5EF4-FFF2-40B4-BE49-F238E27FC236}">
              <a16:creationId xmlns:a16="http://schemas.microsoft.com/office/drawing/2014/main" id="{00000000-0008-0000-0400-0000DA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79" name="Text Box 20">
          <a:extLst>
            <a:ext uri="{FF2B5EF4-FFF2-40B4-BE49-F238E27FC236}">
              <a16:creationId xmlns:a16="http://schemas.microsoft.com/office/drawing/2014/main" id="{00000000-0008-0000-0400-0000DB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80" name="Text Box 21">
          <a:extLst>
            <a:ext uri="{FF2B5EF4-FFF2-40B4-BE49-F238E27FC236}">
              <a16:creationId xmlns:a16="http://schemas.microsoft.com/office/drawing/2014/main" id="{00000000-0008-0000-0400-0000DC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81" name="Text Box 20">
          <a:extLst>
            <a:ext uri="{FF2B5EF4-FFF2-40B4-BE49-F238E27FC236}">
              <a16:creationId xmlns:a16="http://schemas.microsoft.com/office/drawing/2014/main" id="{00000000-0008-0000-0400-0000DD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82" name="Text Box 21">
          <a:extLst>
            <a:ext uri="{FF2B5EF4-FFF2-40B4-BE49-F238E27FC236}">
              <a16:creationId xmlns:a16="http://schemas.microsoft.com/office/drawing/2014/main" id="{00000000-0008-0000-0400-0000DE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83" name="Text Box 20">
          <a:extLst>
            <a:ext uri="{FF2B5EF4-FFF2-40B4-BE49-F238E27FC236}">
              <a16:creationId xmlns:a16="http://schemas.microsoft.com/office/drawing/2014/main" id="{00000000-0008-0000-0400-0000DF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84" name="Text Box 21">
          <a:extLst>
            <a:ext uri="{FF2B5EF4-FFF2-40B4-BE49-F238E27FC236}">
              <a16:creationId xmlns:a16="http://schemas.microsoft.com/office/drawing/2014/main" id="{00000000-0008-0000-0400-0000E0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85" name="Text Box 20">
          <a:extLst>
            <a:ext uri="{FF2B5EF4-FFF2-40B4-BE49-F238E27FC236}">
              <a16:creationId xmlns:a16="http://schemas.microsoft.com/office/drawing/2014/main" id="{00000000-0008-0000-0400-0000E1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86" name="Text Box 21">
          <a:extLst>
            <a:ext uri="{FF2B5EF4-FFF2-40B4-BE49-F238E27FC236}">
              <a16:creationId xmlns:a16="http://schemas.microsoft.com/office/drawing/2014/main" id="{00000000-0008-0000-0400-0000E2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87" name="Text Box 20">
          <a:extLst>
            <a:ext uri="{FF2B5EF4-FFF2-40B4-BE49-F238E27FC236}">
              <a16:creationId xmlns:a16="http://schemas.microsoft.com/office/drawing/2014/main" id="{00000000-0008-0000-0400-0000E3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788" name="Text Box 21">
          <a:extLst>
            <a:ext uri="{FF2B5EF4-FFF2-40B4-BE49-F238E27FC236}">
              <a16:creationId xmlns:a16="http://schemas.microsoft.com/office/drawing/2014/main" id="{00000000-0008-0000-0400-0000E40A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89" name="Text Box 5">
          <a:extLst>
            <a:ext uri="{FF2B5EF4-FFF2-40B4-BE49-F238E27FC236}">
              <a16:creationId xmlns:a16="http://schemas.microsoft.com/office/drawing/2014/main" id="{00000000-0008-0000-0400-0000E5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0" name="Text Box 6">
          <a:extLst>
            <a:ext uri="{FF2B5EF4-FFF2-40B4-BE49-F238E27FC236}">
              <a16:creationId xmlns:a16="http://schemas.microsoft.com/office/drawing/2014/main" id="{00000000-0008-0000-0400-0000E6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1" name="Text Box 7">
          <a:extLst>
            <a:ext uri="{FF2B5EF4-FFF2-40B4-BE49-F238E27FC236}">
              <a16:creationId xmlns:a16="http://schemas.microsoft.com/office/drawing/2014/main" id="{00000000-0008-0000-0400-0000E7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2" name="Text Box 8">
          <a:extLst>
            <a:ext uri="{FF2B5EF4-FFF2-40B4-BE49-F238E27FC236}">
              <a16:creationId xmlns:a16="http://schemas.microsoft.com/office/drawing/2014/main" id="{00000000-0008-0000-0400-0000E8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3" name="Text Box 10">
          <a:extLst>
            <a:ext uri="{FF2B5EF4-FFF2-40B4-BE49-F238E27FC236}">
              <a16:creationId xmlns:a16="http://schemas.microsoft.com/office/drawing/2014/main" id="{00000000-0008-0000-0400-0000E9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4" name="Text Box 11">
          <a:extLst>
            <a:ext uri="{FF2B5EF4-FFF2-40B4-BE49-F238E27FC236}">
              <a16:creationId xmlns:a16="http://schemas.microsoft.com/office/drawing/2014/main" id="{00000000-0008-0000-0400-0000EA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5" name="Text Box 12">
          <a:extLst>
            <a:ext uri="{FF2B5EF4-FFF2-40B4-BE49-F238E27FC236}">
              <a16:creationId xmlns:a16="http://schemas.microsoft.com/office/drawing/2014/main" id="{00000000-0008-0000-0400-0000EB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6" name="Text Box 13">
          <a:extLst>
            <a:ext uri="{FF2B5EF4-FFF2-40B4-BE49-F238E27FC236}">
              <a16:creationId xmlns:a16="http://schemas.microsoft.com/office/drawing/2014/main" id="{00000000-0008-0000-0400-0000EC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7" name="Text Box 5">
          <a:extLst>
            <a:ext uri="{FF2B5EF4-FFF2-40B4-BE49-F238E27FC236}">
              <a16:creationId xmlns:a16="http://schemas.microsoft.com/office/drawing/2014/main" id="{00000000-0008-0000-0400-0000ED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8" name="Text Box 6">
          <a:extLst>
            <a:ext uri="{FF2B5EF4-FFF2-40B4-BE49-F238E27FC236}">
              <a16:creationId xmlns:a16="http://schemas.microsoft.com/office/drawing/2014/main" id="{00000000-0008-0000-0400-0000EE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799" name="Text Box 7">
          <a:extLst>
            <a:ext uri="{FF2B5EF4-FFF2-40B4-BE49-F238E27FC236}">
              <a16:creationId xmlns:a16="http://schemas.microsoft.com/office/drawing/2014/main" id="{00000000-0008-0000-0400-0000EF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0" name="Text Box 8">
          <a:extLst>
            <a:ext uri="{FF2B5EF4-FFF2-40B4-BE49-F238E27FC236}">
              <a16:creationId xmlns:a16="http://schemas.microsoft.com/office/drawing/2014/main" id="{00000000-0008-0000-0400-0000F0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1" name="Text Box 5">
          <a:extLst>
            <a:ext uri="{FF2B5EF4-FFF2-40B4-BE49-F238E27FC236}">
              <a16:creationId xmlns:a16="http://schemas.microsoft.com/office/drawing/2014/main" id="{00000000-0008-0000-0400-0000F1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2" name="Text Box 6">
          <a:extLst>
            <a:ext uri="{FF2B5EF4-FFF2-40B4-BE49-F238E27FC236}">
              <a16:creationId xmlns:a16="http://schemas.microsoft.com/office/drawing/2014/main" id="{00000000-0008-0000-0400-0000F2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3" name="Text Box 7">
          <a:extLst>
            <a:ext uri="{FF2B5EF4-FFF2-40B4-BE49-F238E27FC236}">
              <a16:creationId xmlns:a16="http://schemas.microsoft.com/office/drawing/2014/main" id="{00000000-0008-0000-0400-0000F3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4" name="Text Box 8">
          <a:extLst>
            <a:ext uri="{FF2B5EF4-FFF2-40B4-BE49-F238E27FC236}">
              <a16:creationId xmlns:a16="http://schemas.microsoft.com/office/drawing/2014/main" id="{00000000-0008-0000-0400-0000F4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5" name="Text Box 5">
          <a:extLst>
            <a:ext uri="{FF2B5EF4-FFF2-40B4-BE49-F238E27FC236}">
              <a16:creationId xmlns:a16="http://schemas.microsoft.com/office/drawing/2014/main" id="{00000000-0008-0000-0400-0000F5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6" name="Text Box 6">
          <a:extLst>
            <a:ext uri="{FF2B5EF4-FFF2-40B4-BE49-F238E27FC236}">
              <a16:creationId xmlns:a16="http://schemas.microsoft.com/office/drawing/2014/main" id="{00000000-0008-0000-0400-0000F6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7" name="Text Box 7">
          <a:extLst>
            <a:ext uri="{FF2B5EF4-FFF2-40B4-BE49-F238E27FC236}">
              <a16:creationId xmlns:a16="http://schemas.microsoft.com/office/drawing/2014/main" id="{00000000-0008-0000-0400-0000F7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8" name="Text Box 8">
          <a:extLst>
            <a:ext uri="{FF2B5EF4-FFF2-40B4-BE49-F238E27FC236}">
              <a16:creationId xmlns:a16="http://schemas.microsoft.com/office/drawing/2014/main" id="{00000000-0008-0000-0400-0000F8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09" name="Text Box 10">
          <a:extLst>
            <a:ext uri="{FF2B5EF4-FFF2-40B4-BE49-F238E27FC236}">
              <a16:creationId xmlns:a16="http://schemas.microsoft.com/office/drawing/2014/main" id="{00000000-0008-0000-0400-0000F9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0" name="Text Box 11">
          <a:extLst>
            <a:ext uri="{FF2B5EF4-FFF2-40B4-BE49-F238E27FC236}">
              <a16:creationId xmlns:a16="http://schemas.microsoft.com/office/drawing/2014/main" id="{00000000-0008-0000-0400-0000FA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1" name="Text Box 12">
          <a:extLst>
            <a:ext uri="{FF2B5EF4-FFF2-40B4-BE49-F238E27FC236}">
              <a16:creationId xmlns:a16="http://schemas.microsoft.com/office/drawing/2014/main" id="{00000000-0008-0000-0400-0000FB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2" name="Text Box 13">
          <a:extLst>
            <a:ext uri="{FF2B5EF4-FFF2-40B4-BE49-F238E27FC236}">
              <a16:creationId xmlns:a16="http://schemas.microsoft.com/office/drawing/2014/main" id="{00000000-0008-0000-0400-0000FC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3" name="Text Box 5">
          <a:extLst>
            <a:ext uri="{FF2B5EF4-FFF2-40B4-BE49-F238E27FC236}">
              <a16:creationId xmlns:a16="http://schemas.microsoft.com/office/drawing/2014/main" id="{00000000-0008-0000-0400-0000FD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4" name="Text Box 6">
          <a:extLst>
            <a:ext uri="{FF2B5EF4-FFF2-40B4-BE49-F238E27FC236}">
              <a16:creationId xmlns:a16="http://schemas.microsoft.com/office/drawing/2014/main" id="{00000000-0008-0000-0400-0000FE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5" name="Text Box 7">
          <a:extLst>
            <a:ext uri="{FF2B5EF4-FFF2-40B4-BE49-F238E27FC236}">
              <a16:creationId xmlns:a16="http://schemas.microsoft.com/office/drawing/2014/main" id="{00000000-0008-0000-0400-0000FF0A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6" name="Text Box 8">
          <a:extLst>
            <a:ext uri="{FF2B5EF4-FFF2-40B4-BE49-F238E27FC236}">
              <a16:creationId xmlns:a16="http://schemas.microsoft.com/office/drawing/2014/main" id="{00000000-0008-0000-0400-000000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7" name="Text Box 5">
          <a:extLst>
            <a:ext uri="{FF2B5EF4-FFF2-40B4-BE49-F238E27FC236}">
              <a16:creationId xmlns:a16="http://schemas.microsoft.com/office/drawing/2014/main" id="{00000000-0008-0000-0400-000001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8" name="Text Box 6">
          <a:extLst>
            <a:ext uri="{FF2B5EF4-FFF2-40B4-BE49-F238E27FC236}">
              <a16:creationId xmlns:a16="http://schemas.microsoft.com/office/drawing/2014/main" id="{00000000-0008-0000-0400-000002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19" name="Text Box 7">
          <a:extLst>
            <a:ext uri="{FF2B5EF4-FFF2-40B4-BE49-F238E27FC236}">
              <a16:creationId xmlns:a16="http://schemas.microsoft.com/office/drawing/2014/main" id="{00000000-0008-0000-0400-000003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20" name="Text Box 8">
          <a:extLst>
            <a:ext uri="{FF2B5EF4-FFF2-40B4-BE49-F238E27FC236}">
              <a16:creationId xmlns:a16="http://schemas.microsoft.com/office/drawing/2014/main" id="{00000000-0008-0000-0400-000004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21" name="Text Box 20">
          <a:extLst>
            <a:ext uri="{FF2B5EF4-FFF2-40B4-BE49-F238E27FC236}">
              <a16:creationId xmlns:a16="http://schemas.microsoft.com/office/drawing/2014/main" id="{00000000-0008-0000-0400-00000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22" name="Text Box 21">
          <a:extLst>
            <a:ext uri="{FF2B5EF4-FFF2-40B4-BE49-F238E27FC236}">
              <a16:creationId xmlns:a16="http://schemas.microsoft.com/office/drawing/2014/main" id="{00000000-0008-0000-0400-00000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23" name="Text Box 20">
          <a:extLst>
            <a:ext uri="{FF2B5EF4-FFF2-40B4-BE49-F238E27FC236}">
              <a16:creationId xmlns:a16="http://schemas.microsoft.com/office/drawing/2014/main" id="{00000000-0008-0000-0400-00000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24" name="Text Box 21">
          <a:extLst>
            <a:ext uri="{FF2B5EF4-FFF2-40B4-BE49-F238E27FC236}">
              <a16:creationId xmlns:a16="http://schemas.microsoft.com/office/drawing/2014/main" id="{00000000-0008-0000-0400-00000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25" name="Text Box 20">
          <a:extLst>
            <a:ext uri="{FF2B5EF4-FFF2-40B4-BE49-F238E27FC236}">
              <a16:creationId xmlns:a16="http://schemas.microsoft.com/office/drawing/2014/main" id="{00000000-0008-0000-0400-00000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26" name="Text Box 21">
          <a:extLst>
            <a:ext uri="{FF2B5EF4-FFF2-40B4-BE49-F238E27FC236}">
              <a16:creationId xmlns:a16="http://schemas.microsoft.com/office/drawing/2014/main" id="{00000000-0008-0000-0400-00000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27" name="Text Box 20">
          <a:extLst>
            <a:ext uri="{FF2B5EF4-FFF2-40B4-BE49-F238E27FC236}">
              <a16:creationId xmlns:a16="http://schemas.microsoft.com/office/drawing/2014/main" id="{00000000-0008-0000-0400-00000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28" name="Text Box 21">
          <a:extLst>
            <a:ext uri="{FF2B5EF4-FFF2-40B4-BE49-F238E27FC236}">
              <a16:creationId xmlns:a16="http://schemas.microsoft.com/office/drawing/2014/main" id="{00000000-0008-0000-0400-00000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29" name="Text Box 20">
          <a:extLst>
            <a:ext uri="{FF2B5EF4-FFF2-40B4-BE49-F238E27FC236}">
              <a16:creationId xmlns:a16="http://schemas.microsoft.com/office/drawing/2014/main" id="{00000000-0008-0000-0400-00000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0" name="Text Box 21">
          <a:extLst>
            <a:ext uri="{FF2B5EF4-FFF2-40B4-BE49-F238E27FC236}">
              <a16:creationId xmlns:a16="http://schemas.microsoft.com/office/drawing/2014/main" id="{00000000-0008-0000-0400-00000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1" name="Text Box 20">
          <a:extLst>
            <a:ext uri="{FF2B5EF4-FFF2-40B4-BE49-F238E27FC236}">
              <a16:creationId xmlns:a16="http://schemas.microsoft.com/office/drawing/2014/main" id="{00000000-0008-0000-0400-00000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2" name="Text Box 21">
          <a:extLst>
            <a:ext uri="{FF2B5EF4-FFF2-40B4-BE49-F238E27FC236}">
              <a16:creationId xmlns:a16="http://schemas.microsoft.com/office/drawing/2014/main" id="{00000000-0008-0000-0400-000010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3" name="Text Box 20">
          <a:extLst>
            <a:ext uri="{FF2B5EF4-FFF2-40B4-BE49-F238E27FC236}">
              <a16:creationId xmlns:a16="http://schemas.microsoft.com/office/drawing/2014/main" id="{00000000-0008-0000-0400-000011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4" name="Text Box 21">
          <a:extLst>
            <a:ext uri="{FF2B5EF4-FFF2-40B4-BE49-F238E27FC236}">
              <a16:creationId xmlns:a16="http://schemas.microsoft.com/office/drawing/2014/main" id="{00000000-0008-0000-0400-000012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5" name="Text Box 20">
          <a:extLst>
            <a:ext uri="{FF2B5EF4-FFF2-40B4-BE49-F238E27FC236}">
              <a16:creationId xmlns:a16="http://schemas.microsoft.com/office/drawing/2014/main" id="{00000000-0008-0000-0400-000013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6" name="Text Box 21">
          <a:extLst>
            <a:ext uri="{FF2B5EF4-FFF2-40B4-BE49-F238E27FC236}">
              <a16:creationId xmlns:a16="http://schemas.microsoft.com/office/drawing/2014/main" id="{00000000-0008-0000-0400-000014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7" name="Text Box 20">
          <a:extLst>
            <a:ext uri="{FF2B5EF4-FFF2-40B4-BE49-F238E27FC236}">
              <a16:creationId xmlns:a16="http://schemas.microsoft.com/office/drawing/2014/main" id="{00000000-0008-0000-0400-00001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8" name="Text Box 21">
          <a:extLst>
            <a:ext uri="{FF2B5EF4-FFF2-40B4-BE49-F238E27FC236}">
              <a16:creationId xmlns:a16="http://schemas.microsoft.com/office/drawing/2014/main" id="{00000000-0008-0000-0400-00001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39" name="Text Box 20">
          <a:extLst>
            <a:ext uri="{FF2B5EF4-FFF2-40B4-BE49-F238E27FC236}">
              <a16:creationId xmlns:a16="http://schemas.microsoft.com/office/drawing/2014/main" id="{00000000-0008-0000-0400-00001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0" name="Text Box 21">
          <a:extLst>
            <a:ext uri="{FF2B5EF4-FFF2-40B4-BE49-F238E27FC236}">
              <a16:creationId xmlns:a16="http://schemas.microsoft.com/office/drawing/2014/main" id="{00000000-0008-0000-0400-00001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1" name="Text Box 20">
          <a:extLst>
            <a:ext uri="{FF2B5EF4-FFF2-40B4-BE49-F238E27FC236}">
              <a16:creationId xmlns:a16="http://schemas.microsoft.com/office/drawing/2014/main" id="{00000000-0008-0000-0400-00001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2" name="Text Box 21">
          <a:extLst>
            <a:ext uri="{FF2B5EF4-FFF2-40B4-BE49-F238E27FC236}">
              <a16:creationId xmlns:a16="http://schemas.microsoft.com/office/drawing/2014/main" id="{00000000-0008-0000-0400-00001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3" name="Text Box 20">
          <a:extLst>
            <a:ext uri="{FF2B5EF4-FFF2-40B4-BE49-F238E27FC236}">
              <a16:creationId xmlns:a16="http://schemas.microsoft.com/office/drawing/2014/main" id="{00000000-0008-0000-0400-00001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4" name="Text Box 21">
          <a:extLst>
            <a:ext uri="{FF2B5EF4-FFF2-40B4-BE49-F238E27FC236}">
              <a16:creationId xmlns:a16="http://schemas.microsoft.com/office/drawing/2014/main" id="{00000000-0008-0000-0400-00001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5" name="Text Box 20">
          <a:extLst>
            <a:ext uri="{FF2B5EF4-FFF2-40B4-BE49-F238E27FC236}">
              <a16:creationId xmlns:a16="http://schemas.microsoft.com/office/drawing/2014/main" id="{00000000-0008-0000-0400-00001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6" name="Text Box 21">
          <a:extLst>
            <a:ext uri="{FF2B5EF4-FFF2-40B4-BE49-F238E27FC236}">
              <a16:creationId xmlns:a16="http://schemas.microsoft.com/office/drawing/2014/main" id="{00000000-0008-0000-0400-00001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7" name="Text Box 20">
          <a:extLst>
            <a:ext uri="{FF2B5EF4-FFF2-40B4-BE49-F238E27FC236}">
              <a16:creationId xmlns:a16="http://schemas.microsoft.com/office/drawing/2014/main" id="{00000000-0008-0000-0400-00001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8" name="Text Box 21">
          <a:extLst>
            <a:ext uri="{FF2B5EF4-FFF2-40B4-BE49-F238E27FC236}">
              <a16:creationId xmlns:a16="http://schemas.microsoft.com/office/drawing/2014/main" id="{00000000-0008-0000-0400-000020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49" name="Text Box 20">
          <a:extLst>
            <a:ext uri="{FF2B5EF4-FFF2-40B4-BE49-F238E27FC236}">
              <a16:creationId xmlns:a16="http://schemas.microsoft.com/office/drawing/2014/main" id="{00000000-0008-0000-0400-000021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0" name="Text Box 21">
          <a:extLst>
            <a:ext uri="{FF2B5EF4-FFF2-40B4-BE49-F238E27FC236}">
              <a16:creationId xmlns:a16="http://schemas.microsoft.com/office/drawing/2014/main" id="{00000000-0008-0000-0400-000022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1" name="Text Box 20">
          <a:extLst>
            <a:ext uri="{FF2B5EF4-FFF2-40B4-BE49-F238E27FC236}">
              <a16:creationId xmlns:a16="http://schemas.microsoft.com/office/drawing/2014/main" id="{00000000-0008-0000-0400-000023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2" name="Text Box 21">
          <a:extLst>
            <a:ext uri="{FF2B5EF4-FFF2-40B4-BE49-F238E27FC236}">
              <a16:creationId xmlns:a16="http://schemas.microsoft.com/office/drawing/2014/main" id="{00000000-0008-0000-0400-000024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3" name="Text Box 20">
          <a:extLst>
            <a:ext uri="{FF2B5EF4-FFF2-40B4-BE49-F238E27FC236}">
              <a16:creationId xmlns:a16="http://schemas.microsoft.com/office/drawing/2014/main" id="{00000000-0008-0000-0400-00002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4" name="Text Box 21">
          <a:extLst>
            <a:ext uri="{FF2B5EF4-FFF2-40B4-BE49-F238E27FC236}">
              <a16:creationId xmlns:a16="http://schemas.microsoft.com/office/drawing/2014/main" id="{00000000-0008-0000-0400-00002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5" name="Text Box 20">
          <a:extLst>
            <a:ext uri="{FF2B5EF4-FFF2-40B4-BE49-F238E27FC236}">
              <a16:creationId xmlns:a16="http://schemas.microsoft.com/office/drawing/2014/main" id="{00000000-0008-0000-0400-00002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6" name="Text Box 21">
          <a:extLst>
            <a:ext uri="{FF2B5EF4-FFF2-40B4-BE49-F238E27FC236}">
              <a16:creationId xmlns:a16="http://schemas.microsoft.com/office/drawing/2014/main" id="{00000000-0008-0000-0400-00002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7" name="Text Box 20">
          <a:extLst>
            <a:ext uri="{FF2B5EF4-FFF2-40B4-BE49-F238E27FC236}">
              <a16:creationId xmlns:a16="http://schemas.microsoft.com/office/drawing/2014/main" id="{00000000-0008-0000-0400-00002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8" name="Text Box 21">
          <a:extLst>
            <a:ext uri="{FF2B5EF4-FFF2-40B4-BE49-F238E27FC236}">
              <a16:creationId xmlns:a16="http://schemas.microsoft.com/office/drawing/2014/main" id="{00000000-0008-0000-0400-00002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59" name="Text Box 20">
          <a:extLst>
            <a:ext uri="{FF2B5EF4-FFF2-40B4-BE49-F238E27FC236}">
              <a16:creationId xmlns:a16="http://schemas.microsoft.com/office/drawing/2014/main" id="{00000000-0008-0000-0400-00002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60" name="Text Box 21">
          <a:extLst>
            <a:ext uri="{FF2B5EF4-FFF2-40B4-BE49-F238E27FC236}">
              <a16:creationId xmlns:a16="http://schemas.microsoft.com/office/drawing/2014/main" id="{00000000-0008-0000-0400-00002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61" name="Text Box 20">
          <a:extLst>
            <a:ext uri="{FF2B5EF4-FFF2-40B4-BE49-F238E27FC236}">
              <a16:creationId xmlns:a16="http://schemas.microsoft.com/office/drawing/2014/main" id="{00000000-0008-0000-0400-00002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62" name="Text Box 21">
          <a:extLst>
            <a:ext uri="{FF2B5EF4-FFF2-40B4-BE49-F238E27FC236}">
              <a16:creationId xmlns:a16="http://schemas.microsoft.com/office/drawing/2014/main" id="{00000000-0008-0000-0400-00002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63" name="Text Box 5">
          <a:extLst>
            <a:ext uri="{FF2B5EF4-FFF2-40B4-BE49-F238E27FC236}">
              <a16:creationId xmlns:a16="http://schemas.microsoft.com/office/drawing/2014/main" id="{00000000-0008-0000-0400-00002F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64" name="Text Box 6">
          <a:extLst>
            <a:ext uri="{FF2B5EF4-FFF2-40B4-BE49-F238E27FC236}">
              <a16:creationId xmlns:a16="http://schemas.microsoft.com/office/drawing/2014/main" id="{00000000-0008-0000-0400-000030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65" name="Text Box 7">
          <a:extLst>
            <a:ext uri="{FF2B5EF4-FFF2-40B4-BE49-F238E27FC236}">
              <a16:creationId xmlns:a16="http://schemas.microsoft.com/office/drawing/2014/main" id="{00000000-0008-0000-0400-000031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66" name="Text Box 8">
          <a:extLst>
            <a:ext uri="{FF2B5EF4-FFF2-40B4-BE49-F238E27FC236}">
              <a16:creationId xmlns:a16="http://schemas.microsoft.com/office/drawing/2014/main" id="{00000000-0008-0000-0400-000032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67" name="Text Box 10">
          <a:extLst>
            <a:ext uri="{FF2B5EF4-FFF2-40B4-BE49-F238E27FC236}">
              <a16:creationId xmlns:a16="http://schemas.microsoft.com/office/drawing/2014/main" id="{00000000-0008-0000-0400-000033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68" name="Text Box 11">
          <a:extLst>
            <a:ext uri="{FF2B5EF4-FFF2-40B4-BE49-F238E27FC236}">
              <a16:creationId xmlns:a16="http://schemas.microsoft.com/office/drawing/2014/main" id="{00000000-0008-0000-0400-000034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69" name="Text Box 12">
          <a:extLst>
            <a:ext uri="{FF2B5EF4-FFF2-40B4-BE49-F238E27FC236}">
              <a16:creationId xmlns:a16="http://schemas.microsoft.com/office/drawing/2014/main" id="{00000000-0008-0000-0400-000035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0" name="Text Box 13">
          <a:extLst>
            <a:ext uri="{FF2B5EF4-FFF2-40B4-BE49-F238E27FC236}">
              <a16:creationId xmlns:a16="http://schemas.microsoft.com/office/drawing/2014/main" id="{00000000-0008-0000-0400-000036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1" name="Text Box 5">
          <a:extLst>
            <a:ext uri="{FF2B5EF4-FFF2-40B4-BE49-F238E27FC236}">
              <a16:creationId xmlns:a16="http://schemas.microsoft.com/office/drawing/2014/main" id="{00000000-0008-0000-0400-000037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2" name="Text Box 6">
          <a:extLst>
            <a:ext uri="{FF2B5EF4-FFF2-40B4-BE49-F238E27FC236}">
              <a16:creationId xmlns:a16="http://schemas.microsoft.com/office/drawing/2014/main" id="{00000000-0008-0000-0400-000038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3" name="Text Box 7">
          <a:extLst>
            <a:ext uri="{FF2B5EF4-FFF2-40B4-BE49-F238E27FC236}">
              <a16:creationId xmlns:a16="http://schemas.microsoft.com/office/drawing/2014/main" id="{00000000-0008-0000-0400-000039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4" name="Text Box 8">
          <a:extLst>
            <a:ext uri="{FF2B5EF4-FFF2-40B4-BE49-F238E27FC236}">
              <a16:creationId xmlns:a16="http://schemas.microsoft.com/office/drawing/2014/main" id="{00000000-0008-0000-0400-00003A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5" name="Text Box 5">
          <a:extLst>
            <a:ext uri="{FF2B5EF4-FFF2-40B4-BE49-F238E27FC236}">
              <a16:creationId xmlns:a16="http://schemas.microsoft.com/office/drawing/2014/main" id="{00000000-0008-0000-0400-00003B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6" name="Text Box 6">
          <a:extLst>
            <a:ext uri="{FF2B5EF4-FFF2-40B4-BE49-F238E27FC236}">
              <a16:creationId xmlns:a16="http://schemas.microsoft.com/office/drawing/2014/main" id="{00000000-0008-0000-0400-00003C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7" name="Text Box 7">
          <a:extLst>
            <a:ext uri="{FF2B5EF4-FFF2-40B4-BE49-F238E27FC236}">
              <a16:creationId xmlns:a16="http://schemas.microsoft.com/office/drawing/2014/main" id="{00000000-0008-0000-0400-00003D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8" name="Text Box 8">
          <a:extLst>
            <a:ext uri="{FF2B5EF4-FFF2-40B4-BE49-F238E27FC236}">
              <a16:creationId xmlns:a16="http://schemas.microsoft.com/office/drawing/2014/main" id="{00000000-0008-0000-0400-00003E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79" name="Text Box 5">
          <a:extLst>
            <a:ext uri="{FF2B5EF4-FFF2-40B4-BE49-F238E27FC236}">
              <a16:creationId xmlns:a16="http://schemas.microsoft.com/office/drawing/2014/main" id="{00000000-0008-0000-0400-00003F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0" name="Text Box 6">
          <a:extLst>
            <a:ext uri="{FF2B5EF4-FFF2-40B4-BE49-F238E27FC236}">
              <a16:creationId xmlns:a16="http://schemas.microsoft.com/office/drawing/2014/main" id="{00000000-0008-0000-0400-000040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1" name="Text Box 7">
          <a:extLst>
            <a:ext uri="{FF2B5EF4-FFF2-40B4-BE49-F238E27FC236}">
              <a16:creationId xmlns:a16="http://schemas.microsoft.com/office/drawing/2014/main" id="{00000000-0008-0000-0400-000041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2" name="Text Box 8">
          <a:extLst>
            <a:ext uri="{FF2B5EF4-FFF2-40B4-BE49-F238E27FC236}">
              <a16:creationId xmlns:a16="http://schemas.microsoft.com/office/drawing/2014/main" id="{00000000-0008-0000-0400-000042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3" name="Text Box 10">
          <a:extLst>
            <a:ext uri="{FF2B5EF4-FFF2-40B4-BE49-F238E27FC236}">
              <a16:creationId xmlns:a16="http://schemas.microsoft.com/office/drawing/2014/main" id="{00000000-0008-0000-0400-000043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4" name="Text Box 11">
          <a:extLst>
            <a:ext uri="{FF2B5EF4-FFF2-40B4-BE49-F238E27FC236}">
              <a16:creationId xmlns:a16="http://schemas.microsoft.com/office/drawing/2014/main" id="{00000000-0008-0000-0400-000044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5" name="Text Box 12">
          <a:extLst>
            <a:ext uri="{FF2B5EF4-FFF2-40B4-BE49-F238E27FC236}">
              <a16:creationId xmlns:a16="http://schemas.microsoft.com/office/drawing/2014/main" id="{00000000-0008-0000-0400-000045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6" name="Text Box 13">
          <a:extLst>
            <a:ext uri="{FF2B5EF4-FFF2-40B4-BE49-F238E27FC236}">
              <a16:creationId xmlns:a16="http://schemas.microsoft.com/office/drawing/2014/main" id="{00000000-0008-0000-0400-000046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7" name="Text Box 5">
          <a:extLst>
            <a:ext uri="{FF2B5EF4-FFF2-40B4-BE49-F238E27FC236}">
              <a16:creationId xmlns:a16="http://schemas.microsoft.com/office/drawing/2014/main" id="{00000000-0008-0000-0400-000047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8" name="Text Box 6">
          <a:extLst>
            <a:ext uri="{FF2B5EF4-FFF2-40B4-BE49-F238E27FC236}">
              <a16:creationId xmlns:a16="http://schemas.microsoft.com/office/drawing/2014/main" id="{00000000-0008-0000-0400-000048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89" name="Text Box 7">
          <a:extLst>
            <a:ext uri="{FF2B5EF4-FFF2-40B4-BE49-F238E27FC236}">
              <a16:creationId xmlns:a16="http://schemas.microsoft.com/office/drawing/2014/main" id="{00000000-0008-0000-0400-000049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90" name="Text Box 8">
          <a:extLst>
            <a:ext uri="{FF2B5EF4-FFF2-40B4-BE49-F238E27FC236}">
              <a16:creationId xmlns:a16="http://schemas.microsoft.com/office/drawing/2014/main" id="{00000000-0008-0000-0400-00004A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91" name="Text Box 5">
          <a:extLst>
            <a:ext uri="{FF2B5EF4-FFF2-40B4-BE49-F238E27FC236}">
              <a16:creationId xmlns:a16="http://schemas.microsoft.com/office/drawing/2014/main" id="{00000000-0008-0000-0400-00004B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92" name="Text Box 6">
          <a:extLst>
            <a:ext uri="{FF2B5EF4-FFF2-40B4-BE49-F238E27FC236}">
              <a16:creationId xmlns:a16="http://schemas.microsoft.com/office/drawing/2014/main" id="{00000000-0008-0000-0400-00004C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93" name="Text Box 7">
          <a:extLst>
            <a:ext uri="{FF2B5EF4-FFF2-40B4-BE49-F238E27FC236}">
              <a16:creationId xmlns:a16="http://schemas.microsoft.com/office/drawing/2014/main" id="{00000000-0008-0000-0400-00004D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894" name="Text Box 8">
          <a:extLst>
            <a:ext uri="{FF2B5EF4-FFF2-40B4-BE49-F238E27FC236}">
              <a16:creationId xmlns:a16="http://schemas.microsoft.com/office/drawing/2014/main" id="{00000000-0008-0000-0400-00004E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95" name="Text Box 20">
          <a:extLst>
            <a:ext uri="{FF2B5EF4-FFF2-40B4-BE49-F238E27FC236}">
              <a16:creationId xmlns:a16="http://schemas.microsoft.com/office/drawing/2014/main" id="{00000000-0008-0000-0400-00004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96" name="Text Box 21">
          <a:extLst>
            <a:ext uri="{FF2B5EF4-FFF2-40B4-BE49-F238E27FC236}">
              <a16:creationId xmlns:a16="http://schemas.microsoft.com/office/drawing/2014/main" id="{00000000-0008-0000-0400-000050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97" name="Text Box 20">
          <a:extLst>
            <a:ext uri="{FF2B5EF4-FFF2-40B4-BE49-F238E27FC236}">
              <a16:creationId xmlns:a16="http://schemas.microsoft.com/office/drawing/2014/main" id="{00000000-0008-0000-0400-000051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98" name="Text Box 21">
          <a:extLst>
            <a:ext uri="{FF2B5EF4-FFF2-40B4-BE49-F238E27FC236}">
              <a16:creationId xmlns:a16="http://schemas.microsoft.com/office/drawing/2014/main" id="{00000000-0008-0000-0400-000052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899" name="Text Box 20">
          <a:extLst>
            <a:ext uri="{FF2B5EF4-FFF2-40B4-BE49-F238E27FC236}">
              <a16:creationId xmlns:a16="http://schemas.microsoft.com/office/drawing/2014/main" id="{00000000-0008-0000-0400-000053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0" name="Text Box 21">
          <a:extLst>
            <a:ext uri="{FF2B5EF4-FFF2-40B4-BE49-F238E27FC236}">
              <a16:creationId xmlns:a16="http://schemas.microsoft.com/office/drawing/2014/main" id="{00000000-0008-0000-0400-000054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1" name="Text Box 20">
          <a:extLst>
            <a:ext uri="{FF2B5EF4-FFF2-40B4-BE49-F238E27FC236}">
              <a16:creationId xmlns:a16="http://schemas.microsoft.com/office/drawing/2014/main" id="{00000000-0008-0000-0400-00005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2" name="Text Box 21">
          <a:extLst>
            <a:ext uri="{FF2B5EF4-FFF2-40B4-BE49-F238E27FC236}">
              <a16:creationId xmlns:a16="http://schemas.microsoft.com/office/drawing/2014/main" id="{00000000-0008-0000-0400-00005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3" name="Text Box 20">
          <a:extLst>
            <a:ext uri="{FF2B5EF4-FFF2-40B4-BE49-F238E27FC236}">
              <a16:creationId xmlns:a16="http://schemas.microsoft.com/office/drawing/2014/main" id="{00000000-0008-0000-0400-00005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4" name="Text Box 21">
          <a:extLst>
            <a:ext uri="{FF2B5EF4-FFF2-40B4-BE49-F238E27FC236}">
              <a16:creationId xmlns:a16="http://schemas.microsoft.com/office/drawing/2014/main" id="{00000000-0008-0000-0400-00005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5" name="Text Box 20">
          <a:extLst>
            <a:ext uri="{FF2B5EF4-FFF2-40B4-BE49-F238E27FC236}">
              <a16:creationId xmlns:a16="http://schemas.microsoft.com/office/drawing/2014/main" id="{00000000-0008-0000-0400-00005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6" name="Text Box 21">
          <a:extLst>
            <a:ext uri="{FF2B5EF4-FFF2-40B4-BE49-F238E27FC236}">
              <a16:creationId xmlns:a16="http://schemas.microsoft.com/office/drawing/2014/main" id="{00000000-0008-0000-0400-00005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7" name="Text Box 20">
          <a:extLst>
            <a:ext uri="{FF2B5EF4-FFF2-40B4-BE49-F238E27FC236}">
              <a16:creationId xmlns:a16="http://schemas.microsoft.com/office/drawing/2014/main" id="{00000000-0008-0000-0400-00005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8" name="Text Box 21">
          <a:extLst>
            <a:ext uri="{FF2B5EF4-FFF2-40B4-BE49-F238E27FC236}">
              <a16:creationId xmlns:a16="http://schemas.microsoft.com/office/drawing/2014/main" id="{00000000-0008-0000-0400-00005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09" name="Text Box 20">
          <a:extLst>
            <a:ext uri="{FF2B5EF4-FFF2-40B4-BE49-F238E27FC236}">
              <a16:creationId xmlns:a16="http://schemas.microsoft.com/office/drawing/2014/main" id="{00000000-0008-0000-0400-00005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0" name="Text Box 21">
          <a:extLst>
            <a:ext uri="{FF2B5EF4-FFF2-40B4-BE49-F238E27FC236}">
              <a16:creationId xmlns:a16="http://schemas.microsoft.com/office/drawing/2014/main" id="{00000000-0008-0000-0400-00005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1" name="Text Box 20">
          <a:extLst>
            <a:ext uri="{FF2B5EF4-FFF2-40B4-BE49-F238E27FC236}">
              <a16:creationId xmlns:a16="http://schemas.microsoft.com/office/drawing/2014/main" id="{00000000-0008-0000-0400-00005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2" name="Text Box 21">
          <a:extLst>
            <a:ext uri="{FF2B5EF4-FFF2-40B4-BE49-F238E27FC236}">
              <a16:creationId xmlns:a16="http://schemas.microsoft.com/office/drawing/2014/main" id="{00000000-0008-0000-0400-000060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3" name="Text Box 20">
          <a:extLst>
            <a:ext uri="{FF2B5EF4-FFF2-40B4-BE49-F238E27FC236}">
              <a16:creationId xmlns:a16="http://schemas.microsoft.com/office/drawing/2014/main" id="{00000000-0008-0000-0400-000061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4" name="Text Box 21">
          <a:extLst>
            <a:ext uri="{FF2B5EF4-FFF2-40B4-BE49-F238E27FC236}">
              <a16:creationId xmlns:a16="http://schemas.microsoft.com/office/drawing/2014/main" id="{00000000-0008-0000-0400-000062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5" name="Text Box 20">
          <a:extLst>
            <a:ext uri="{FF2B5EF4-FFF2-40B4-BE49-F238E27FC236}">
              <a16:creationId xmlns:a16="http://schemas.microsoft.com/office/drawing/2014/main" id="{00000000-0008-0000-0400-000063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6" name="Text Box 21">
          <a:extLst>
            <a:ext uri="{FF2B5EF4-FFF2-40B4-BE49-F238E27FC236}">
              <a16:creationId xmlns:a16="http://schemas.microsoft.com/office/drawing/2014/main" id="{00000000-0008-0000-0400-000064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7" name="Text Box 20">
          <a:extLst>
            <a:ext uri="{FF2B5EF4-FFF2-40B4-BE49-F238E27FC236}">
              <a16:creationId xmlns:a16="http://schemas.microsoft.com/office/drawing/2014/main" id="{00000000-0008-0000-0400-00006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8" name="Text Box 21">
          <a:extLst>
            <a:ext uri="{FF2B5EF4-FFF2-40B4-BE49-F238E27FC236}">
              <a16:creationId xmlns:a16="http://schemas.microsoft.com/office/drawing/2014/main" id="{00000000-0008-0000-0400-00006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19" name="Text Box 20">
          <a:extLst>
            <a:ext uri="{FF2B5EF4-FFF2-40B4-BE49-F238E27FC236}">
              <a16:creationId xmlns:a16="http://schemas.microsoft.com/office/drawing/2014/main" id="{00000000-0008-0000-0400-00006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0" name="Text Box 21">
          <a:extLst>
            <a:ext uri="{FF2B5EF4-FFF2-40B4-BE49-F238E27FC236}">
              <a16:creationId xmlns:a16="http://schemas.microsoft.com/office/drawing/2014/main" id="{00000000-0008-0000-0400-00006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1" name="Text Box 20">
          <a:extLst>
            <a:ext uri="{FF2B5EF4-FFF2-40B4-BE49-F238E27FC236}">
              <a16:creationId xmlns:a16="http://schemas.microsoft.com/office/drawing/2014/main" id="{00000000-0008-0000-0400-00006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2" name="Text Box 21">
          <a:extLst>
            <a:ext uri="{FF2B5EF4-FFF2-40B4-BE49-F238E27FC236}">
              <a16:creationId xmlns:a16="http://schemas.microsoft.com/office/drawing/2014/main" id="{00000000-0008-0000-0400-00006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3" name="Text Box 20">
          <a:extLst>
            <a:ext uri="{FF2B5EF4-FFF2-40B4-BE49-F238E27FC236}">
              <a16:creationId xmlns:a16="http://schemas.microsoft.com/office/drawing/2014/main" id="{00000000-0008-0000-0400-00006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4" name="Text Box 21">
          <a:extLst>
            <a:ext uri="{FF2B5EF4-FFF2-40B4-BE49-F238E27FC236}">
              <a16:creationId xmlns:a16="http://schemas.microsoft.com/office/drawing/2014/main" id="{00000000-0008-0000-0400-00006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5" name="Text Box 20">
          <a:extLst>
            <a:ext uri="{FF2B5EF4-FFF2-40B4-BE49-F238E27FC236}">
              <a16:creationId xmlns:a16="http://schemas.microsoft.com/office/drawing/2014/main" id="{00000000-0008-0000-0400-00006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6" name="Text Box 21">
          <a:extLst>
            <a:ext uri="{FF2B5EF4-FFF2-40B4-BE49-F238E27FC236}">
              <a16:creationId xmlns:a16="http://schemas.microsoft.com/office/drawing/2014/main" id="{00000000-0008-0000-0400-00006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7" name="Text Box 20">
          <a:extLst>
            <a:ext uri="{FF2B5EF4-FFF2-40B4-BE49-F238E27FC236}">
              <a16:creationId xmlns:a16="http://schemas.microsoft.com/office/drawing/2014/main" id="{00000000-0008-0000-0400-00006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8" name="Text Box 21">
          <a:extLst>
            <a:ext uri="{FF2B5EF4-FFF2-40B4-BE49-F238E27FC236}">
              <a16:creationId xmlns:a16="http://schemas.microsoft.com/office/drawing/2014/main" id="{00000000-0008-0000-0400-000070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29" name="Text Box 20">
          <a:extLst>
            <a:ext uri="{FF2B5EF4-FFF2-40B4-BE49-F238E27FC236}">
              <a16:creationId xmlns:a16="http://schemas.microsoft.com/office/drawing/2014/main" id="{00000000-0008-0000-0400-000071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30" name="Text Box 21">
          <a:extLst>
            <a:ext uri="{FF2B5EF4-FFF2-40B4-BE49-F238E27FC236}">
              <a16:creationId xmlns:a16="http://schemas.microsoft.com/office/drawing/2014/main" id="{00000000-0008-0000-0400-000072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31" name="Text Box 20">
          <a:extLst>
            <a:ext uri="{FF2B5EF4-FFF2-40B4-BE49-F238E27FC236}">
              <a16:creationId xmlns:a16="http://schemas.microsoft.com/office/drawing/2014/main" id="{00000000-0008-0000-0400-000073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32" name="Text Box 21">
          <a:extLst>
            <a:ext uri="{FF2B5EF4-FFF2-40B4-BE49-F238E27FC236}">
              <a16:creationId xmlns:a16="http://schemas.microsoft.com/office/drawing/2014/main" id="{00000000-0008-0000-0400-000074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33" name="Text Box 20">
          <a:extLst>
            <a:ext uri="{FF2B5EF4-FFF2-40B4-BE49-F238E27FC236}">
              <a16:creationId xmlns:a16="http://schemas.microsoft.com/office/drawing/2014/main" id="{00000000-0008-0000-0400-00007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34" name="Text Box 21">
          <a:extLst>
            <a:ext uri="{FF2B5EF4-FFF2-40B4-BE49-F238E27FC236}">
              <a16:creationId xmlns:a16="http://schemas.microsoft.com/office/drawing/2014/main" id="{00000000-0008-0000-0400-00007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35" name="Text Box 20">
          <a:extLst>
            <a:ext uri="{FF2B5EF4-FFF2-40B4-BE49-F238E27FC236}">
              <a16:creationId xmlns:a16="http://schemas.microsoft.com/office/drawing/2014/main" id="{00000000-0008-0000-0400-00007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36" name="Text Box 21">
          <a:extLst>
            <a:ext uri="{FF2B5EF4-FFF2-40B4-BE49-F238E27FC236}">
              <a16:creationId xmlns:a16="http://schemas.microsoft.com/office/drawing/2014/main" id="{00000000-0008-0000-0400-00007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37" name="Text Box 5">
          <a:extLst>
            <a:ext uri="{FF2B5EF4-FFF2-40B4-BE49-F238E27FC236}">
              <a16:creationId xmlns:a16="http://schemas.microsoft.com/office/drawing/2014/main" id="{00000000-0008-0000-0400-000079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38" name="Text Box 6">
          <a:extLst>
            <a:ext uri="{FF2B5EF4-FFF2-40B4-BE49-F238E27FC236}">
              <a16:creationId xmlns:a16="http://schemas.microsoft.com/office/drawing/2014/main" id="{00000000-0008-0000-0400-00007A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39" name="Text Box 7">
          <a:extLst>
            <a:ext uri="{FF2B5EF4-FFF2-40B4-BE49-F238E27FC236}">
              <a16:creationId xmlns:a16="http://schemas.microsoft.com/office/drawing/2014/main" id="{00000000-0008-0000-0400-00007B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0" name="Text Box 8">
          <a:extLst>
            <a:ext uri="{FF2B5EF4-FFF2-40B4-BE49-F238E27FC236}">
              <a16:creationId xmlns:a16="http://schemas.microsoft.com/office/drawing/2014/main" id="{00000000-0008-0000-0400-00007C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1" name="Text Box 10">
          <a:extLst>
            <a:ext uri="{FF2B5EF4-FFF2-40B4-BE49-F238E27FC236}">
              <a16:creationId xmlns:a16="http://schemas.microsoft.com/office/drawing/2014/main" id="{00000000-0008-0000-0400-00007D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2" name="Text Box 11">
          <a:extLst>
            <a:ext uri="{FF2B5EF4-FFF2-40B4-BE49-F238E27FC236}">
              <a16:creationId xmlns:a16="http://schemas.microsoft.com/office/drawing/2014/main" id="{00000000-0008-0000-0400-00007E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3" name="Text Box 12">
          <a:extLst>
            <a:ext uri="{FF2B5EF4-FFF2-40B4-BE49-F238E27FC236}">
              <a16:creationId xmlns:a16="http://schemas.microsoft.com/office/drawing/2014/main" id="{00000000-0008-0000-0400-00007F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4" name="Text Box 13">
          <a:extLst>
            <a:ext uri="{FF2B5EF4-FFF2-40B4-BE49-F238E27FC236}">
              <a16:creationId xmlns:a16="http://schemas.microsoft.com/office/drawing/2014/main" id="{00000000-0008-0000-0400-000080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5" name="Text Box 5">
          <a:extLst>
            <a:ext uri="{FF2B5EF4-FFF2-40B4-BE49-F238E27FC236}">
              <a16:creationId xmlns:a16="http://schemas.microsoft.com/office/drawing/2014/main" id="{00000000-0008-0000-0400-000081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6" name="Text Box 6">
          <a:extLst>
            <a:ext uri="{FF2B5EF4-FFF2-40B4-BE49-F238E27FC236}">
              <a16:creationId xmlns:a16="http://schemas.microsoft.com/office/drawing/2014/main" id="{00000000-0008-0000-0400-000082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7" name="Text Box 7">
          <a:extLst>
            <a:ext uri="{FF2B5EF4-FFF2-40B4-BE49-F238E27FC236}">
              <a16:creationId xmlns:a16="http://schemas.microsoft.com/office/drawing/2014/main" id="{00000000-0008-0000-0400-000083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8" name="Text Box 8">
          <a:extLst>
            <a:ext uri="{FF2B5EF4-FFF2-40B4-BE49-F238E27FC236}">
              <a16:creationId xmlns:a16="http://schemas.microsoft.com/office/drawing/2014/main" id="{00000000-0008-0000-0400-000084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49" name="Text Box 5">
          <a:extLst>
            <a:ext uri="{FF2B5EF4-FFF2-40B4-BE49-F238E27FC236}">
              <a16:creationId xmlns:a16="http://schemas.microsoft.com/office/drawing/2014/main" id="{00000000-0008-0000-0400-000085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0" name="Text Box 6">
          <a:extLst>
            <a:ext uri="{FF2B5EF4-FFF2-40B4-BE49-F238E27FC236}">
              <a16:creationId xmlns:a16="http://schemas.microsoft.com/office/drawing/2014/main" id="{00000000-0008-0000-0400-000086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1" name="Text Box 7">
          <a:extLst>
            <a:ext uri="{FF2B5EF4-FFF2-40B4-BE49-F238E27FC236}">
              <a16:creationId xmlns:a16="http://schemas.microsoft.com/office/drawing/2014/main" id="{00000000-0008-0000-0400-000087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2" name="Text Box 8">
          <a:extLst>
            <a:ext uri="{FF2B5EF4-FFF2-40B4-BE49-F238E27FC236}">
              <a16:creationId xmlns:a16="http://schemas.microsoft.com/office/drawing/2014/main" id="{00000000-0008-0000-0400-000088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3" name="Text Box 5">
          <a:extLst>
            <a:ext uri="{FF2B5EF4-FFF2-40B4-BE49-F238E27FC236}">
              <a16:creationId xmlns:a16="http://schemas.microsoft.com/office/drawing/2014/main" id="{00000000-0008-0000-0400-000089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4" name="Text Box 6">
          <a:extLst>
            <a:ext uri="{FF2B5EF4-FFF2-40B4-BE49-F238E27FC236}">
              <a16:creationId xmlns:a16="http://schemas.microsoft.com/office/drawing/2014/main" id="{00000000-0008-0000-0400-00008A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5" name="Text Box 7">
          <a:extLst>
            <a:ext uri="{FF2B5EF4-FFF2-40B4-BE49-F238E27FC236}">
              <a16:creationId xmlns:a16="http://schemas.microsoft.com/office/drawing/2014/main" id="{00000000-0008-0000-0400-00008B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6" name="Text Box 8">
          <a:extLst>
            <a:ext uri="{FF2B5EF4-FFF2-40B4-BE49-F238E27FC236}">
              <a16:creationId xmlns:a16="http://schemas.microsoft.com/office/drawing/2014/main" id="{00000000-0008-0000-0400-00008C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7" name="Text Box 10">
          <a:extLst>
            <a:ext uri="{FF2B5EF4-FFF2-40B4-BE49-F238E27FC236}">
              <a16:creationId xmlns:a16="http://schemas.microsoft.com/office/drawing/2014/main" id="{00000000-0008-0000-0400-00008D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8" name="Text Box 11">
          <a:extLst>
            <a:ext uri="{FF2B5EF4-FFF2-40B4-BE49-F238E27FC236}">
              <a16:creationId xmlns:a16="http://schemas.microsoft.com/office/drawing/2014/main" id="{00000000-0008-0000-0400-00008E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59" name="Text Box 12">
          <a:extLst>
            <a:ext uri="{FF2B5EF4-FFF2-40B4-BE49-F238E27FC236}">
              <a16:creationId xmlns:a16="http://schemas.microsoft.com/office/drawing/2014/main" id="{00000000-0008-0000-0400-00008F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60" name="Text Box 13">
          <a:extLst>
            <a:ext uri="{FF2B5EF4-FFF2-40B4-BE49-F238E27FC236}">
              <a16:creationId xmlns:a16="http://schemas.microsoft.com/office/drawing/2014/main" id="{00000000-0008-0000-0400-000090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61" name="Text Box 5">
          <a:extLst>
            <a:ext uri="{FF2B5EF4-FFF2-40B4-BE49-F238E27FC236}">
              <a16:creationId xmlns:a16="http://schemas.microsoft.com/office/drawing/2014/main" id="{00000000-0008-0000-0400-000091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62" name="Text Box 6">
          <a:extLst>
            <a:ext uri="{FF2B5EF4-FFF2-40B4-BE49-F238E27FC236}">
              <a16:creationId xmlns:a16="http://schemas.microsoft.com/office/drawing/2014/main" id="{00000000-0008-0000-0400-000092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63" name="Text Box 7">
          <a:extLst>
            <a:ext uri="{FF2B5EF4-FFF2-40B4-BE49-F238E27FC236}">
              <a16:creationId xmlns:a16="http://schemas.microsoft.com/office/drawing/2014/main" id="{00000000-0008-0000-0400-000093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64" name="Text Box 8">
          <a:extLst>
            <a:ext uri="{FF2B5EF4-FFF2-40B4-BE49-F238E27FC236}">
              <a16:creationId xmlns:a16="http://schemas.microsoft.com/office/drawing/2014/main" id="{00000000-0008-0000-0400-000094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65" name="Text Box 5">
          <a:extLst>
            <a:ext uri="{FF2B5EF4-FFF2-40B4-BE49-F238E27FC236}">
              <a16:creationId xmlns:a16="http://schemas.microsoft.com/office/drawing/2014/main" id="{00000000-0008-0000-0400-000095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66" name="Text Box 6">
          <a:extLst>
            <a:ext uri="{FF2B5EF4-FFF2-40B4-BE49-F238E27FC236}">
              <a16:creationId xmlns:a16="http://schemas.microsoft.com/office/drawing/2014/main" id="{00000000-0008-0000-0400-000096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67" name="Text Box 7">
          <a:extLst>
            <a:ext uri="{FF2B5EF4-FFF2-40B4-BE49-F238E27FC236}">
              <a16:creationId xmlns:a16="http://schemas.microsoft.com/office/drawing/2014/main" id="{00000000-0008-0000-0400-000097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2968" name="Text Box 8">
          <a:extLst>
            <a:ext uri="{FF2B5EF4-FFF2-40B4-BE49-F238E27FC236}">
              <a16:creationId xmlns:a16="http://schemas.microsoft.com/office/drawing/2014/main" id="{00000000-0008-0000-0400-000098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69" name="Text Box 20">
          <a:extLst>
            <a:ext uri="{FF2B5EF4-FFF2-40B4-BE49-F238E27FC236}">
              <a16:creationId xmlns:a16="http://schemas.microsoft.com/office/drawing/2014/main" id="{00000000-0008-0000-0400-00009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0" name="Text Box 21">
          <a:extLst>
            <a:ext uri="{FF2B5EF4-FFF2-40B4-BE49-F238E27FC236}">
              <a16:creationId xmlns:a16="http://schemas.microsoft.com/office/drawing/2014/main" id="{00000000-0008-0000-0400-00009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1" name="Text Box 20">
          <a:extLst>
            <a:ext uri="{FF2B5EF4-FFF2-40B4-BE49-F238E27FC236}">
              <a16:creationId xmlns:a16="http://schemas.microsoft.com/office/drawing/2014/main" id="{00000000-0008-0000-0400-00009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2" name="Text Box 21">
          <a:extLst>
            <a:ext uri="{FF2B5EF4-FFF2-40B4-BE49-F238E27FC236}">
              <a16:creationId xmlns:a16="http://schemas.microsoft.com/office/drawing/2014/main" id="{00000000-0008-0000-0400-00009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3" name="Text Box 20">
          <a:extLst>
            <a:ext uri="{FF2B5EF4-FFF2-40B4-BE49-F238E27FC236}">
              <a16:creationId xmlns:a16="http://schemas.microsoft.com/office/drawing/2014/main" id="{00000000-0008-0000-0400-00009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4" name="Text Box 21">
          <a:extLst>
            <a:ext uri="{FF2B5EF4-FFF2-40B4-BE49-F238E27FC236}">
              <a16:creationId xmlns:a16="http://schemas.microsoft.com/office/drawing/2014/main" id="{00000000-0008-0000-0400-00009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5" name="Text Box 20">
          <a:extLst>
            <a:ext uri="{FF2B5EF4-FFF2-40B4-BE49-F238E27FC236}">
              <a16:creationId xmlns:a16="http://schemas.microsoft.com/office/drawing/2014/main" id="{00000000-0008-0000-0400-00009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6" name="Text Box 21">
          <a:extLst>
            <a:ext uri="{FF2B5EF4-FFF2-40B4-BE49-F238E27FC236}">
              <a16:creationId xmlns:a16="http://schemas.microsoft.com/office/drawing/2014/main" id="{00000000-0008-0000-0400-0000A0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7" name="Text Box 20">
          <a:extLst>
            <a:ext uri="{FF2B5EF4-FFF2-40B4-BE49-F238E27FC236}">
              <a16:creationId xmlns:a16="http://schemas.microsoft.com/office/drawing/2014/main" id="{00000000-0008-0000-0400-0000A1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8" name="Text Box 21">
          <a:extLst>
            <a:ext uri="{FF2B5EF4-FFF2-40B4-BE49-F238E27FC236}">
              <a16:creationId xmlns:a16="http://schemas.microsoft.com/office/drawing/2014/main" id="{00000000-0008-0000-0400-0000A2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79" name="Text Box 20">
          <a:extLst>
            <a:ext uri="{FF2B5EF4-FFF2-40B4-BE49-F238E27FC236}">
              <a16:creationId xmlns:a16="http://schemas.microsoft.com/office/drawing/2014/main" id="{00000000-0008-0000-0400-0000A3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0" name="Text Box 21">
          <a:extLst>
            <a:ext uri="{FF2B5EF4-FFF2-40B4-BE49-F238E27FC236}">
              <a16:creationId xmlns:a16="http://schemas.microsoft.com/office/drawing/2014/main" id="{00000000-0008-0000-0400-0000A4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1" name="Text Box 20">
          <a:extLst>
            <a:ext uri="{FF2B5EF4-FFF2-40B4-BE49-F238E27FC236}">
              <a16:creationId xmlns:a16="http://schemas.microsoft.com/office/drawing/2014/main" id="{00000000-0008-0000-0400-0000A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2" name="Text Box 21">
          <a:extLst>
            <a:ext uri="{FF2B5EF4-FFF2-40B4-BE49-F238E27FC236}">
              <a16:creationId xmlns:a16="http://schemas.microsoft.com/office/drawing/2014/main" id="{00000000-0008-0000-0400-0000A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3" name="Text Box 20">
          <a:extLst>
            <a:ext uri="{FF2B5EF4-FFF2-40B4-BE49-F238E27FC236}">
              <a16:creationId xmlns:a16="http://schemas.microsoft.com/office/drawing/2014/main" id="{00000000-0008-0000-0400-0000A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4" name="Text Box 21">
          <a:extLst>
            <a:ext uri="{FF2B5EF4-FFF2-40B4-BE49-F238E27FC236}">
              <a16:creationId xmlns:a16="http://schemas.microsoft.com/office/drawing/2014/main" id="{00000000-0008-0000-0400-0000A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5" name="Text Box 20">
          <a:extLst>
            <a:ext uri="{FF2B5EF4-FFF2-40B4-BE49-F238E27FC236}">
              <a16:creationId xmlns:a16="http://schemas.microsoft.com/office/drawing/2014/main" id="{00000000-0008-0000-0400-0000A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6" name="Text Box 21">
          <a:extLst>
            <a:ext uri="{FF2B5EF4-FFF2-40B4-BE49-F238E27FC236}">
              <a16:creationId xmlns:a16="http://schemas.microsoft.com/office/drawing/2014/main" id="{00000000-0008-0000-0400-0000A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7" name="Text Box 20">
          <a:extLst>
            <a:ext uri="{FF2B5EF4-FFF2-40B4-BE49-F238E27FC236}">
              <a16:creationId xmlns:a16="http://schemas.microsoft.com/office/drawing/2014/main" id="{00000000-0008-0000-0400-0000A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8" name="Text Box 21">
          <a:extLst>
            <a:ext uri="{FF2B5EF4-FFF2-40B4-BE49-F238E27FC236}">
              <a16:creationId xmlns:a16="http://schemas.microsoft.com/office/drawing/2014/main" id="{00000000-0008-0000-0400-0000A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89" name="Text Box 20">
          <a:extLst>
            <a:ext uri="{FF2B5EF4-FFF2-40B4-BE49-F238E27FC236}">
              <a16:creationId xmlns:a16="http://schemas.microsoft.com/office/drawing/2014/main" id="{00000000-0008-0000-0400-0000A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0" name="Text Box 21">
          <a:extLst>
            <a:ext uri="{FF2B5EF4-FFF2-40B4-BE49-F238E27FC236}">
              <a16:creationId xmlns:a16="http://schemas.microsoft.com/office/drawing/2014/main" id="{00000000-0008-0000-0400-0000A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1" name="Text Box 20">
          <a:extLst>
            <a:ext uri="{FF2B5EF4-FFF2-40B4-BE49-F238E27FC236}">
              <a16:creationId xmlns:a16="http://schemas.microsoft.com/office/drawing/2014/main" id="{00000000-0008-0000-0400-0000A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2" name="Text Box 21">
          <a:extLst>
            <a:ext uri="{FF2B5EF4-FFF2-40B4-BE49-F238E27FC236}">
              <a16:creationId xmlns:a16="http://schemas.microsoft.com/office/drawing/2014/main" id="{00000000-0008-0000-0400-0000B0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3" name="Text Box 20">
          <a:extLst>
            <a:ext uri="{FF2B5EF4-FFF2-40B4-BE49-F238E27FC236}">
              <a16:creationId xmlns:a16="http://schemas.microsoft.com/office/drawing/2014/main" id="{00000000-0008-0000-0400-0000B1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4" name="Text Box 21">
          <a:extLst>
            <a:ext uri="{FF2B5EF4-FFF2-40B4-BE49-F238E27FC236}">
              <a16:creationId xmlns:a16="http://schemas.microsoft.com/office/drawing/2014/main" id="{00000000-0008-0000-0400-0000B2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5" name="Text Box 20">
          <a:extLst>
            <a:ext uri="{FF2B5EF4-FFF2-40B4-BE49-F238E27FC236}">
              <a16:creationId xmlns:a16="http://schemas.microsoft.com/office/drawing/2014/main" id="{00000000-0008-0000-0400-0000B3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6" name="Text Box 21">
          <a:extLst>
            <a:ext uri="{FF2B5EF4-FFF2-40B4-BE49-F238E27FC236}">
              <a16:creationId xmlns:a16="http://schemas.microsoft.com/office/drawing/2014/main" id="{00000000-0008-0000-0400-0000B4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7" name="Text Box 20">
          <a:extLst>
            <a:ext uri="{FF2B5EF4-FFF2-40B4-BE49-F238E27FC236}">
              <a16:creationId xmlns:a16="http://schemas.microsoft.com/office/drawing/2014/main" id="{00000000-0008-0000-0400-0000B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8" name="Text Box 21">
          <a:extLst>
            <a:ext uri="{FF2B5EF4-FFF2-40B4-BE49-F238E27FC236}">
              <a16:creationId xmlns:a16="http://schemas.microsoft.com/office/drawing/2014/main" id="{00000000-0008-0000-0400-0000B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2999" name="Text Box 20">
          <a:extLst>
            <a:ext uri="{FF2B5EF4-FFF2-40B4-BE49-F238E27FC236}">
              <a16:creationId xmlns:a16="http://schemas.microsoft.com/office/drawing/2014/main" id="{00000000-0008-0000-0400-0000B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0" name="Text Box 21">
          <a:extLst>
            <a:ext uri="{FF2B5EF4-FFF2-40B4-BE49-F238E27FC236}">
              <a16:creationId xmlns:a16="http://schemas.microsoft.com/office/drawing/2014/main" id="{00000000-0008-0000-0400-0000B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1" name="Text Box 20">
          <a:extLst>
            <a:ext uri="{FF2B5EF4-FFF2-40B4-BE49-F238E27FC236}">
              <a16:creationId xmlns:a16="http://schemas.microsoft.com/office/drawing/2014/main" id="{00000000-0008-0000-0400-0000B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2" name="Text Box 21">
          <a:extLst>
            <a:ext uri="{FF2B5EF4-FFF2-40B4-BE49-F238E27FC236}">
              <a16:creationId xmlns:a16="http://schemas.microsoft.com/office/drawing/2014/main" id="{00000000-0008-0000-0400-0000B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3" name="Text Box 20">
          <a:extLst>
            <a:ext uri="{FF2B5EF4-FFF2-40B4-BE49-F238E27FC236}">
              <a16:creationId xmlns:a16="http://schemas.microsoft.com/office/drawing/2014/main" id="{00000000-0008-0000-0400-0000B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4" name="Text Box 21">
          <a:extLst>
            <a:ext uri="{FF2B5EF4-FFF2-40B4-BE49-F238E27FC236}">
              <a16:creationId xmlns:a16="http://schemas.microsoft.com/office/drawing/2014/main" id="{00000000-0008-0000-0400-0000B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5" name="Text Box 20">
          <a:extLst>
            <a:ext uri="{FF2B5EF4-FFF2-40B4-BE49-F238E27FC236}">
              <a16:creationId xmlns:a16="http://schemas.microsoft.com/office/drawing/2014/main" id="{00000000-0008-0000-0400-0000B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6" name="Text Box 21">
          <a:extLst>
            <a:ext uri="{FF2B5EF4-FFF2-40B4-BE49-F238E27FC236}">
              <a16:creationId xmlns:a16="http://schemas.microsoft.com/office/drawing/2014/main" id="{00000000-0008-0000-0400-0000B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7" name="Text Box 20">
          <a:extLst>
            <a:ext uri="{FF2B5EF4-FFF2-40B4-BE49-F238E27FC236}">
              <a16:creationId xmlns:a16="http://schemas.microsoft.com/office/drawing/2014/main" id="{00000000-0008-0000-0400-0000B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8" name="Text Box 21">
          <a:extLst>
            <a:ext uri="{FF2B5EF4-FFF2-40B4-BE49-F238E27FC236}">
              <a16:creationId xmlns:a16="http://schemas.microsoft.com/office/drawing/2014/main" id="{00000000-0008-0000-0400-0000C0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09" name="Text Box 20">
          <a:extLst>
            <a:ext uri="{FF2B5EF4-FFF2-40B4-BE49-F238E27FC236}">
              <a16:creationId xmlns:a16="http://schemas.microsoft.com/office/drawing/2014/main" id="{00000000-0008-0000-0400-0000C1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10" name="Text Box 21">
          <a:extLst>
            <a:ext uri="{FF2B5EF4-FFF2-40B4-BE49-F238E27FC236}">
              <a16:creationId xmlns:a16="http://schemas.microsoft.com/office/drawing/2014/main" id="{00000000-0008-0000-0400-0000C2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11" name="Text Box 5">
          <a:extLst>
            <a:ext uri="{FF2B5EF4-FFF2-40B4-BE49-F238E27FC236}">
              <a16:creationId xmlns:a16="http://schemas.microsoft.com/office/drawing/2014/main" id="{00000000-0008-0000-0400-0000C3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12" name="Text Box 6">
          <a:extLst>
            <a:ext uri="{FF2B5EF4-FFF2-40B4-BE49-F238E27FC236}">
              <a16:creationId xmlns:a16="http://schemas.microsoft.com/office/drawing/2014/main" id="{00000000-0008-0000-0400-0000C4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13" name="Text Box 7">
          <a:extLst>
            <a:ext uri="{FF2B5EF4-FFF2-40B4-BE49-F238E27FC236}">
              <a16:creationId xmlns:a16="http://schemas.microsoft.com/office/drawing/2014/main" id="{00000000-0008-0000-0400-0000C5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14" name="Text Box 8">
          <a:extLst>
            <a:ext uri="{FF2B5EF4-FFF2-40B4-BE49-F238E27FC236}">
              <a16:creationId xmlns:a16="http://schemas.microsoft.com/office/drawing/2014/main" id="{00000000-0008-0000-0400-0000C6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15" name="Text Box 10">
          <a:extLst>
            <a:ext uri="{FF2B5EF4-FFF2-40B4-BE49-F238E27FC236}">
              <a16:creationId xmlns:a16="http://schemas.microsoft.com/office/drawing/2014/main" id="{00000000-0008-0000-0400-0000C7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16" name="Text Box 11">
          <a:extLst>
            <a:ext uri="{FF2B5EF4-FFF2-40B4-BE49-F238E27FC236}">
              <a16:creationId xmlns:a16="http://schemas.microsoft.com/office/drawing/2014/main" id="{00000000-0008-0000-0400-0000C8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17" name="Text Box 12">
          <a:extLst>
            <a:ext uri="{FF2B5EF4-FFF2-40B4-BE49-F238E27FC236}">
              <a16:creationId xmlns:a16="http://schemas.microsoft.com/office/drawing/2014/main" id="{00000000-0008-0000-0400-0000C9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18" name="Text Box 13">
          <a:extLst>
            <a:ext uri="{FF2B5EF4-FFF2-40B4-BE49-F238E27FC236}">
              <a16:creationId xmlns:a16="http://schemas.microsoft.com/office/drawing/2014/main" id="{00000000-0008-0000-0400-0000CA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19" name="Text Box 5">
          <a:extLst>
            <a:ext uri="{FF2B5EF4-FFF2-40B4-BE49-F238E27FC236}">
              <a16:creationId xmlns:a16="http://schemas.microsoft.com/office/drawing/2014/main" id="{00000000-0008-0000-0400-0000CB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0" name="Text Box 6">
          <a:extLst>
            <a:ext uri="{FF2B5EF4-FFF2-40B4-BE49-F238E27FC236}">
              <a16:creationId xmlns:a16="http://schemas.microsoft.com/office/drawing/2014/main" id="{00000000-0008-0000-0400-0000CC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1" name="Text Box 7">
          <a:extLst>
            <a:ext uri="{FF2B5EF4-FFF2-40B4-BE49-F238E27FC236}">
              <a16:creationId xmlns:a16="http://schemas.microsoft.com/office/drawing/2014/main" id="{00000000-0008-0000-0400-0000CD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2" name="Text Box 8">
          <a:extLst>
            <a:ext uri="{FF2B5EF4-FFF2-40B4-BE49-F238E27FC236}">
              <a16:creationId xmlns:a16="http://schemas.microsoft.com/office/drawing/2014/main" id="{00000000-0008-0000-0400-0000CE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3" name="Text Box 5">
          <a:extLst>
            <a:ext uri="{FF2B5EF4-FFF2-40B4-BE49-F238E27FC236}">
              <a16:creationId xmlns:a16="http://schemas.microsoft.com/office/drawing/2014/main" id="{00000000-0008-0000-0400-0000CF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4" name="Text Box 6">
          <a:extLst>
            <a:ext uri="{FF2B5EF4-FFF2-40B4-BE49-F238E27FC236}">
              <a16:creationId xmlns:a16="http://schemas.microsoft.com/office/drawing/2014/main" id="{00000000-0008-0000-0400-0000D0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5" name="Text Box 7">
          <a:extLst>
            <a:ext uri="{FF2B5EF4-FFF2-40B4-BE49-F238E27FC236}">
              <a16:creationId xmlns:a16="http://schemas.microsoft.com/office/drawing/2014/main" id="{00000000-0008-0000-0400-0000D1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6" name="Text Box 8">
          <a:extLst>
            <a:ext uri="{FF2B5EF4-FFF2-40B4-BE49-F238E27FC236}">
              <a16:creationId xmlns:a16="http://schemas.microsoft.com/office/drawing/2014/main" id="{00000000-0008-0000-0400-0000D2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7" name="Text Box 5">
          <a:extLst>
            <a:ext uri="{FF2B5EF4-FFF2-40B4-BE49-F238E27FC236}">
              <a16:creationId xmlns:a16="http://schemas.microsoft.com/office/drawing/2014/main" id="{00000000-0008-0000-0400-0000D3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8" name="Text Box 6">
          <a:extLst>
            <a:ext uri="{FF2B5EF4-FFF2-40B4-BE49-F238E27FC236}">
              <a16:creationId xmlns:a16="http://schemas.microsoft.com/office/drawing/2014/main" id="{00000000-0008-0000-0400-0000D4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29" name="Text Box 7">
          <a:extLst>
            <a:ext uri="{FF2B5EF4-FFF2-40B4-BE49-F238E27FC236}">
              <a16:creationId xmlns:a16="http://schemas.microsoft.com/office/drawing/2014/main" id="{00000000-0008-0000-0400-0000D5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0" name="Text Box 8">
          <a:extLst>
            <a:ext uri="{FF2B5EF4-FFF2-40B4-BE49-F238E27FC236}">
              <a16:creationId xmlns:a16="http://schemas.microsoft.com/office/drawing/2014/main" id="{00000000-0008-0000-0400-0000D6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1" name="Text Box 10">
          <a:extLst>
            <a:ext uri="{FF2B5EF4-FFF2-40B4-BE49-F238E27FC236}">
              <a16:creationId xmlns:a16="http://schemas.microsoft.com/office/drawing/2014/main" id="{00000000-0008-0000-0400-0000D7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2" name="Text Box 11">
          <a:extLst>
            <a:ext uri="{FF2B5EF4-FFF2-40B4-BE49-F238E27FC236}">
              <a16:creationId xmlns:a16="http://schemas.microsoft.com/office/drawing/2014/main" id="{00000000-0008-0000-0400-0000D8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3" name="Text Box 12">
          <a:extLst>
            <a:ext uri="{FF2B5EF4-FFF2-40B4-BE49-F238E27FC236}">
              <a16:creationId xmlns:a16="http://schemas.microsoft.com/office/drawing/2014/main" id="{00000000-0008-0000-0400-0000D9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4" name="Text Box 13">
          <a:extLst>
            <a:ext uri="{FF2B5EF4-FFF2-40B4-BE49-F238E27FC236}">
              <a16:creationId xmlns:a16="http://schemas.microsoft.com/office/drawing/2014/main" id="{00000000-0008-0000-0400-0000DA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5" name="Text Box 5">
          <a:extLst>
            <a:ext uri="{FF2B5EF4-FFF2-40B4-BE49-F238E27FC236}">
              <a16:creationId xmlns:a16="http://schemas.microsoft.com/office/drawing/2014/main" id="{00000000-0008-0000-0400-0000DB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6" name="Text Box 6">
          <a:extLst>
            <a:ext uri="{FF2B5EF4-FFF2-40B4-BE49-F238E27FC236}">
              <a16:creationId xmlns:a16="http://schemas.microsoft.com/office/drawing/2014/main" id="{00000000-0008-0000-0400-0000DC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7" name="Text Box 7">
          <a:extLst>
            <a:ext uri="{FF2B5EF4-FFF2-40B4-BE49-F238E27FC236}">
              <a16:creationId xmlns:a16="http://schemas.microsoft.com/office/drawing/2014/main" id="{00000000-0008-0000-0400-0000DD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8" name="Text Box 8">
          <a:extLst>
            <a:ext uri="{FF2B5EF4-FFF2-40B4-BE49-F238E27FC236}">
              <a16:creationId xmlns:a16="http://schemas.microsoft.com/office/drawing/2014/main" id="{00000000-0008-0000-0400-0000DE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39" name="Text Box 5">
          <a:extLst>
            <a:ext uri="{FF2B5EF4-FFF2-40B4-BE49-F238E27FC236}">
              <a16:creationId xmlns:a16="http://schemas.microsoft.com/office/drawing/2014/main" id="{00000000-0008-0000-0400-0000DF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40" name="Text Box 6">
          <a:extLst>
            <a:ext uri="{FF2B5EF4-FFF2-40B4-BE49-F238E27FC236}">
              <a16:creationId xmlns:a16="http://schemas.microsoft.com/office/drawing/2014/main" id="{00000000-0008-0000-0400-0000E0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41" name="Text Box 7">
          <a:extLst>
            <a:ext uri="{FF2B5EF4-FFF2-40B4-BE49-F238E27FC236}">
              <a16:creationId xmlns:a16="http://schemas.microsoft.com/office/drawing/2014/main" id="{00000000-0008-0000-0400-0000E1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42" name="Text Box 8">
          <a:extLst>
            <a:ext uri="{FF2B5EF4-FFF2-40B4-BE49-F238E27FC236}">
              <a16:creationId xmlns:a16="http://schemas.microsoft.com/office/drawing/2014/main" id="{00000000-0008-0000-0400-0000E20B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43" name="Text Box 20">
          <a:extLst>
            <a:ext uri="{FF2B5EF4-FFF2-40B4-BE49-F238E27FC236}">
              <a16:creationId xmlns:a16="http://schemas.microsoft.com/office/drawing/2014/main" id="{00000000-0008-0000-0400-0000E3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44" name="Text Box 21">
          <a:extLst>
            <a:ext uri="{FF2B5EF4-FFF2-40B4-BE49-F238E27FC236}">
              <a16:creationId xmlns:a16="http://schemas.microsoft.com/office/drawing/2014/main" id="{00000000-0008-0000-0400-0000E4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45" name="Text Box 20">
          <a:extLst>
            <a:ext uri="{FF2B5EF4-FFF2-40B4-BE49-F238E27FC236}">
              <a16:creationId xmlns:a16="http://schemas.microsoft.com/office/drawing/2014/main" id="{00000000-0008-0000-0400-0000E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46" name="Text Box 21">
          <a:extLst>
            <a:ext uri="{FF2B5EF4-FFF2-40B4-BE49-F238E27FC236}">
              <a16:creationId xmlns:a16="http://schemas.microsoft.com/office/drawing/2014/main" id="{00000000-0008-0000-0400-0000E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47" name="Text Box 20">
          <a:extLst>
            <a:ext uri="{FF2B5EF4-FFF2-40B4-BE49-F238E27FC236}">
              <a16:creationId xmlns:a16="http://schemas.microsoft.com/office/drawing/2014/main" id="{00000000-0008-0000-0400-0000E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48" name="Text Box 21">
          <a:extLst>
            <a:ext uri="{FF2B5EF4-FFF2-40B4-BE49-F238E27FC236}">
              <a16:creationId xmlns:a16="http://schemas.microsoft.com/office/drawing/2014/main" id="{00000000-0008-0000-0400-0000E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49" name="Text Box 20">
          <a:extLst>
            <a:ext uri="{FF2B5EF4-FFF2-40B4-BE49-F238E27FC236}">
              <a16:creationId xmlns:a16="http://schemas.microsoft.com/office/drawing/2014/main" id="{00000000-0008-0000-0400-0000E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0" name="Text Box 21">
          <a:extLst>
            <a:ext uri="{FF2B5EF4-FFF2-40B4-BE49-F238E27FC236}">
              <a16:creationId xmlns:a16="http://schemas.microsoft.com/office/drawing/2014/main" id="{00000000-0008-0000-0400-0000E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1" name="Text Box 20">
          <a:extLst>
            <a:ext uri="{FF2B5EF4-FFF2-40B4-BE49-F238E27FC236}">
              <a16:creationId xmlns:a16="http://schemas.microsoft.com/office/drawing/2014/main" id="{00000000-0008-0000-0400-0000E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2" name="Text Box 21">
          <a:extLst>
            <a:ext uri="{FF2B5EF4-FFF2-40B4-BE49-F238E27FC236}">
              <a16:creationId xmlns:a16="http://schemas.microsoft.com/office/drawing/2014/main" id="{00000000-0008-0000-0400-0000E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3" name="Text Box 20">
          <a:extLst>
            <a:ext uri="{FF2B5EF4-FFF2-40B4-BE49-F238E27FC236}">
              <a16:creationId xmlns:a16="http://schemas.microsoft.com/office/drawing/2014/main" id="{00000000-0008-0000-0400-0000E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4" name="Text Box 21">
          <a:extLst>
            <a:ext uri="{FF2B5EF4-FFF2-40B4-BE49-F238E27FC236}">
              <a16:creationId xmlns:a16="http://schemas.microsoft.com/office/drawing/2014/main" id="{00000000-0008-0000-0400-0000E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5" name="Text Box 20">
          <a:extLst>
            <a:ext uri="{FF2B5EF4-FFF2-40B4-BE49-F238E27FC236}">
              <a16:creationId xmlns:a16="http://schemas.microsoft.com/office/drawing/2014/main" id="{00000000-0008-0000-0400-0000E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6" name="Text Box 21">
          <a:extLst>
            <a:ext uri="{FF2B5EF4-FFF2-40B4-BE49-F238E27FC236}">
              <a16:creationId xmlns:a16="http://schemas.microsoft.com/office/drawing/2014/main" id="{00000000-0008-0000-0400-0000F0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7" name="Text Box 20">
          <a:extLst>
            <a:ext uri="{FF2B5EF4-FFF2-40B4-BE49-F238E27FC236}">
              <a16:creationId xmlns:a16="http://schemas.microsoft.com/office/drawing/2014/main" id="{00000000-0008-0000-0400-0000F1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8" name="Text Box 21">
          <a:extLst>
            <a:ext uri="{FF2B5EF4-FFF2-40B4-BE49-F238E27FC236}">
              <a16:creationId xmlns:a16="http://schemas.microsoft.com/office/drawing/2014/main" id="{00000000-0008-0000-0400-0000F2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59" name="Text Box 20">
          <a:extLst>
            <a:ext uri="{FF2B5EF4-FFF2-40B4-BE49-F238E27FC236}">
              <a16:creationId xmlns:a16="http://schemas.microsoft.com/office/drawing/2014/main" id="{00000000-0008-0000-0400-0000F3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0" name="Text Box 21">
          <a:extLst>
            <a:ext uri="{FF2B5EF4-FFF2-40B4-BE49-F238E27FC236}">
              <a16:creationId xmlns:a16="http://schemas.microsoft.com/office/drawing/2014/main" id="{00000000-0008-0000-0400-0000F4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1" name="Text Box 20">
          <a:extLst>
            <a:ext uri="{FF2B5EF4-FFF2-40B4-BE49-F238E27FC236}">
              <a16:creationId xmlns:a16="http://schemas.microsoft.com/office/drawing/2014/main" id="{00000000-0008-0000-0400-0000F5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2" name="Text Box 21">
          <a:extLst>
            <a:ext uri="{FF2B5EF4-FFF2-40B4-BE49-F238E27FC236}">
              <a16:creationId xmlns:a16="http://schemas.microsoft.com/office/drawing/2014/main" id="{00000000-0008-0000-0400-0000F6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3" name="Text Box 20">
          <a:extLst>
            <a:ext uri="{FF2B5EF4-FFF2-40B4-BE49-F238E27FC236}">
              <a16:creationId xmlns:a16="http://schemas.microsoft.com/office/drawing/2014/main" id="{00000000-0008-0000-0400-0000F7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4" name="Text Box 21">
          <a:extLst>
            <a:ext uri="{FF2B5EF4-FFF2-40B4-BE49-F238E27FC236}">
              <a16:creationId xmlns:a16="http://schemas.microsoft.com/office/drawing/2014/main" id="{00000000-0008-0000-0400-0000F8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5" name="Text Box 20">
          <a:extLst>
            <a:ext uri="{FF2B5EF4-FFF2-40B4-BE49-F238E27FC236}">
              <a16:creationId xmlns:a16="http://schemas.microsoft.com/office/drawing/2014/main" id="{00000000-0008-0000-0400-0000F9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6" name="Text Box 21">
          <a:extLst>
            <a:ext uri="{FF2B5EF4-FFF2-40B4-BE49-F238E27FC236}">
              <a16:creationId xmlns:a16="http://schemas.microsoft.com/office/drawing/2014/main" id="{00000000-0008-0000-0400-0000FA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7" name="Text Box 20">
          <a:extLst>
            <a:ext uri="{FF2B5EF4-FFF2-40B4-BE49-F238E27FC236}">
              <a16:creationId xmlns:a16="http://schemas.microsoft.com/office/drawing/2014/main" id="{00000000-0008-0000-0400-0000FB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8" name="Text Box 21">
          <a:extLst>
            <a:ext uri="{FF2B5EF4-FFF2-40B4-BE49-F238E27FC236}">
              <a16:creationId xmlns:a16="http://schemas.microsoft.com/office/drawing/2014/main" id="{00000000-0008-0000-0400-0000FC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69" name="Text Box 20">
          <a:extLst>
            <a:ext uri="{FF2B5EF4-FFF2-40B4-BE49-F238E27FC236}">
              <a16:creationId xmlns:a16="http://schemas.microsoft.com/office/drawing/2014/main" id="{00000000-0008-0000-0400-0000FD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0" name="Text Box 21">
          <a:extLst>
            <a:ext uri="{FF2B5EF4-FFF2-40B4-BE49-F238E27FC236}">
              <a16:creationId xmlns:a16="http://schemas.microsoft.com/office/drawing/2014/main" id="{00000000-0008-0000-0400-0000FE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1" name="Text Box 20">
          <a:extLst>
            <a:ext uri="{FF2B5EF4-FFF2-40B4-BE49-F238E27FC236}">
              <a16:creationId xmlns:a16="http://schemas.microsoft.com/office/drawing/2014/main" id="{00000000-0008-0000-0400-0000FF0B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2" name="Text Box 21">
          <a:extLst>
            <a:ext uri="{FF2B5EF4-FFF2-40B4-BE49-F238E27FC236}">
              <a16:creationId xmlns:a16="http://schemas.microsoft.com/office/drawing/2014/main" id="{00000000-0008-0000-0400-000000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3" name="Text Box 20">
          <a:extLst>
            <a:ext uri="{FF2B5EF4-FFF2-40B4-BE49-F238E27FC236}">
              <a16:creationId xmlns:a16="http://schemas.microsoft.com/office/drawing/2014/main" id="{00000000-0008-0000-0400-000001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4" name="Text Box 21">
          <a:extLst>
            <a:ext uri="{FF2B5EF4-FFF2-40B4-BE49-F238E27FC236}">
              <a16:creationId xmlns:a16="http://schemas.microsoft.com/office/drawing/2014/main" id="{00000000-0008-0000-0400-000002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5" name="Text Box 20">
          <a:extLst>
            <a:ext uri="{FF2B5EF4-FFF2-40B4-BE49-F238E27FC236}">
              <a16:creationId xmlns:a16="http://schemas.microsoft.com/office/drawing/2014/main" id="{00000000-0008-0000-0400-000003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6" name="Text Box 21">
          <a:extLst>
            <a:ext uri="{FF2B5EF4-FFF2-40B4-BE49-F238E27FC236}">
              <a16:creationId xmlns:a16="http://schemas.microsoft.com/office/drawing/2014/main" id="{00000000-0008-0000-0400-000004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7" name="Text Box 20">
          <a:extLst>
            <a:ext uri="{FF2B5EF4-FFF2-40B4-BE49-F238E27FC236}">
              <a16:creationId xmlns:a16="http://schemas.microsoft.com/office/drawing/2014/main" id="{00000000-0008-0000-0400-000005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8" name="Text Box 21">
          <a:extLst>
            <a:ext uri="{FF2B5EF4-FFF2-40B4-BE49-F238E27FC236}">
              <a16:creationId xmlns:a16="http://schemas.microsoft.com/office/drawing/2014/main" id="{00000000-0008-0000-0400-000006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79" name="Text Box 20">
          <a:extLst>
            <a:ext uri="{FF2B5EF4-FFF2-40B4-BE49-F238E27FC236}">
              <a16:creationId xmlns:a16="http://schemas.microsoft.com/office/drawing/2014/main" id="{00000000-0008-0000-0400-000007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80" name="Text Box 21">
          <a:extLst>
            <a:ext uri="{FF2B5EF4-FFF2-40B4-BE49-F238E27FC236}">
              <a16:creationId xmlns:a16="http://schemas.microsoft.com/office/drawing/2014/main" id="{00000000-0008-0000-0400-000008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81" name="Text Box 20">
          <a:extLst>
            <a:ext uri="{FF2B5EF4-FFF2-40B4-BE49-F238E27FC236}">
              <a16:creationId xmlns:a16="http://schemas.microsoft.com/office/drawing/2014/main" id="{00000000-0008-0000-0400-000009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82" name="Text Box 21">
          <a:extLst>
            <a:ext uri="{FF2B5EF4-FFF2-40B4-BE49-F238E27FC236}">
              <a16:creationId xmlns:a16="http://schemas.microsoft.com/office/drawing/2014/main" id="{00000000-0008-0000-0400-00000A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83" name="Text Box 20">
          <a:extLst>
            <a:ext uri="{FF2B5EF4-FFF2-40B4-BE49-F238E27FC236}">
              <a16:creationId xmlns:a16="http://schemas.microsoft.com/office/drawing/2014/main" id="{00000000-0008-0000-0400-00000B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084" name="Text Box 21">
          <a:extLst>
            <a:ext uri="{FF2B5EF4-FFF2-40B4-BE49-F238E27FC236}">
              <a16:creationId xmlns:a16="http://schemas.microsoft.com/office/drawing/2014/main" id="{00000000-0008-0000-0400-00000C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85" name="Text Box 5">
          <a:extLst>
            <a:ext uri="{FF2B5EF4-FFF2-40B4-BE49-F238E27FC236}">
              <a16:creationId xmlns:a16="http://schemas.microsoft.com/office/drawing/2014/main" id="{00000000-0008-0000-0400-00000D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86" name="Text Box 6">
          <a:extLst>
            <a:ext uri="{FF2B5EF4-FFF2-40B4-BE49-F238E27FC236}">
              <a16:creationId xmlns:a16="http://schemas.microsoft.com/office/drawing/2014/main" id="{00000000-0008-0000-0400-00000E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87" name="Text Box 7">
          <a:extLst>
            <a:ext uri="{FF2B5EF4-FFF2-40B4-BE49-F238E27FC236}">
              <a16:creationId xmlns:a16="http://schemas.microsoft.com/office/drawing/2014/main" id="{00000000-0008-0000-0400-00000F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88" name="Text Box 8">
          <a:extLst>
            <a:ext uri="{FF2B5EF4-FFF2-40B4-BE49-F238E27FC236}">
              <a16:creationId xmlns:a16="http://schemas.microsoft.com/office/drawing/2014/main" id="{00000000-0008-0000-0400-000010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89" name="Text Box 10">
          <a:extLst>
            <a:ext uri="{FF2B5EF4-FFF2-40B4-BE49-F238E27FC236}">
              <a16:creationId xmlns:a16="http://schemas.microsoft.com/office/drawing/2014/main" id="{00000000-0008-0000-0400-000011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0" name="Text Box 11">
          <a:extLst>
            <a:ext uri="{FF2B5EF4-FFF2-40B4-BE49-F238E27FC236}">
              <a16:creationId xmlns:a16="http://schemas.microsoft.com/office/drawing/2014/main" id="{00000000-0008-0000-0400-000012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1" name="Text Box 12">
          <a:extLst>
            <a:ext uri="{FF2B5EF4-FFF2-40B4-BE49-F238E27FC236}">
              <a16:creationId xmlns:a16="http://schemas.microsoft.com/office/drawing/2014/main" id="{00000000-0008-0000-0400-000013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2" name="Text Box 13">
          <a:extLst>
            <a:ext uri="{FF2B5EF4-FFF2-40B4-BE49-F238E27FC236}">
              <a16:creationId xmlns:a16="http://schemas.microsoft.com/office/drawing/2014/main" id="{00000000-0008-0000-0400-000014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3" name="Text Box 5">
          <a:extLst>
            <a:ext uri="{FF2B5EF4-FFF2-40B4-BE49-F238E27FC236}">
              <a16:creationId xmlns:a16="http://schemas.microsoft.com/office/drawing/2014/main" id="{00000000-0008-0000-0400-000015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4" name="Text Box 6">
          <a:extLst>
            <a:ext uri="{FF2B5EF4-FFF2-40B4-BE49-F238E27FC236}">
              <a16:creationId xmlns:a16="http://schemas.microsoft.com/office/drawing/2014/main" id="{00000000-0008-0000-0400-000016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5" name="Text Box 7">
          <a:extLst>
            <a:ext uri="{FF2B5EF4-FFF2-40B4-BE49-F238E27FC236}">
              <a16:creationId xmlns:a16="http://schemas.microsoft.com/office/drawing/2014/main" id="{00000000-0008-0000-0400-000017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6" name="Text Box 8">
          <a:extLst>
            <a:ext uri="{FF2B5EF4-FFF2-40B4-BE49-F238E27FC236}">
              <a16:creationId xmlns:a16="http://schemas.microsoft.com/office/drawing/2014/main" id="{00000000-0008-0000-0400-000018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7" name="Text Box 5">
          <a:extLst>
            <a:ext uri="{FF2B5EF4-FFF2-40B4-BE49-F238E27FC236}">
              <a16:creationId xmlns:a16="http://schemas.microsoft.com/office/drawing/2014/main" id="{00000000-0008-0000-0400-000019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8" name="Text Box 6">
          <a:extLst>
            <a:ext uri="{FF2B5EF4-FFF2-40B4-BE49-F238E27FC236}">
              <a16:creationId xmlns:a16="http://schemas.microsoft.com/office/drawing/2014/main" id="{00000000-0008-0000-0400-00001A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099" name="Text Box 7">
          <a:extLst>
            <a:ext uri="{FF2B5EF4-FFF2-40B4-BE49-F238E27FC236}">
              <a16:creationId xmlns:a16="http://schemas.microsoft.com/office/drawing/2014/main" id="{00000000-0008-0000-0400-00001B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0" name="Text Box 8">
          <a:extLst>
            <a:ext uri="{FF2B5EF4-FFF2-40B4-BE49-F238E27FC236}">
              <a16:creationId xmlns:a16="http://schemas.microsoft.com/office/drawing/2014/main" id="{00000000-0008-0000-0400-00001C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1" name="Text Box 5">
          <a:extLst>
            <a:ext uri="{FF2B5EF4-FFF2-40B4-BE49-F238E27FC236}">
              <a16:creationId xmlns:a16="http://schemas.microsoft.com/office/drawing/2014/main" id="{00000000-0008-0000-0400-00001D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2" name="Text Box 6">
          <a:extLst>
            <a:ext uri="{FF2B5EF4-FFF2-40B4-BE49-F238E27FC236}">
              <a16:creationId xmlns:a16="http://schemas.microsoft.com/office/drawing/2014/main" id="{00000000-0008-0000-0400-00001E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3" name="Text Box 7">
          <a:extLst>
            <a:ext uri="{FF2B5EF4-FFF2-40B4-BE49-F238E27FC236}">
              <a16:creationId xmlns:a16="http://schemas.microsoft.com/office/drawing/2014/main" id="{00000000-0008-0000-0400-00001F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4" name="Text Box 8">
          <a:extLst>
            <a:ext uri="{FF2B5EF4-FFF2-40B4-BE49-F238E27FC236}">
              <a16:creationId xmlns:a16="http://schemas.microsoft.com/office/drawing/2014/main" id="{00000000-0008-0000-0400-000020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5" name="Text Box 10">
          <a:extLst>
            <a:ext uri="{FF2B5EF4-FFF2-40B4-BE49-F238E27FC236}">
              <a16:creationId xmlns:a16="http://schemas.microsoft.com/office/drawing/2014/main" id="{00000000-0008-0000-0400-000021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6" name="Text Box 11">
          <a:extLst>
            <a:ext uri="{FF2B5EF4-FFF2-40B4-BE49-F238E27FC236}">
              <a16:creationId xmlns:a16="http://schemas.microsoft.com/office/drawing/2014/main" id="{00000000-0008-0000-0400-000022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7" name="Text Box 12">
          <a:extLst>
            <a:ext uri="{FF2B5EF4-FFF2-40B4-BE49-F238E27FC236}">
              <a16:creationId xmlns:a16="http://schemas.microsoft.com/office/drawing/2014/main" id="{00000000-0008-0000-0400-000023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8" name="Text Box 13">
          <a:extLst>
            <a:ext uri="{FF2B5EF4-FFF2-40B4-BE49-F238E27FC236}">
              <a16:creationId xmlns:a16="http://schemas.microsoft.com/office/drawing/2014/main" id="{00000000-0008-0000-0400-000024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09" name="Text Box 5">
          <a:extLst>
            <a:ext uri="{FF2B5EF4-FFF2-40B4-BE49-F238E27FC236}">
              <a16:creationId xmlns:a16="http://schemas.microsoft.com/office/drawing/2014/main" id="{00000000-0008-0000-0400-000025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10" name="Text Box 6">
          <a:extLst>
            <a:ext uri="{FF2B5EF4-FFF2-40B4-BE49-F238E27FC236}">
              <a16:creationId xmlns:a16="http://schemas.microsoft.com/office/drawing/2014/main" id="{00000000-0008-0000-0400-000026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11" name="Text Box 7">
          <a:extLst>
            <a:ext uri="{FF2B5EF4-FFF2-40B4-BE49-F238E27FC236}">
              <a16:creationId xmlns:a16="http://schemas.microsoft.com/office/drawing/2014/main" id="{00000000-0008-0000-0400-000027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12" name="Text Box 8">
          <a:extLst>
            <a:ext uri="{FF2B5EF4-FFF2-40B4-BE49-F238E27FC236}">
              <a16:creationId xmlns:a16="http://schemas.microsoft.com/office/drawing/2014/main" id="{00000000-0008-0000-0400-000028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13" name="Text Box 5">
          <a:extLst>
            <a:ext uri="{FF2B5EF4-FFF2-40B4-BE49-F238E27FC236}">
              <a16:creationId xmlns:a16="http://schemas.microsoft.com/office/drawing/2014/main" id="{00000000-0008-0000-0400-000029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14" name="Text Box 6">
          <a:extLst>
            <a:ext uri="{FF2B5EF4-FFF2-40B4-BE49-F238E27FC236}">
              <a16:creationId xmlns:a16="http://schemas.microsoft.com/office/drawing/2014/main" id="{00000000-0008-0000-0400-00002A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15" name="Text Box 7">
          <a:extLst>
            <a:ext uri="{FF2B5EF4-FFF2-40B4-BE49-F238E27FC236}">
              <a16:creationId xmlns:a16="http://schemas.microsoft.com/office/drawing/2014/main" id="{00000000-0008-0000-0400-00002B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16" name="Text Box 8">
          <a:extLst>
            <a:ext uri="{FF2B5EF4-FFF2-40B4-BE49-F238E27FC236}">
              <a16:creationId xmlns:a16="http://schemas.microsoft.com/office/drawing/2014/main" id="{00000000-0008-0000-0400-00002C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17" name="Text Box 20">
          <a:extLst>
            <a:ext uri="{FF2B5EF4-FFF2-40B4-BE49-F238E27FC236}">
              <a16:creationId xmlns:a16="http://schemas.microsoft.com/office/drawing/2014/main" id="{00000000-0008-0000-0400-00002D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18" name="Text Box 21">
          <a:extLst>
            <a:ext uri="{FF2B5EF4-FFF2-40B4-BE49-F238E27FC236}">
              <a16:creationId xmlns:a16="http://schemas.microsoft.com/office/drawing/2014/main" id="{00000000-0008-0000-0400-00002E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19" name="Text Box 20">
          <a:extLst>
            <a:ext uri="{FF2B5EF4-FFF2-40B4-BE49-F238E27FC236}">
              <a16:creationId xmlns:a16="http://schemas.microsoft.com/office/drawing/2014/main" id="{00000000-0008-0000-0400-00002F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0" name="Text Box 21">
          <a:extLst>
            <a:ext uri="{FF2B5EF4-FFF2-40B4-BE49-F238E27FC236}">
              <a16:creationId xmlns:a16="http://schemas.microsoft.com/office/drawing/2014/main" id="{00000000-0008-0000-0400-000030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1" name="Text Box 20">
          <a:extLst>
            <a:ext uri="{FF2B5EF4-FFF2-40B4-BE49-F238E27FC236}">
              <a16:creationId xmlns:a16="http://schemas.microsoft.com/office/drawing/2014/main" id="{00000000-0008-0000-0400-000031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2" name="Text Box 21">
          <a:extLst>
            <a:ext uri="{FF2B5EF4-FFF2-40B4-BE49-F238E27FC236}">
              <a16:creationId xmlns:a16="http://schemas.microsoft.com/office/drawing/2014/main" id="{00000000-0008-0000-0400-000032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3" name="Text Box 20">
          <a:extLst>
            <a:ext uri="{FF2B5EF4-FFF2-40B4-BE49-F238E27FC236}">
              <a16:creationId xmlns:a16="http://schemas.microsoft.com/office/drawing/2014/main" id="{00000000-0008-0000-0400-000033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4" name="Text Box 21">
          <a:extLst>
            <a:ext uri="{FF2B5EF4-FFF2-40B4-BE49-F238E27FC236}">
              <a16:creationId xmlns:a16="http://schemas.microsoft.com/office/drawing/2014/main" id="{00000000-0008-0000-0400-000034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5" name="Text Box 20">
          <a:extLst>
            <a:ext uri="{FF2B5EF4-FFF2-40B4-BE49-F238E27FC236}">
              <a16:creationId xmlns:a16="http://schemas.microsoft.com/office/drawing/2014/main" id="{00000000-0008-0000-0400-000035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6" name="Text Box 21">
          <a:extLst>
            <a:ext uri="{FF2B5EF4-FFF2-40B4-BE49-F238E27FC236}">
              <a16:creationId xmlns:a16="http://schemas.microsoft.com/office/drawing/2014/main" id="{00000000-0008-0000-0400-000036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7" name="Text Box 20">
          <a:extLst>
            <a:ext uri="{FF2B5EF4-FFF2-40B4-BE49-F238E27FC236}">
              <a16:creationId xmlns:a16="http://schemas.microsoft.com/office/drawing/2014/main" id="{00000000-0008-0000-0400-000037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8" name="Text Box 21">
          <a:extLst>
            <a:ext uri="{FF2B5EF4-FFF2-40B4-BE49-F238E27FC236}">
              <a16:creationId xmlns:a16="http://schemas.microsoft.com/office/drawing/2014/main" id="{00000000-0008-0000-0400-000038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29" name="Text Box 20">
          <a:extLst>
            <a:ext uri="{FF2B5EF4-FFF2-40B4-BE49-F238E27FC236}">
              <a16:creationId xmlns:a16="http://schemas.microsoft.com/office/drawing/2014/main" id="{00000000-0008-0000-0400-000039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0" name="Text Box 21">
          <a:extLst>
            <a:ext uri="{FF2B5EF4-FFF2-40B4-BE49-F238E27FC236}">
              <a16:creationId xmlns:a16="http://schemas.microsoft.com/office/drawing/2014/main" id="{00000000-0008-0000-0400-00003A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1" name="Text Box 20">
          <a:extLst>
            <a:ext uri="{FF2B5EF4-FFF2-40B4-BE49-F238E27FC236}">
              <a16:creationId xmlns:a16="http://schemas.microsoft.com/office/drawing/2014/main" id="{00000000-0008-0000-0400-00003B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2" name="Text Box 21">
          <a:extLst>
            <a:ext uri="{FF2B5EF4-FFF2-40B4-BE49-F238E27FC236}">
              <a16:creationId xmlns:a16="http://schemas.microsoft.com/office/drawing/2014/main" id="{00000000-0008-0000-0400-00003C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3" name="Text Box 20">
          <a:extLst>
            <a:ext uri="{FF2B5EF4-FFF2-40B4-BE49-F238E27FC236}">
              <a16:creationId xmlns:a16="http://schemas.microsoft.com/office/drawing/2014/main" id="{00000000-0008-0000-0400-00003D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4" name="Text Box 21">
          <a:extLst>
            <a:ext uri="{FF2B5EF4-FFF2-40B4-BE49-F238E27FC236}">
              <a16:creationId xmlns:a16="http://schemas.microsoft.com/office/drawing/2014/main" id="{00000000-0008-0000-0400-00003E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5" name="Text Box 20">
          <a:extLst>
            <a:ext uri="{FF2B5EF4-FFF2-40B4-BE49-F238E27FC236}">
              <a16:creationId xmlns:a16="http://schemas.microsoft.com/office/drawing/2014/main" id="{00000000-0008-0000-0400-00003F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6" name="Text Box 21">
          <a:extLst>
            <a:ext uri="{FF2B5EF4-FFF2-40B4-BE49-F238E27FC236}">
              <a16:creationId xmlns:a16="http://schemas.microsoft.com/office/drawing/2014/main" id="{00000000-0008-0000-0400-000040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7" name="Text Box 20">
          <a:extLst>
            <a:ext uri="{FF2B5EF4-FFF2-40B4-BE49-F238E27FC236}">
              <a16:creationId xmlns:a16="http://schemas.microsoft.com/office/drawing/2014/main" id="{00000000-0008-0000-0400-000041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8" name="Text Box 21">
          <a:extLst>
            <a:ext uri="{FF2B5EF4-FFF2-40B4-BE49-F238E27FC236}">
              <a16:creationId xmlns:a16="http://schemas.microsoft.com/office/drawing/2014/main" id="{00000000-0008-0000-0400-000042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39" name="Text Box 20">
          <a:extLst>
            <a:ext uri="{FF2B5EF4-FFF2-40B4-BE49-F238E27FC236}">
              <a16:creationId xmlns:a16="http://schemas.microsoft.com/office/drawing/2014/main" id="{00000000-0008-0000-0400-000043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0" name="Text Box 21">
          <a:extLst>
            <a:ext uri="{FF2B5EF4-FFF2-40B4-BE49-F238E27FC236}">
              <a16:creationId xmlns:a16="http://schemas.microsoft.com/office/drawing/2014/main" id="{00000000-0008-0000-0400-000044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1" name="Text Box 20">
          <a:extLst>
            <a:ext uri="{FF2B5EF4-FFF2-40B4-BE49-F238E27FC236}">
              <a16:creationId xmlns:a16="http://schemas.microsoft.com/office/drawing/2014/main" id="{00000000-0008-0000-0400-000045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2" name="Text Box 21">
          <a:extLst>
            <a:ext uri="{FF2B5EF4-FFF2-40B4-BE49-F238E27FC236}">
              <a16:creationId xmlns:a16="http://schemas.microsoft.com/office/drawing/2014/main" id="{00000000-0008-0000-0400-000046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3" name="Text Box 20">
          <a:extLst>
            <a:ext uri="{FF2B5EF4-FFF2-40B4-BE49-F238E27FC236}">
              <a16:creationId xmlns:a16="http://schemas.microsoft.com/office/drawing/2014/main" id="{00000000-0008-0000-0400-000047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4" name="Text Box 21">
          <a:extLst>
            <a:ext uri="{FF2B5EF4-FFF2-40B4-BE49-F238E27FC236}">
              <a16:creationId xmlns:a16="http://schemas.microsoft.com/office/drawing/2014/main" id="{00000000-0008-0000-0400-000048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5" name="Text Box 20">
          <a:extLst>
            <a:ext uri="{FF2B5EF4-FFF2-40B4-BE49-F238E27FC236}">
              <a16:creationId xmlns:a16="http://schemas.microsoft.com/office/drawing/2014/main" id="{00000000-0008-0000-0400-000049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6" name="Text Box 21">
          <a:extLst>
            <a:ext uri="{FF2B5EF4-FFF2-40B4-BE49-F238E27FC236}">
              <a16:creationId xmlns:a16="http://schemas.microsoft.com/office/drawing/2014/main" id="{00000000-0008-0000-0400-00004A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7" name="Text Box 20">
          <a:extLst>
            <a:ext uri="{FF2B5EF4-FFF2-40B4-BE49-F238E27FC236}">
              <a16:creationId xmlns:a16="http://schemas.microsoft.com/office/drawing/2014/main" id="{00000000-0008-0000-0400-00004B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8" name="Text Box 21">
          <a:extLst>
            <a:ext uri="{FF2B5EF4-FFF2-40B4-BE49-F238E27FC236}">
              <a16:creationId xmlns:a16="http://schemas.microsoft.com/office/drawing/2014/main" id="{00000000-0008-0000-0400-00004C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49" name="Text Box 20">
          <a:extLst>
            <a:ext uri="{FF2B5EF4-FFF2-40B4-BE49-F238E27FC236}">
              <a16:creationId xmlns:a16="http://schemas.microsoft.com/office/drawing/2014/main" id="{00000000-0008-0000-0400-00004D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50" name="Text Box 21">
          <a:extLst>
            <a:ext uri="{FF2B5EF4-FFF2-40B4-BE49-F238E27FC236}">
              <a16:creationId xmlns:a16="http://schemas.microsoft.com/office/drawing/2014/main" id="{00000000-0008-0000-0400-00004E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51" name="Text Box 20">
          <a:extLst>
            <a:ext uri="{FF2B5EF4-FFF2-40B4-BE49-F238E27FC236}">
              <a16:creationId xmlns:a16="http://schemas.microsoft.com/office/drawing/2014/main" id="{00000000-0008-0000-0400-00004F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52" name="Text Box 21">
          <a:extLst>
            <a:ext uri="{FF2B5EF4-FFF2-40B4-BE49-F238E27FC236}">
              <a16:creationId xmlns:a16="http://schemas.microsoft.com/office/drawing/2014/main" id="{00000000-0008-0000-0400-000050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53" name="Text Box 20">
          <a:extLst>
            <a:ext uri="{FF2B5EF4-FFF2-40B4-BE49-F238E27FC236}">
              <a16:creationId xmlns:a16="http://schemas.microsoft.com/office/drawing/2014/main" id="{00000000-0008-0000-0400-000051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54" name="Text Box 21">
          <a:extLst>
            <a:ext uri="{FF2B5EF4-FFF2-40B4-BE49-F238E27FC236}">
              <a16:creationId xmlns:a16="http://schemas.microsoft.com/office/drawing/2014/main" id="{00000000-0008-0000-0400-000052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55" name="Text Box 20">
          <a:extLst>
            <a:ext uri="{FF2B5EF4-FFF2-40B4-BE49-F238E27FC236}">
              <a16:creationId xmlns:a16="http://schemas.microsoft.com/office/drawing/2014/main" id="{00000000-0008-0000-0400-000053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56" name="Text Box 21">
          <a:extLst>
            <a:ext uri="{FF2B5EF4-FFF2-40B4-BE49-F238E27FC236}">
              <a16:creationId xmlns:a16="http://schemas.microsoft.com/office/drawing/2014/main" id="{00000000-0008-0000-0400-000054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57" name="Text Box 20">
          <a:extLst>
            <a:ext uri="{FF2B5EF4-FFF2-40B4-BE49-F238E27FC236}">
              <a16:creationId xmlns:a16="http://schemas.microsoft.com/office/drawing/2014/main" id="{00000000-0008-0000-0400-000055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58" name="Text Box 21">
          <a:extLst>
            <a:ext uri="{FF2B5EF4-FFF2-40B4-BE49-F238E27FC236}">
              <a16:creationId xmlns:a16="http://schemas.microsoft.com/office/drawing/2014/main" id="{00000000-0008-0000-0400-000056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59" name="Text Box 5">
          <a:extLst>
            <a:ext uri="{FF2B5EF4-FFF2-40B4-BE49-F238E27FC236}">
              <a16:creationId xmlns:a16="http://schemas.microsoft.com/office/drawing/2014/main" id="{00000000-0008-0000-0400-000057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0" name="Text Box 6">
          <a:extLst>
            <a:ext uri="{FF2B5EF4-FFF2-40B4-BE49-F238E27FC236}">
              <a16:creationId xmlns:a16="http://schemas.microsoft.com/office/drawing/2014/main" id="{00000000-0008-0000-0400-000058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1" name="Text Box 7">
          <a:extLst>
            <a:ext uri="{FF2B5EF4-FFF2-40B4-BE49-F238E27FC236}">
              <a16:creationId xmlns:a16="http://schemas.microsoft.com/office/drawing/2014/main" id="{00000000-0008-0000-0400-000059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2" name="Text Box 8">
          <a:extLst>
            <a:ext uri="{FF2B5EF4-FFF2-40B4-BE49-F238E27FC236}">
              <a16:creationId xmlns:a16="http://schemas.microsoft.com/office/drawing/2014/main" id="{00000000-0008-0000-0400-00005A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3" name="Text Box 10">
          <a:extLst>
            <a:ext uri="{FF2B5EF4-FFF2-40B4-BE49-F238E27FC236}">
              <a16:creationId xmlns:a16="http://schemas.microsoft.com/office/drawing/2014/main" id="{00000000-0008-0000-0400-00005B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4" name="Text Box 11">
          <a:extLst>
            <a:ext uri="{FF2B5EF4-FFF2-40B4-BE49-F238E27FC236}">
              <a16:creationId xmlns:a16="http://schemas.microsoft.com/office/drawing/2014/main" id="{00000000-0008-0000-0400-00005C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5" name="Text Box 12">
          <a:extLst>
            <a:ext uri="{FF2B5EF4-FFF2-40B4-BE49-F238E27FC236}">
              <a16:creationId xmlns:a16="http://schemas.microsoft.com/office/drawing/2014/main" id="{00000000-0008-0000-0400-00005D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6" name="Text Box 13">
          <a:extLst>
            <a:ext uri="{FF2B5EF4-FFF2-40B4-BE49-F238E27FC236}">
              <a16:creationId xmlns:a16="http://schemas.microsoft.com/office/drawing/2014/main" id="{00000000-0008-0000-0400-00005E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7" name="Text Box 5">
          <a:extLst>
            <a:ext uri="{FF2B5EF4-FFF2-40B4-BE49-F238E27FC236}">
              <a16:creationId xmlns:a16="http://schemas.microsoft.com/office/drawing/2014/main" id="{00000000-0008-0000-0400-00005F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8" name="Text Box 6">
          <a:extLst>
            <a:ext uri="{FF2B5EF4-FFF2-40B4-BE49-F238E27FC236}">
              <a16:creationId xmlns:a16="http://schemas.microsoft.com/office/drawing/2014/main" id="{00000000-0008-0000-0400-000060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69" name="Text Box 7">
          <a:extLst>
            <a:ext uri="{FF2B5EF4-FFF2-40B4-BE49-F238E27FC236}">
              <a16:creationId xmlns:a16="http://schemas.microsoft.com/office/drawing/2014/main" id="{00000000-0008-0000-0400-000061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0" name="Text Box 8">
          <a:extLst>
            <a:ext uri="{FF2B5EF4-FFF2-40B4-BE49-F238E27FC236}">
              <a16:creationId xmlns:a16="http://schemas.microsoft.com/office/drawing/2014/main" id="{00000000-0008-0000-0400-000062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1" name="Text Box 5">
          <a:extLst>
            <a:ext uri="{FF2B5EF4-FFF2-40B4-BE49-F238E27FC236}">
              <a16:creationId xmlns:a16="http://schemas.microsoft.com/office/drawing/2014/main" id="{00000000-0008-0000-0400-000063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2" name="Text Box 6">
          <a:extLst>
            <a:ext uri="{FF2B5EF4-FFF2-40B4-BE49-F238E27FC236}">
              <a16:creationId xmlns:a16="http://schemas.microsoft.com/office/drawing/2014/main" id="{00000000-0008-0000-0400-000064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3" name="Text Box 7">
          <a:extLst>
            <a:ext uri="{FF2B5EF4-FFF2-40B4-BE49-F238E27FC236}">
              <a16:creationId xmlns:a16="http://schemas.microsoft.com/office/drawing/2014/main" id="{00000000-0008-0000-0400-000065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4" name="Text Box 8">
          <a:extLst>
            <a:ext uri="{FF2B5EF4-FFF2-40B4-BE49-F238E27FC236}">
              <a16:creationId xmlns:a16="http://schemas.microsoft.com/office/drawing/2014/main" id="{00000000-0008-0000-0400-000066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5" name="Text Box 5">
          <a:extLst>
            <a:ext uri="{FF2B5EF4-FFF2-40B4-BE49-F238E27FC236}">
              <a16:creationId xmlns:a16="http://schemas.microsoft.com/office/drawing/2014/main" id="{00000000-0008-0000-0400-000067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6" name="Text Box 6">
          <a:extLst>
            <a:ext uri="{FF2B5EF4-FFF2-40B4-BE49-F238E27FC236}">
              <a16:creationId xmlns:a16="http://schemas.microsoft.com/office/drawing/2014/main" id="{00000000-0008-0000-0400-000068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7" name="Text Box 7">
          <a:extLst>
            <a:ext uri="{FF2B5EF4-FFF2-40B4-BE49-F238E27FC236}">
              <a16:creationId xmlns:a16="http://schemas.microsoft.com/office/drawing/2014/main" id="{00000000-0008-0000-0400-000069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8" name="Text Box 8">
          <a:extLst>
            <a:ext uri="{FF2B5EF4-FFF2-40B4-BE49-F238E27FC236}">
              <a16:creationId xmlns:a16="http://schemas.microsoft.com/office/drawing/2014/main" id="{00000000-0008-0000-0400-00006A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79" name="Text Box 10">
          <a:extLst>
            <a:ext uri="{FF2B5EF4-FFF2-40B4-BE49-F238E27FC236}">
              <a16:creationId xmlns:a16="http://schemas.microsoft.com/office/drawing/2014/main" id="{00000000-0008-0000-0400-00006B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0" name="Text Box 11">
          <a:extLst>
            <a:ext uri="{FF2B5EF4-FFF2-40B4-BE49-F238E27FC236}">
              <a16:creationId xmlns:a16="http://schemas.microsoft.com/office/drawing/2014/main" id="{00000000-0008-0000-0400-00006C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1" name="Text Box 12">
          <a:extLst>
            <a:ext uri="{FF2B5EF4-FFF2-40B4-BE49-F238E27FC236}">
              <a16:creationId xmlns:a16="http://schemas.microsoft.com/office/drawing/2014/main" id="{00000000-0008-0000-0400-00006D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2" name="Text Box 13">
          <a:extLst>
            <a:ext uri="{FF2B5EF4-FFF2-40B4-BE49-F238E27FC236}">
              <a16:creationId xmlns:a16="http://schemas.microsoft.com/office/drawing/2014/main" id="{00000000-0008-0000-0400-00006E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3" name="Text Box 5">
          <a:extLst>
            <a:ext uri="{FF2B5EF4-FFF2-40B4-BE49-F238E27FC236}">
              <a16:creationId xmlns:a16="http://schemas.microsoft.com/office/drawing/2014/main" id="{00000000-0008-0000-0400-00006F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4" name="Text Box 6">
          <a:extLst>
            <a:ext uri="{FF2B5EF4-FFF2-40B4-BE49-F238E27FC236}">
              <a16:creationId xmlns:a16="http://schemas.microsoft.com/office/drawing/2014/main" id="{00000000-0008-0000-0400-000070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5" name="Text Box 7">
          <a:extLst>
            <a:ext uri="{FF2B5EF4-FFF2-40B4-BE49-F238E27FC236}">
              <a16:creationId xmlns:a16="http://schemas.microsoft.com/office/drawing/2014/main" id="{00000000-0008-0000-0400-000071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6" name="Text Box 8">
          <a:extLst>
            <a:ext uri="{FF2B5EF4-FFF2-40B4-BE49-F238E27FC236}">
              <a16:creationId xmlns:a16="http://schemas.microsoft.com/office/drawing/2014/main" id="{00000000-0008-0000-0400-000072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7" name="Text Box 5">
          <a:extLst>
            <a:ext uri="{FF2B5EF4-FFF2-40B4-BE49-F238E27FC236}">
              <a16:creationId xmlns:a16="http://schemas.microsoft.com/office/drawing/2014/main" id="{00000000-0008-0000-0400-000073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8" name="Text Box 6">
          <a:extLst>
            <a:ext uri="{FF2B5EF4-FFF2-40B4-BE49-F238E27FC236}">
              <a16:creationId xmlns:a16="http://schemas.microsoft.com/office/drawing/2014/main" id="{00000000-0008-0000-0400-000074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89" name="Text Box 7">
          <a:extLst>
            <a:ext uri="{FF2B5EF4-FFF2-40B4-BE49-F238E27FC236}">
              <a16:creationId xmlns:a16="http://schemas.microsoft.com/office/drawing/2014/main" id="{00000000-0008-0000-0400-000075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190" name="Text Box 8">
          <a:extLst>
            <a:ext uri="{FF2B5EF4-FFF2-40B4-BE49-F238E27FC236}">
              <a16:creationId xmlns:a16="http://schemas.microsoft.com/office/drawing/2014/main" id="{00000000-0008-0000-0400-000076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91" name="Text Box 20">
          <a:extLst>
            <a:ext uri="{FF2B5EF4-FFF2-40B4-BE49-F238E27FC236}">
              <a16:creationId xmlns:a16="http://schemas.microsoft.com/office/drawing/2014/main" id="{00000000-0008-0000-0400-000077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92" name="Text Box 21">
          <a:extLst>
            <a:ext uri="{FF2B5EF4-FFF2-40B4-BE49-F238E27FC236}">
              <a16:creationId xmlns:a16="http://schemas.microsoft.com/office/drawing/2014/main" id="{00000000-0008-0000-0400-000078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93" name="Text Box 20">
          <a:extLst>
            <a:ext uri="{FF2B5EF4-FFF2-40B4-BE49-F238E27FC236}">
              <a16:creationId xmlns:a16="http://schemas.microsoft.com/office/drawing/2014/main" id="{00000000-0008-0000-0400-000079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94" name="Text Box 21">
          <a:extLst>
            <a:ext uri="{FF2B5EF4-FFF2-40B4-BE49-F238E27FC236}">
              <a16:creationId xmlns:a16="http://schemas.microsoft.com/office/drawing/2014/main" id="{00000000-0008-0000-0400-00007A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95" name="Text Box 20">
          <a:extLst>
            <a:ext uri="{FF2B5EF4-FFF2-40B4-BE49-F238E27FC236}">
              <a16:creationId xmlns:a16="http://schemas.microsoft.com/office/drawing/2014/main" id="{00000000-0008-0000-0400-00007B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96" name="Text Box 21">
          <a:extLst>
            <a:ext uri="{FF2B5EF4-FFF2-40B4-BE49-F238E27FC236}">
              <a16:creationId xmlns:a16="http://schemas.microsoft.com/office/drawing/2014/main" id="{00000000-0008-0000-0400-00007C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97" name="Text Box 20">
          <a:extLst>
            <a:ext uri="{FF2B5EF4-FFF2-40B4-BE49-F238E27FC236}">
              <a16:creationId xmlns:a16="http://schemas.microsoft.com/office/drawing/2014/main" id="{00000000-0008-0000-0400-00007D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98" name="Text Box 21">
          <a:extLst>
            <a:ext uri="{FF2B5EF4-FFF2-40B4-BE49-F238E27FC236}">
              <a16:creationId xmlns:a16="http://schemas.microsoft.com/office/drawing/2014/main" id="{00000000-0008-0000-0400-00007E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199" name="Text Box 20">
          <a:extLst>
            <a:ext uri="{FF2B5EF4-FFF2-40B4-BE49-F238E27FC236}">
              <a16:creationId xmlns:a16="http://schemas.microsoft.com/office/drawing/2014/main" id="{00000000-0008-0000-0400-00007F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0" name="Text Box 21">
          <a:extLst>
            <a:ext uri="{FF2B5EF4-FFF2-40B4-BE49-F238E27FC236}">
              <a16:creationId xmlns:a16="http://schemas.microsoft.com/office/drawing/2014/main" id="{00000000-0008-0000-0400-000080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1" name="Text Box 20">
          <a:extLst>
            <a:ext uri="{FF2B5EF4-FFF2-40B4-BE49-F238E27FC236}">
              <a16:creationId xmlns:a16="http://schemas.microsoft.com/office/drawing/2014/main" id="{00000000-0008-0000-0400-000081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2" name="Text Box 21">
          <a:extLst>
            <a:ext uri="{FF2B5EF4-FFF2-40B4-BE49-F238E27FC236}">
              <a16:creationId xmlns:a16="http://schemas.microsoft.com/office/drawing/2014/main" id="{00000000-0008-0000-0400-000082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3" name="Text Box 20">
          <a:extLst>
            <a:ext uri="{FF2B5EF4-FFF2-40B4-BE49-F238E27FC236}">
              <a16:creationId xmlns:a16="http://schemas.microsoft.com/office/drawing/2014/main" id="{00000000-0008-0000-0400-000083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4" name="Text Box 21">
          <a:extLst>
            <a:ext uri="{FF2B5EF4-FFF2-40B4-BE49-F238E27FC236}">
              <a16:creationId xmlns:a16="http://schemas.microsoft.com/office/drawing/2014/main" id="{00000000-0008-0000-0400-000084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5" name="Text Box 20">
          <a:extLst>
            <a:ext uri="{FF2B5EF4-FFF2-40B4-BE49-F238E27FC236}">
              <a16:creationId xmlns:a16="http://schemas.microsoft.com/office/drawing/2014/main" id="{00000000-0008-0000-0400-000085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6" name="Text Box 21">
          <a:extLst>
            <a:ext uri="{FF2B5EF4-FFF2-40B4-BE49-F238E27FC236}">
              <a16:creationId xmlns:a16="http://schemas.microsoft.com/office/drawing/2014/main" id="{00000000-0008-0000-0400-000086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7" name="Text Box 20">
          <a:extLst>
            <a:ext uri="{FF2B5EF4-FFF2-40B4-BE49-F238E27FC236}">
              <a16:creationId xmlns:a16="http://schemas.microsoft.com/office/drawing/2014/main" id="{00000000-0008-0000-0400-000087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8" name="Text Box 21">
          <a:extLst>
            <a:ext uri="{FF2B5EF4-FFF2-40B4-BE49-F238E27FC236}">
              <a16:creationId xmlns:a16="http://schemas.microsoft.com/office/drawing/2014/main" id="{00000000-0008-0000-0400-000088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09" name="Text Box 20">
          <a:extLst>
            <a:ext uri="{FF2B5EF4-FFF2-40B4-BE49-F238E27FC236}">
              <a16:creationId xmlns:a16="http://schemas.microsoft.com/office/drawing/2014/main" id="{00000000-0008-0000-0400-000089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0" name="Text Box 21">
          <a:extLst>
            <a:ext uri="{FF2B5EF4-FFF2-40B4-BE49-F238E27FC236}">
              <a16:creationId xmlns:a16="http://schemas.microsoft.com/office/drawing/2014/main" id="{00000000-0008-0000-0400-00008A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1" name="Text Box 20">
          <a:extLst>
            <a:ext uri="{FF2B5EF4-FFF2-40B4-BE49-F238E27FC236}">
              <a16:creationId xmlns:a16="http://schemas.microsoft.com/office/drawing/2014/main" id="{00000000-0008-0000-0400-00008B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2" name="Text Box 21">
          <a:extLst>
            <a:ext uri="{FF2B5EF4-FFF2-40B4-BE49-F238E27FC236}">
              <a16:creationId xmlns:a16="http://schemas.microsoft.com/office/drawing/2014/main" id="{00000000-0008-0000-0400-00008C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3" name="Text Box 20">
          <a:extLst>
            <a:ext uri="{FF2B5EF4-FFF2-40B4-BE49-F238E27FC236}">
              <a16:creationId xmlns:a16="http://schemas.microsoft.com/office/drawing/2014/main" id="{00000000-0008-0000-0400-00008D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4" name="Text Box 21">
          <a:extLst>
            <a:ext uri="{FF2B5EF4-FFF2-40B4-BE49-F238E27FC236}">
              <a16:creationId xmlns:a16="http://schemas.microsoft.com/office/drawing/2014/main" id="{00000000-0008-0000-0400-00008E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5" name="Text Box 20">
          <a:extLst>
            <a:ext uri="{FF2B5EF4-FFF2-40B4-BE49-F238E27FC236}">
              <a16:creationId xmlns:a16="http://schemas.microsoft.com/office/drawing/2014/main" id="{00000000-0008-0000-0400-00008F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6" name="Text Box 21">
          <a:extLst>
            <a:ext uri="{FF2B5EF4-FFF2-40B4-BE49-F238E27FC236}">
              <a16:creationId xmlns:a16="http://schemas.microsoft.com/office/drawing/2014/main" id="{00000000-0008-0000-0400-000090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7" name="Text Box 20">
          <a:extLst>
            <a:ext uri="{FF2B5EF4-FFF2-40B4-BE49-F238E27FC236}">
              <a16:creationId xmlns:a16="http://schemas.microsoft.com/office/drawing/2014/main" id="{00000000-0008-0000-0400-000091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8" name="Text Box 21">
          <a:extLst>
            <a:ext uri="{FF2B5EF4-FFF2-40B4-BE49-F238E27FC236}">
              <a16:creationId xmlns:a16="http://schemas.microsoft.com/office/drawing/2014/main" id="{00000000-0008-0000-0400-000092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19" name="Text Box 20">
          <a:extLst>
            <a:ext uri="{FF2B5EF4-FFF2-40B4-BE49-F238E27FC236}">
              <a16:creationId xmlns:a16="http://schemas.microsoft.com/office/drawing/2014/main" id="{00000000-0008-0000-0400-000093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0" name="Text Box 21">
          <a:extLst>
            <a:ext uri="{FF2B5EF4-FFF2-40B4-BE49-F238E27FC236}">
              <a16:creationId xmlns:a16="http://schemas.microsoft.com/office/drawing/2014/main" id="{00000000-0008-0000-0400-000094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1" name="Text Box 20">
          <a:extLst>
            <a:ext uri="{FF2B5EF4-FFF2-40B4-BE49-F238E27FC236}">
              <a16:creationId xmlns:a16="http://schemas.microsoft.com/office/drawing/2014/main" id="{00000000-0008-0000-0400-000095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2" name="Text Box 21">
          <a:extLst>
            <a:ext uri="{FF2B5EF4-FFF2-40B4-BE49-F238E27FC236}">
              <a16:creationId xmlns:a16="http://schemas.microsoft.com/office/drawing/2014/main" id="{00000000-0008-0000-0400-000096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3" name="Text Box 20">
          <a:extLst>
            <a:ext uri="{FF2B5EF4-FFF2-40B4-BE49-F238E27FC236}">
              <a16:creationId xmlns:a16="http://schemas.microsoft.com/office/drawing/2014/main" id="{00000000-0008-0000-0400-000097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4" name="Text Box 21">
          <a:extLst>
            <a:ext uri="{FF2B5EF4-FFF2-40B4-BE49-F238E27FC236}">
              <a16:creationId xmlns:a16="http://schemas.microsoft.com/office/drawing/2014/main" id="{00000000-0008-0000-0400-000098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5" name="Text Box 20">
          <a:extLst>
            <a:ext uri="{FF2B5EF4-FFF2-40B4-BE49-F238E27FC236}">
              <a16:creationId xmlns:a16="http://schemas.microsoft.com/office/drawing/2014/main" id="{00000000-0008-0000-0400-000099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6" name="Text Box 21">
          <a:extLst>
            <a:ext uri="{FF2B5EF4-FFF2-40B4-BE49-F238E27FC236}">
              <a16:creationId xmlns:a16="http://schemas.microsoft.com/office/drawing/2014/main" id="{00000000-0008-0000-0400-00009A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7" name="Text Box 20">
          <a:extLst>
            <a:ext uri="{FF2B5EF4-FFF2-40B4-BE49-F238E27FC236}">
              <a16:creationId xmlns:a16="http://schemas.microsoft.com/office/drawing/2014/main" id="{00000000-0008-0000-0400-00009B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8" name="Text Box 21">
          <a:extLst>
            <a:ext uri="{FF2B5EF4-FFF2-40B4-BE49-F238E27FC236}">
              <a16:creationId xmlns:a16="http://schemas.microsoft.com/office/drawing/2014/main" id="{00000000-0008-0000-0400-00009C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29" name="Text Box 20">
          <a:extLst>
            <a:ext uri="{FF2B5EF4-FFF2-40B4-BE49-F238E27FC236}">
              <a16:creationId xmlns:a16="http://schemas.microsoft.com/office/drawing/2014/main" id="{00000000-0008-0000-0400-00009D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30" name="Text Box 21">
          <a:extLst>
            <a:ext uri="{FF2B5EF4-FFF2-40B4-BE49-F238E27FC236}">
              <a16:creationId xmlns:a16="http://schemas.microsoft.com/office/drawing/2014/main" id="{00000000-0008-0000-0400-00009E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31" name="Text Box 20">
          <a:extLst>
            <a:ext uri="{FF2B5EF4-FFF2-40B4-BE49-F238E27FC236}">
              <a16:creationId xmlns:a16="http://schemas.microsoft.com/office/drawing/2014/main" id="{00000000-0008-0000-0400-00009F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32" name="Text Box 21">
          <a:extLst>
            <a:ext uri="{FF2B5EF4-FFF2-40B4-BE49-F238E27FC236}">
              <a16:creationId xmlns:a16="http://schemas.microsoft.com/office/drawing/2014/main" id="{00000000-0008-0000-0400-0000A0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33" name="Text Box 5">
          <a:extLst>
            <a:ext uri="{FF2B5EF4-FFF2-40B4-BE49-F238E27FC236}">
              <a16:creationId xmlns:a16="http://schemas.microsoft.com/office/drawing/2014/main" id="{00000000-0008-0000-0400-0000A1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34" name="Text Box 6">
          <a:extLst>
            <a:ext uri="{FF2B5EF4-FFF2-40B4-BE49-F238E27FC236}">
              <a16:creationId xmlns:a16="http://schemas.microsoft.com/office/drawing/2014/main" id="{00000000-0008-0000-0400-0000A2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35" name="Text Box 7">
          <a:extLst>
            <a:ext uri="{FF2B5EF4-FFF2-40B4-BE49-F238E27FC236}">
              <a16:creationId xmlns:a16="http://schemas.microsoft.com/office/drawing/2014/main" id="{00000000-0008-0000-0400-0000A3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36" name="Text Box 8">
          <a:extLst>
            <a:ext uri="{FF2B5EF4-FFF2-40B4-BE49-F238E27FC236}">
              <a16:creationId xmlns:a16="http://schemas.microsoft.com/office/drawing/2014/main" id="{00000000-0008-0000-0400-0000A4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37" name="Text Box 10">
          <a:extLst>
            <a:ext uri="{FF2B5EF4-FFF2-40B4-BE49-F238E27FC236}">
              <a16:creationId xmlns:a16="http://schemas.microsoft.com/office/drawing/2014/main" id="{00000000-0008-0000-0400-0000A5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38" name="Text Box 11">
          <a:extLst>
            <a:ext uri="{FF2B5EF4-FFF2-40B4-BE49-F238E27FC236}">
              <a16:creationId xmlns:a16="http://schemas.microsoft.com/office/drawing/2014/main" id="{00000000-0008-0000-0400-0000A6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39" name="Text Box 12">
          <a:extLst>
            <a:ext uri="{FF2B5EF4-FFF2-40B4-BE49-F238E27FC236}">
              <a16:creationId xmlns:a16="http://schemas.microsoft.com/office/drawing/2014/main" id="{00000000-0008-0000-0400-0000A7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0" name="Text Box 13">
          <a:extLst>
            <a:ext uri="{FF2B5EF4-FFF2-40B4-BE49-F238E27FC236}">
              <a16:creationId xmlns:a16="http://schemas.microsoft.com/office/drawing/2014/main" id="{00000000-0008-0000-0400-0000A8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1" name="Text Box 5">
          <a:extLst>
            <a:ext uri="{FF2B5EF4-FFF2-40B4-BE49-F238E27FC236}">
              <a16:creationId xmlns:a16="http://schemas.microsoft.com/office/drawing/2014/main" id="{00000000-0008-0000-0400-0000A9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2" name="Text Box 6">
          <a:extLst>
            <a:ext uri="{FF2B5EF4-FFF2-40B4-BE49-F238E27FC236}">
              <a16:creationId xmlns:a16="http://schemas.microsoft.com/office/drawing/2014/main" id="{00000000-0008-0000-0400-0000AA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3" name="Text Box 7">
          <a:extLst>
            <a:ext uri="{FF2B5EF4-FFF2-40B4-BE49-F238E27FC236}">
              <a16:creationId xmlns:a16="http://schemas.microsoft.com/office/drawing/2014/main" id="{00000000-0008-0000-0400-0000AB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4" name="Text Box 8">
          <a:extLst>
            <a:ext uri="{FF2B5EF4-FFF2-40B4-BE49-F238E27FC236}">
              <a16:creationId xmlns:a16="http://schemas.microsoft.com/office/drawing/2014/main" id="{00000000-0008-0000-0400-0000AC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5" name="Text Box 5">
          <a:extLst>
            <a:ext uri="{FF2B5EF4-FFF2-40B4-BE49-F238E27FC236}">
              <a16:creationId xmlns:a16="http://schemas.microsoft.com/office/drawing/2014/main" id="{00000000-0008-0000-0400-0000AD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6" name="Text Box 6">
          <a:extLst>
            <a:ext uri="{FF2B5EF4-FFF2-40B4-BE49-F238E27FC236}">
              <a16:creationId xmlns:a16="http://schemas.microsoft.com/office/drawing/2014/main" id="{00000000-0008-0000-0400-0000AE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7" name="Text Box 7">
          <a:extLst>
            <a:ext uri="{FF2B5EF4-FFF2-40B4-BE49-F238E27FC236}">
              <a16:creationId xmlns:a16="http://schemas.microsoft.com/office/drawing/2014/main" id="{00000000-0008-0000-0400-0000AF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8" name="Text Box 8">
          <a:extLst>
            <a:ext uri="{FF2B5EF4-FFF2-40B4-BE49-F238E27FC236}">
              <a16:creationId xmlns:a16="http://schemas.microsoft.com/office/drawing/2014/main" id="{00000000-0008-0000-0400-0000B0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49" name="Text Box 5">
          <a:extLst>
            <a:ext uri="{FF2B5EF4-FFF2-40B4-BE49-F238E27FC236}">
              <a16:creationId xmlns:a16="http://schemas.microsoft.com/office/drawing/2014/main" id="{00000000-0008-0000-0400-0000B1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0" name="Text Box 6">
          <a:extLst>
            <a:ext uri="{FF2B5EF4-FFF2-40B4-BE49-F238E27FC236}">
              <a16:creationId xmlns:a16="http://schemas.microsoft.com/office/drawing/2014/main" id="{00000000-0008-0000-0400-0000B2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1" name="Text Box 7">
          <a:extLst>
            <a:ext uri="{FF2B5EF4-FFF2-40B4-BE49-F238E27FC236}">
              <a16:creationId xmlns:a16="http://schemas.microsoft.com/office/drawing/2014/main" id="{00000000-0008-0000-0400-0000B3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2" name="Text Box 8">
          <a:extLst>
            <a:ext uri="{FF2B5EF4-FFF2-40B4-BE49-F238E27FC236}">
              <a16:creationId xmlns:a16="http://schemas.microsoft.com/office/drawing/2014/main" id="{00000000-0008-0000-0400-0000B4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3" name="Text Box 10">
          <a:extLst>
            <a:ext uri="{FF2B5EF4-FFF2-40B4-BE49-F238E27FC236}">
              <a16:creationId xmlns:a16="http://schemas.microsoft.com/office/drawing/2014/main" id="{00000000-0008-0000-0400-0000B5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4" name="Text Box 11">
          <a:extLst>
            <a:ext uri="{FF2B5EF4-FFF2-40B4-BE49-F238E27FC236}">
              <a16:creationId xmlns:a16="http://schemas.microsoft.com/office/drawing/2014/main" id="{00000000-0008-0000-0400-0000B6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5" name="Text Box 12">
          <a:extLst>
            <a:ext uri="{FF2B5EF4-FFF2-40B4-BE49-F238E27FC236}">
              <a16:creationId xmlns:a16="http://schemas.microsoft.com/office/drawing/2014/main" id="{00000000-0008-0000-0400-0000B7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6" name="Text Box 13">
          <a:extLst>
            <a:ext uri="{FF2B5EF4-FFF2-40B4-BE49-F238E27FC236}">
              <a16:creationId xmlns:a16="http://schemas.microsoft.com/office/drawing/2014/main" id="{00000000-0008-0000-0400-0000B8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7" name="Text Box 5">
          <a:extLst>
            <a:ext uri="{FF2B5EF4-FFF2-40B4-BE49-F238E27FC236}">
              <a16:creationId xmlns:a16="http://schemas.microsoft.com/office/drawing/2014/main" id="{00000000-0008-0000-0400-0000B9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8" name="Text Box 6">
          <a:extLst>
            <a:ext uri="{FF2B5EF4-FFF2-40B4-BE49-F238E27FC236}">
              <a16:creationId xmlns:a16="http://schemas.microsoft.com/office/drawing/2014/main" id="{00000000-0008-0000-0400-0000BA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59" name="Text Box 7">
          <a:extLst>
            <a:ext uri="{FF2B5EF4-FFF2-40B4-BE49-F238E27FC236}">
              <a16:creationId xmlns:a16="http://schemas.microsoft.com/office/drawing/2014/main" id="{00000000-0008-0000-0400-0000BB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60" name="Text Box 8">
          <a:extLst>
            <a:ext uri="{FF2B5EF4-FFF2-40B4-BE49-F238E27FC236}">
              <a16:creationId xmlns:a16="http://schemas.microsoft.com/office/drawing/2014/main" id="{00000000-0008-0000-0400-0000BC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61" name="Text Box 5">
          <a:extLst>
            <a:ext uri="{FF2B5EF4-FFF2-40B4-BE49-F238E27FC236}">
              <a16:creationId xmlns:a16="http://schemas.microsoft.com/office/drawing/2014/main" id="{00000000-0008-0000-0400-0000BD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62" name="Text Box 6">
          <a:extLst>
            <a:ext uri="{FF2B5EF4-FFF2-40B4-BE49-F238E27FC236}">
              <a16:creationId xmlns:a16="http://schemas.microsoft.com/office/drawing/2014/main" id="{00000000-0008-0000-0400-0000BE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63" name="Text Box 7">
          <a:extLst>
            <a:ext uri="{FF2B5EF4-FFF2-40B4-BE49-F238E27FC236}">
              <a16:creationId xmlns:a16="http://schemas.microsoft.com/office/drawing/2014/main" id="{00000000-0008-0000-0400-0000BF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264" name="Text Box 8">
          <a:extLst>
            <a:ext uri="{FF2B5EF4-FFF2-40B4-BE49-F238E27FC236}">
              <a16:creationId xmlns:a16="http://schemas.microsoft.com/office/drawing/2014/main" id="{00000000-0008-0000-0400-0000C0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65" name="Text Box 20">
          <a:extLst>
            <a:ext uri="{FF2B5EF4-FFF2-40B4-BE49-F238E27FC236}">
              <a16:creationId xmlns:a16="http://schemas.microsoft.com/office/drawing/2014/main" id="{00000000-0008-0000-0400-0000C1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66" name="Text Box 21">
          <a:extLst>
            <a:ext uri="{FF2B5EF4-FFF2-40B4-BE49-F238E27FC236}">
              <a16:creationId xmlns:a16="http://schemas.microsoft.com/office/drawing/2014/main" id="{00000000-0008-0000-0400-0000C2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67" name="Text Box 20">
          <a:extLst>
            <a:ext uri="{FF2B5EF4-FFF2-40B4-BE49-F238E27FC236}">
              <a16:creationId xmlns:a16="http://schemas.microsoft.com/office/drawing/2014/main" id="{00000000-0008-0000-0400-0000C3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68" name="Text Box 21">
          <a:extLst>
            <a:ext uri="{FF2B5EF4-FFF2-40B4-BE49-F238E27FC236}">
              <a16:creationId xmlns:a16="http://schemas.microsoft.com/office/drawing/2014/main" id="{00000000-0008-0000-0400-0000C4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69" name="Text Box 20">
          <a:extLst>
            <a:ext uri="{FF2B5EF4-FFF2-40B4-BE49-F238E27FC236}">
              <a16:creationId xmlns:a16="http://schemas.microsoft.com/office/drawing/2014/main" id="{00000000-0008-0000-0400-0000C5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0" name="Text Box 21">
          <a:extLst>
            <a:ext uri="{FF2B5EF4-FFF2-40B4-BE49-F238E27FC236}">
              <a16:creationId xmlns:a16="http://schemas.microsoft.com/office/drawing/2014/main" id="{00000000-0008-0000-0400-0000C6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1" name="Text Box 20">
          <a:extLst>
            <a:ext uri="{FF2B5EF4-FFF2-40B4-BE49-F238E27FC236}">
              <a16:creationId xmlns:a16="http://schemas.microsoft.com/office/drawing/2014/main" id="{00000000-0008-0000-0400-0000C7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2" name="Text Box 21">
          <a:extLst>
            <a:ext uri="{FF2B5EF4-FFF2-40B4-BE49-F238E27FC236}">
              <a16:creationId xmlns:a16="http://schemas.microsoft.com/office/drawing/2014/main" id="{00000000-0008-0000-0400-0000C8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3" name="Text Box 20">
          <a:extLst>
            <a:ext uri="{FF2B5EF4-FFF2-40B4-BE49-F238E27FC236}">
              <a16:creationId xmlns:a16="http://schemas.microsoft.com/office/drawing/2014/main" id="{00000000-0008-0000-0400-0000C9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4" name="Text Box 21">
          <a:extLst>
            <a:ext uri="{FF2B5EF4-FFF2-40B4-BE49-F238E27FC236}">
              <a16:creationId xmlns:a16="http://schemas.microsoft.com/office/drawing/2014/main" id="{00000000-0008-0000-0400-0000CA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5" name="Text Box 20">
          <a:extLst>
            <a:ext uri="{FF2B5EF4-FFF2-40B4-BE49-F238E27FC236}">
              <a16:creationId xmlns:a16="http://schemas.microsoft.com/office/drawing/2014/main" id="{00000000-0008-0000-0400-0000CB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6" name="Text Box 21">
          <a:extLst>
            <a:ext uri="{FF2B5EF4-FFF2-40B4-BE49-F238E27FC236}">
              <a16:creationId xmlns:a16="http://schemas.microsoft.com/office/drawing/2014/main" id="{00000000-0008-0000-0400-0000CC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7" name="Text Box 20">
          <a:extLst>
            <a:ext uri="{FF2B5EF4-FFF2-40B4-BE49-F238E27FC236}">
              <a16:creationId xmlns:a16="http://schemas.microsoft.com/office/drawing/2014/main" id="{00000000-0008-0000-0400-0000CD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8" name="Text Box 21">
          <a:extLst>
            <a:ext uri="{FF2B5EF4-FFF2-40B4-BE49-F238E27FC236}">
              <a16:creationId xmlns:a16="http://schemas.microsoft.com/office/drawing/2014/main" id="{00000000-0008-0000-0400-0000CE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79" name="Text Box 20">
          <a:extLst>
            <a:ext uri="{FF2B5EF4-FFF2-40B4-BE49-F238E27FC236}">
              <a16:creationId xmlns:a16="http://schemas.microsoft.com/office/drawing/2014/main" id="{00000000-0008-0000-0400-0000CF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0" name="Text Box 21">
          <a:extLst>
            <a:ext uri="{FF2B5EF4-FFF2-40B4-BE49-F238E27FC236}">
              <a16:creationId xmlns:a16="http://schemas.microsoft.com/office/drawing/2014/main" id="{00000000-0008-0000-0400-0000D0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1" name="Text Box 20">
          <a:extLst>
            <a:ext uri="{FF2B5EF4-FFF2-40B4-BE49-F238E27FC236}">
              <a16:creationId xmlns:a16="http://schemas.microsoft.com/office/drawing/2014/main" id="{00000000-0008-0000-0400-0000D1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2" name="Text Box 21">
          <a:extLst>
            <a:ext uri="{FF2B5EF4-FFF2-40B4-BE49-F238E27FC236}">
              <a16:creationId xmlns:a16="http://schemas.microsoft.com/office/drawing/2014/main" id="{00000000-0008-0000-0400-0000D2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3" name="Text Box 20">
          <a:extLst>
            <a:ext uri="{FF2B5EF4-FFF2-40B4-BE49-F238E27FC236}">
              <a16:creationId xmlns:a16="http://schemas.microsoft.com/office/drawing/2014/main" id="{00000000-0008-0000-0400-0000D3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4" name="Text Box 21">
          <a:extLst>
            <a:ext uri="{FF2B5EF4-FFF2-40B4-BE49-F238E27FC236}">
              <a16:creationId xmlns:a16="http://schemas.microsoft.com/office/drawing/2014/main" id="{00000000-0008-0000-0400-0000D4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5" name="Text Box 20">
          <a:extLst>
            <a:ext uri="{FF2B5EF4-FFF2-40B4-BE49-F238E27FC236}">
              <a16:creationId xmlns:a16="http://schemas.microsoft.com/office/drawing/2014/main" id="{00000000-0008-0000-0400-0000D5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6" name="Text Box 21">
          <a:extLst>
            <a:ext uri="{FF2B5EF4-FFF2-40B4-BE49-F238E27FC236}">
              <a16:creationId xmlns:a16="http://schemas.microsoft.com/office/drawing/2014/main" id="{00000000-0008-0000-0400-0000D6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7" name="Text Box 20">
          <a:extLst>
            <a:ext uri="{FF2B5EF4-FFF2-40B4-BE49-F238E27FC236}">
              <a16:creationId xmlns:a16="http://schemas.microsoft.com/office/drawing/2014/main" id="{00000000-0008-0000-0400-0000D7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8" name="Text Box 21">
          <a:extLst>
            <a:ext uri="{FF2B5EF4-FFF2-40B4-BE49-F238E27FC236}">
              <a16:creationId xmlns:a16="http://schemas.microsoft.com/office/drawing/2014/main" id="{00000000-0008-0000-0400-0000D8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89" name="Text Box 20">
          <a:extLst>
            <a:ext uri="{FF2B5EF4-FFF2-40B4-BE49-F238E27FC236}">
              <a16:creationId xmlns:a16="http://schemas.microsoft.com/office/drawing/2014/main" id="{00000000-0008-0000-0400-0000D9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0" name="Text Box 21">
          <a:extLst>
            <a:ext uri="{FF2B5EF4-FFF2-40B4-BE49-F238E27FC236}">
              <a16:creationId xmlns:a16="http://schemas.microsoft.com/office/drawing/2014/main" id="{00000000-0008-0000-0400-0000DA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1" name="Text Box 20">
          <a:extLst>
            <a:ext uri="{FF2B5EF4-FFF2-40B4-BE49-F238E27FC236}">
              <a16:creationId xmlns:a16="http://schemas.microsoft.com/office/drawing/2014/main" id="{00000000-0008-0000-0400-0000DB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2" name="Text Box 21">
          <a:extLst>
            <a:ext uri="{FF2B5EF4-FFF2-40B4-BE49-F238E27FC236}">
              <a16:creationId xmlns:a16="http://schemas.microsoft.com/office/drawing/2014/main" id="{00000000-0008-0000-0400-0000DC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3" name="Text Box 20">
          <a:extLst>
            <a:ext uri="{FF2B5EF4-FFF2-40B4-BE49-F238E27FC236}">
              <a16:creationId xmlns:a16="http://schemas.microsoft.com/office/drawing/2014/main" id="{00000000-0008-0000-0400-0000DD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4" name="Text Box 21">
          <a:extLst>
            <a:ext uri="{FF2B5EF4-FFF2-40B4-BE49-F238E27FC236}">
              <a16:creationId xmlns:a16="http://schemas.microsoft.com/office/drawing/2014/main" id="{00000000-0008-0000-0400-0000DE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5" name="Text Box 20">
          <a:extLst>
            <a:ext uri="{FF2B5EF4-FFF2-40B4-BE49-F238E27FC236}">
              <a16:creationId xmlns:a16="http://schemas.microsoft.com/office/drawing/2014/main" id="{00000000-0008-0000-0400-0000DF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6" name="Text Box 21">
          <a:extLst>
            <a:ext uri="{FF2B5EF4-FFF2-40B4-BE49-F238E27FC236}">
              <a16:creationId xmlns:a16="http://schemas.microsoft.com/office/drawing/2014/main" id="{00000000-0008-0000-0400-0000E0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7" name="Text Box 20">
          <a:extLst>
            <a:ext uri="{FF2B5EF4-FFF2-40B4-BE49-F238E27FC236}">
              <a16:creationId xmlns:a16="http://schemas.microsoft.com/office/drawing/2014/main" id="{00000000-0008-0000-0400-0000E1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8" name="Text Box 21">
          <a:extLst>
            <a:ext uri="{FF2B5EF4-FFF2-40B4-BE49-F238E27FC236}">
              <a16:creationId xmlns:a16="http://schemas.microsoft.com/office/drawing/2014/main" id="{00000000-0008-0000-0400-0000E2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299" name="Text Box 20">
          <a:extLst>
            <a:ext uri="{FF2B5EF4-FFF2-40B4-BE49-F238E27FC236}">
              <a16:creationId xmlns:a16="http://schemas.microsoft.com/office/drawing/2014/main" id="{00000000-0008-0000-0400-0000E3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00" name="Text Box 21">
          <a:extLst>
            <a:ext uri="{FF2B5EF4-FFF2-40B4-BE49-F238E27FC236}">
              <a16:creationId xmlns:a16="http://schemas.microsoft.com/office/drawing/2014/main" id="{00000000-0008-0000-0400-0000E4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01" name="Text Box 20">
          <a:extLst>
            <a:ext uri="{FF2B5EF4-FFF2-40B4-BE49-F238E27FC236}">
              <a16:creationId xmlns:a16="http://schemas.microsoft.com/office/drawing/2014/main" id="{00000000-0008-0000-0400-0000E5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02" name="Text Box 21">
          <a:extLst>
            <a:ext uri="{FF2B5EF4-FFF2-40B4-BE49-F238E27FC236}">
              <a16:creationId xmlns:a16="http://schemas.microsoft.com/office/drawing/2014/main" id="{00000000-0008-0000-0400-0000E6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03" name="Text Box 20">
          <a:extLst>
            <a:ext uri="{FF2B5EF4-FFF2-40B4-BE49-F238E27FC236}">
              <a16:creationId xmlns:a16="http://schemas.microsoft.com/office/drawing/2014/main" id="{00000000-0008-0000-0400-0000E7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04" name="Text Box 21">
          <a:extLst>
            <a:ext uri="{FF2B5EF4-FFF2-40B4-BE49-F238E27FC236}">
              <a16:creationId xmlns:a16="http://schemas.microsoft.com/office/drawing/2014/main" id="{00000000-0008-0000-0400-0000E8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05" name="Text Box 20">
          <a:extLst>
            <a:ext uri="{FF2B5EF4-FFF2-40B4-BE49-F238E27FC236}">
              <a16:creationId xmlns:a16="http://schemas.microsoft.com/office/drawing/2014/main" id="{00000000-0008-0000-0400-0000E9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06" name="Text Box 21">
          <a:extLst>
            <a:ext uri="{FF2B5EF4-FFF2-40B4-BE49-F238E27FC236}">
              <a16:creationId xmlns:a16="http://schemas.microsoft.com/office/drawing/2014/main" id="{00000000-0008-0000-0400-0000EA0C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07" name="Text Box 5">
          <a:extLst>
            <a:ext uri="{FF2B5EF4-FFF2-40B4-BE49-F238E27FC236}">
              <a16:creationId xmlns:a16="http://schemas.microsoft.com/office/drawing/2014/main" id="{00000000-0008-0000-0400-0000EB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08" name="Text Box 6">
          <a:extLst>
            <a:ext uri="{FF2B5EF4-FFF2-40B4-BE49-F238E27FC236}">
              <a16:creationId xmlns:a16="http://schemas.microsoft.com/office/drawing/2014/main" id="{00000000-0008-0000-0400-0000EC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09" name="Text Box 7">
          <a:extLst>
            <a:ext uri="{FF2B5EF4-FFF2-40B4-BE49-F238E27FC236}">
              <a16:creationId xmlns:a16="http://schemas.microsoft.com/office/drawing/2014/main" id="{00000000-0008-0000-0400-0000ED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0" name="Text Box 8">
          <a:extLst>
            <a:ext uri="{FF2B5EF4-FFF2-40B4-BE49-F238E27FC236}">
              <a16:creationId xmlns:a16="http://schemas.microsoft.com/office/drawing/2014/main" id="{00000000-0008-0000-0400-0000EE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1" name="Text Box 10">
          <a:extLst>
            <a:ext uri="{FF2B5EF4-FFF2-40B4-BE49-F238E27FC236}">
              <a16:creationId xmlns:a16="http://schemas.microsoft.com/office/drawing/2014/main" id="{00000000-0008-0000-0400-0000EF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2" name="Text Box 11">
          <a:extLst>
            <a:ext uri="{FF2B5EF4-FFF2-40B4-BE49-F238E27FC236}">
              <a16:creationId xmlns:a16="http://schemas.microsoft.com/office/drawing/2014/main" id="{00000000-0008-0000-0400-0000F0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3" name="Text Box 12">
          <a:extLst>
            <a:ext uri="{FF2B5EF4-FFF2-40B4-BE49-F238E27FC236}">
              <a16:creationId xmlns:a16="http://schemas.microsoft.com/office/drawing/2014/main" id="{00000000-0008-0000-0400-0000F1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4" name="Text Box 13">
          <a:extLst>
            <a:ext uri="{FF2B5EF4-FFF2-40B4-BE49-F238E27FC236}">
              <a16:creationId xmlns:a16="http://schemas.microsoft.com/office/drawing/2014/main" id="{00000000-0008-0000-0400-0000F2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5" name="Text Box 5">
          <a:extLst>
            <a:ext uri="{FF2B5EF4-FFF2-40B4-BE49-F238E27FC236}">
              <a16:creationId xmlns:a16="http://schemas.microsoft.com/office/drawing/2014/main" id="{00000000-0008-0000-0400-0000F3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6" name="Text Box 6">
          <a:extLst>
            <a:ext uri="{FF2B5EF4-FFF2-40B4-BE49-F238E27FC236}">
              <a16:creationId xmlns:a16="http://schemas.microsoft.com/office/drawing/2014/main" id="{00000000-0008-0000-0400-0000F4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7" name="Text Box 7">
          <a:extLst>
            <a:ext uri="{FF2B5EF4-FFF2-40B4-BE49-F238E27FC236}">
              <a16:creationId xmlns:a16="http://schemas.microsoft.com/office/drawing/2014/main" id="{00000000-0008-0000-0400-0000F5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8" name="Text Box 8">
          <a:extLst>
            <a:ext uri="{FF2B5EF4-FFF2-40B4-BE49-F238E27FC236}">
              <a16:creationId xmlns:a16="http://schemas.microsoft.com/office/drawing/2014/main" id="{00000000-0008-0000-0400-0000F6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19" name="Text Box 5">
          <a:extLst>
            <a:ext uri="{FF2B5EF4-FFF2-40B4-BE49-F238E27FC236}">
              <a16:creationId xmlns:a16="http://schemas.microsoft.com/office/drawing/2014/main" id="{00000000-0008-0000-0400-0000F7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0" name="Text Box 6">
          <a:extLst>
            <a:ext uri="{FF2B5EF4-FFF2-40B4-BE49-F238E27FC236}">
              <a16:creationId xmlns:a16="http://schemas.microsoft.com/office/drawing/2014/main" id="{00000000-0008-0000-0400-0000F8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1" name="Text Box 7">
          <a:extLst>
            <a:ext uri="{FF2B5EF4-FFF2-40B4-BE49-F238E27FC236}">
              <a16:creationId xmlns:a16="http://schemas.microsoft.com/office/drawing/2014/main" id="{00000000-0008-0000-0400-0000F9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2" name="Text Box 8">
          <a:extLst>
            <a:ext uri="{FF2B5EF4-FFF2-40B4-BE49-F238E27FC236}">
              <a16:creationId xmlns:a16="http://schemas.microsoft.com/office/drawing/2014/main" id="{00000000-0008-0000-0400-0000FA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3" name="Text Box 5">
          <a:extLst>
            <a:ext uri="{FF2B5EF4-FFF2-40B4-BE49-F238E27FC236}">
              <a16:creationId xmlns:a16="http://schemas.microsoft.com/office/drawing/2014/main" id="{00000000-0008-0000-0400-0000FB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4" name="Text Box 6">
          <a:extLst>
            <a:ext uri="{FF2B5EF4-FFF2-40B4-BE49-F238E27FC236}">
              <a16:creationId xmlns:a16="http://schemas.microsoft.com/office/drawing/2014/main" id="{00000000-0008-0000-0400-0000FC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5" name="Text Box 7">
          <a:extLst>
            <a:ext uri="{FF2B5EF4-FFF2-40B4-BE49-F238E27FC236}">
              <a16:creationId xmlns:a16="http://schemas.microsoft.com/office/drawing/2014/main" id="{00000000-0008-0000-0400-0000FD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6" name="Text Box 8">
          <a:extLst>
            <a:ext uri="{FF2B5EF4-FFF2-40B4-BE49-F238E27FC236}">
              <a16:creationId xmlns:a16="http://schemas.microsoft.com/office/drawing/2014/main" id="{00000000-0008-0000-0400-0000FE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7" name="Text Box 10">
          <a:extLst>
            <a:ext uri="{FF2B5EF4-FFF2-40B4-BE49-F238E27FC236}">
              <a16:creationId xmlns:a16="http://schemas.microsoft.com/office/drawing/2014/main" id="{00000000-0008-0000-0400-0000FF0C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8" name="Text Box 11">
          <a:extLst>
            <a:ext uri="{FF2B5EF4-FFF2-40B4-BE49-F238E27FC236}">
              <a16:creationId xmlns:a16="http://schemas.microsoft.com/office/drawing/2014/main" id="{00000000-0008-0000-0400-000000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29" name="Text Box 12">
          <a:extLst>
            <a:ext uri="{FF2B5EF4-FFF2-40B4-BE49-F238E27FC236}">
              <a16:creationId xmlns:a16="http://schemas.microsoft.com/office/drawing/2014/main" id="{00000000-0008-0000-0400-000001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30" name="Text Box 13">
          <a:extLst>
            <a:ext uri="{FF2B5EF4-FFF2-40B4-BE49-F238E27FC236}">
              <a16:creationId xmlns:a16="http://schemas.microsoft.com/office/drawing/2014/main" id="{00000000-0008-0000-0400-000002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31" name="Text Box 5">
          <a:extLst>
            <a:ext uri="{FF2B5EF4-FFF2-40B4-BE49-F238E27FC236}">
              <a16:creationId xmlns:a16="http://schemas.microsoft.com/office/drawing/2014/main" id="{00000000-0008-0000-0400-000003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32" name="Text Box 6">
          <a:extLst>
            <a:ext uri="{FF2B5EF4-FFF2-40B4-BE49-F238E27FC236}">
              <a16:creationId xmlns:a16="http://schemas.microsoft.com/office/drawing/2014/main" id="{00000000-0008-0000-0400-000004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33" name="Text Box 7">
          <a:extLst>
            <a:ext uri="{FF2B5EF4-FFF2-40B4-BE49-F238E27FC236}">
              <a16:creationId xmlns:a16="http://schemas.microsoft.com/office/drawing/2014/main" id="{00000000-0008-0000-0400-000005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34" name="Text Box 8">
          <a:extLst>
            <a:ext uri="{FF2B5EF4-FFF2-40B4-BE49-F238E27FC236}">
              <a16:creationId xmlns:a16="http://schemas.microsoft.com/office/drawing/2014/main" id="{00000000-0008-0000-0400-000006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35" name="Text Box 5">
          <a:extLst>
            <a:ext uri="{FF2B5EF4-FFF2-40B4-BE49-F238E27FC236}">
              <a16:creationId xmlns:a16="http://schemas.microsoft.com/office/drawing/2014/main" id="{00000000-0008-0000-0400-000007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36" name="Text Box 6">
          <a:extLst>
            <a:ext uri="{FF2B5EF4-FFF2-40B4-BE49-F238E27FC236}">
              <a16:creationId xmlns:a16="http://schemas.microsoft.com/office/drawing/2014/main" id="{00000000-0008-0000-0400-000008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37" name="Text Box 7">
          <a:extLst>
            <a:ext uri="{FF2B5EF4-FFF2-40B4-BE49-F238E27FC236}">
              <a16:creationId xmlns:a16="http://schemas.microsoft.com/office/drawing/2014/main" id="{00000000-0008-0000-0400-000009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38" name="Text Box 8">
          <a:extLst>
            <a:ext uri="{FF2B5EF4-FFF2-40B4-BE49-F238E27FC236}">
              <a16:creationId xmlns:a16="http://schemas.microsoft.com/office/drawing/2014/main" id="{00000000-0008-0000-0400-00000A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39" name="Text Box 20">
          <a:extLst>
            <a:ext uri="{FF2B5EF4-FFF2-40B4-BE49-F238E27FC236}">
              <a16:creationId xmlns:a16="http://schemas.microsoft.com/office/drawing/2014/main" id="{00000000-0008-0000-0400-00000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0" name="Text Box 21">
          <a:extLst>
            <a:ext uri="{FF2B5EF4-FFF2-40B4-BE49-F238E27FC236}">
              <a16:creationId xmlns:a16="http://schemas.microsoft.com/office/drawing/2014/main" id="{00000000-0008-0000-0400-00000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1" name="Text Box 20">
          <a:extLst>
            <a:ext uri="{FF2B5EF4-FFF2-40B4-BE49-F238E27FC236}">
              <a16:creationId xmlns:a16="http://schemas.microsoft.com/office/drawing/2014/main" id="{00000000-0008-0000-0400-00000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2" name="Text Box 21">
          <a:extLst>
            <a:ext uri="{FF2B5EF4-FFF2-40B4-BE49-F238E27FC236}">
              <a16:creationId xmlns:a16="http://schemas.microsoft.com/office/drawing/2014/main" id="{00000000-0008-0000-0400-00000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3" name="Text Box 20">
          <a:extLst>
            <a:ext uri="{FF2B5EF4-FFF2-40B4-BE49-F238E27FC236}">
              <a16:creationId xmlns:a16="http://schemas.microsoft.com/office/drawing/2014/main" id="{00000000-0008-0000-0400-00000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4" name="Text Box 21">
          <a:extLst>
            <a:ext uri="{FF2B5EF4-FFF2-40B4-BE49-F238E27FC236}">
              <a16:creationId xmlns:a16="http://schemas.microsoft.com/office/drawing/2014/main" id="{00000000-0008-0000-0400-000010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5" name="Text Box 20">
          <a:extLst>
            <a:ext uri="{FF2B5EF4-FFF2-40B4-BE49-F238E27FC236}">
              <a16:creationId xmlns:a16="http://schemas.microsoft.com/office/drawing/2014/main" id="{00000000-0008-0000-0400-000011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6" name="Text Box 21">
          <a:extLst>
            <a:ext uri="{FF2B5EF4-FFF2-40B4-BE49-F238E27FC236}">
              <a16:creationId xmlns:a16="http://schemas.microsoft.com/office/drawing/2014/main" id="{00000000-0008-0000-0400-000012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7" name="Text Box 20">
          <a:extLst>
            <a:ext uri="{FF2B5EF4-FFF2-40B4-BE49-F238E27FC236}">
              <a16:creationId xmlns:a16="http://schemas.microsoft.com/office/drawing/2014/main" id="{00000000-0008-0000-0400-000013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8" name="Text Box 21">
          <a:extLst>
            <a:ext uri="{FF2B5EF4-FFF2-40B4-BE49-F238E27FC236}">
              <a16:creationId xmlns:a16="http://schemas.microsoft.com/office/drawing/2014/main" id="{00000000-0008-0000-0400-000014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49" name="Text Box 20">
          <a:extLst>
            <a:ext uri="{FF2B5EF4-FFF2-40B4-BE49-F238E27FC236}">
              <a16:creationId xmlns:a16="http://schemas.microsoft.com/office/drawing/2014/main" id="{00000000-0008-0000-0400-000015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0" name="Text Box 21">
          <a:extLst>
            <a:ext uri="{FF2B5EF4-FFF2-40B4-BE49-F238E27FC236}">
              <a16:creationId xmlns:a16="http://schemas.microsoft.com/office/drawing/2014/main" id="{00000000-0008-0000-0400-000016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1" name="Text Box 20">
          <a:extLst>
            <a:ext uri="{FF2B5EF4-FFF2-40B4-BE49-F238E27FC236}">
              <a16:creationId xmlns:a16="http://schemas.microsoft.com/office/drawing/2014/main" id="{00000000-0008-0000-0400-000017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2" name="Text Box 21">
          <a:extLst>
            <a:ext uri="{FF2B5EF4-FFF2-40B4-BE49-F238E27FC236}">
              <a16:creationId xmlns:a16="http://schemas.microsoft.com/office/drawing/2014/main" id="{00000000-0008-0000-0400-000018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3" name="Text Box 20">
          <a:extLst>
            <a:ext uri="{FF2B5EF4-FFF2-40B4-BE49-F238E27FC236}">
              <a16:creationId xmlns:a16="http://schemas.microsoft.com/office/drawing/2014/main" id="{00000000-0008-0000-0400-000019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4" name="Text Box 21">
          <a:extLst>
            <a:ext uri="{FF2B5EF4-FFF2-40B4-BE49-F238E27FC236}">
              <a16:creationId xmlns:a16="http://schemas.microsoft.com/office/drawing/2014/main" id="{00000000-0008-0000-0400-00001A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5" name="Text Box 20">
          <a:extLst>
            <a:ext uri="{FF2B5EF4-FFF2-40B4-BE49-F238E27FC236}">
              <a16:creationId xmlns:a16="http://schemas.microsoft.com/office/drawing/2014/main" id="{00000000-0008-0000-0400-00001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6" name="Text Box 21">
          <a:extLst>
            <a:ext uri="{FF2B5EF4-FFF2-40B4-BE49-F238E27FC236}">
              <a16:creationId xmlns:a16="http://schemas.microsoft.com/office/drawing/2014/main" id="{00000000-0008-0000-0400-00001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7" name="Text Box 20">
          <a:extLst>
            <a:ext uri="{FF2B5EF4-FFF2-40B4-BE49-F238E27FC236}">
              <a16:creationId xmlns:a16="http://schemas.microsoft.com/office/drawing/2014/main" id="{00000000-0008-0000-0400-00001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8" name="Text Box 21">
          <a:extLst>
            <a:ext uri="{FF2B5EF4-FFF2-40B4-BE49-F238E27FC236}">
              <a16:creationId xmlns:a16="http://schemas.microsoft.com/office/drawing/2014/main" id="{00000000-0008-0000-0400-00001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59" name="Text Box 20">
          <a:extLst>
            <a:ext uri="{FF2B5EF4-FFF2-40B4-BE49-F238E27FC236}">
              <a16:creationId xmlns:a16="http://schemas.microsoft.com/office/drawing/2014/main" id="{00000000-0008-0000-0400-00001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0" name="Text Box 21">
          <a:extLst>
            <a:ext uri="{FF2B5EF4-FFF2-40B4-BE49-F238E27FC236}">
              <a16:creationId xmlns:a16="http://schemas.microsoft.com/office/drawing/2014/main" id="{00000000-0008-0000-0400-000020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1" name="Text Box 20">
          <a:extLst>
            <a:ext uri="{FF2B5EF4-FFF2-40B4-BE49-F238E27FC236}">
              <a16:creationId xmlns:a16="http://schemas.microsoft.com/office/drawing/2014/main" id="{00000000-0008-0000-0400-000021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2" name="Text Box 21">
          <a:extLst>
            <a:ext uri="{FF2B5EF4-FFF2-40B4-BE49-F238E27FC236}">
              <a16:creationId xmlns:a16="http://schemas.microsoft.com/office/drawing/2014/main" id="{00000000-0008-0000-0400-000022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3" name="Text Box 20">
          <a:extLst>
            <a:ext uri="{FF2B5EF4-FFF2-40B4-BE49-F238E27FC236}">
              <a16:creationId xmlns:a16="http://schemas.microsoft.com/office/drawing/2014/main" id="{00000000-0008-0000-0400-000023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4" name="Text Box 21">
          <a:extLst>
            <a:ext uri="{FF2B5EF4-FFF2-40B4-BE49-F238E27FC236}">
              <a16:creationId xmlns:a16="http://schemas.microsoft.com/office/drawing/2014/main" id="{00000000-0008-0000-0400-000024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5" name="Text Box 20">
          <a:extLst>
            <a:ext uri="{FF2B5EF4-FFF2-40B4-BE49-F238E27FC236}">
              <a16:creationId xmlns:a16="http://schemas.microsoft.com/office/drawing/2014/main" id="{00000000-0008-0000-0400-000025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6" name="Text Box 21">
          <a:extLst>
            <a:ext uri="{FF2B5EF4-FFF2-40B4-BE49-F238E27FC236}">
              <a16:creationId xmlns:a16="http://schemas.microsoft.com/office/drawing/2014/main" id="{00000000-0008-0000-0400-000026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7" name="Text Box 20">
          <a:extLst>
            <a:ext uri="{FF2B5EF4-FFF2-40B4-BE49-F238E27FC236}">
              <a16:creationId xmlns:a16="http://schemas.microsoft.com/office/drawing/2014/main" id="{00000000-0008-0000-0400-000027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8" name="Text Box 21">
          <a:extLst>
            <a:ext uri="{FF2B5EF4-FFF2-40B4-BE49-F238E27FC236}">
              <a16:creationId xmlns:a16="http://schemas.microsoft.com/office/drawing/2014/main" id="{00000000-0008-0000-0400-000028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69" name="Text Box 20">
          <a:extLst>
            <a:ext uri="{FF2B5EF4-FFF2-40B4-BE49-F238E27FC236}">
              <a16:creationId xmlns:a16="http://schemas.microsoft.com/office/drawing/2014/main" id="{00000000-0008-0000-0400-000029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0" name="Text Box 21">
          <a:extLst>
            <a:ext uri="{FF2B5EF4-FFF2-40B4-BE49-F238E27FC236}">
              <a16:creationId xmlns:a16="http://schemas.microsoft.com/office/drawing/2014/main" id="{00000000-0008-0000-0400-00002A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1" name="Text Box 20">
          <a:extLst>
            <a:ext uri="{FF2B5EF4-FFF2-40B4-BE49-F238E27FC236}">
              <a16:creationId xmlns:a16="http://schemas.microsoft.com/office/drawing/2014/main" id="{00000000-0008-0000-0400-00002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2" name="Text Box 21">
          <a:extLst>
            <a:ext uri="{FF2B5EF4-FFF2-40B4-BE49-F238E27FC236}">
              <a16:creationId xmlns:a16="http://schemas.microsoft.com/office/drawing/2014/main" id="{00000000-0008-0000-0400-00002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3" name="Text Box 20">
          <a:extLst>
            <a:ext uri="{FF2B5EF4-FFF2-40B4-BE49-F238E27FC236}">
              <a16:creationId xmlns:a16="http://schemas.microsoft.com/office/drawing/2014/main" id="{00000000-0008-0000-0400-00002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4" name="Text Box 21">
          <a:extLst>
            <a:ext uri="{FF2B5EF4-FFF2-40B4-BE49-F238E27FC236}">
              <a16:creationId xmlns:a16="http://schemas.microsoft.com/office/drawing/2014/main" id="{00000000-0008-0000-0400-00002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5" name="Text Box 20">
          <a:extLst>
            <a:ext uri="{FF2B5EF4-FFF2-40B4-BE49-F238E27FC236}">
              <a16:creationId xmlns:a16="http://schemas.microsoft.com/office/drawing/2014/main" id="{00000000-0008-0000-0400-00002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6" name="Text Box 21">
          <a:extLst>
            <a:ext uri="{FF2B5EF4-FFF2-40B4-BE49-F238E27FC236}">
              <a16:creationId xmlns:a16="http://schemas.microsoft.com/office/drawing/2014/main" id="{00000000-0008-0000-0400-000030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7" name="Text Box 20">
          <a:extLst>
            <a:ext uri="{FF2B5EF4-FFF2-40B4-BE49-F238E27FC236}">
              <a16:creationId xmlns:a16="http://schemas.microsoft.com/office/drawing/2014/main" id="{00000000-0008-0000-0400-000031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8" name="Text Box 21">
          <a:extLst>
            <a:ext uri="{FF2B5EF4-FFF2-40B4-BE49-F238E27FC236}">
              <a16:creationId xmlns:a16="http://schemas.microsoft.com/office/drawing/2014/main" id="{00000000-0008-0000-0400-000032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79" name="Text Box 20">
          <a:extLst>
            <a:ext uri="{FF2B5EF4-FFF2-40B4-BE49-F238E27FC236}">
              <a16:creationId xmlns:a16="http://schemas.microsoft.com/office/drawing/2014/main" id="{00000000-0008-0000-0400-000033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380" name="Text Box 21">
          <a:extLst>
            <a:ext uri="{FF2B5EF4-FFF2-40B4-BE49-F238E27FC236}">
              <a16:creationId xmlns:a16="http://schemas.microsoft.com/office/drawing/2014/main" id="{00000000-0008-0000-0400-000034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81" name="Text Box 5">
          <a:extLst>
            <a:ext uri="{FF2B5EF4-FFF2-40B4-BE49-F238E27FC236}">
              <a16:creationId xmlns:a16="http://schemas.microsoft.com/office/drawing/2014/main" id="{00000000-0008-0000-0400-000035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82" name="Text Box 6">
          <a:extLst>
            <a:ext uri="{FF2B5EF4-FFF2-40B4-BE49-F238E27FC236}">
              <a16:creationId xmlns:a16="http://schemas.microsoft.com/office/drawing/2014/main" id="{00000000-0008-0000-0400-000036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83" name="Text Box 7">
          <a:extLst>
            <a:ext uri="{FF2B5EF4-FFF2-40B4-BE49-F238E27FC236}">
              <a16:creationId xmlns:a16="http://schemas.microsoft.com/office/drawing/2014/main" id="{00000000-0008-0000-0400-000037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84" name="Text Box 8">
          <a:extLst>
            <a:ext uri="{FF2B5EF4-FFF2-40B4-BE49-F238E27FC236}">
              <a16:creationId xmlns:a16="http://schemas.microsoft.com/office/drawing/2014/main" id="{00000000-0008-0000-0400-000038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85" name="Text Box 10">
          <a:extLst>
            <a:ext uri="{FF2B5EF4-FFF2-40B4-BE49-F238E27FC236}">
              <a16:creationId xmlns:a16="http://schemas.microsoft.com/office/drawing/2014/main" id="{00000000-0008-0000-0400-000039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86" name="Text Box 11">
          <a:extLst>
            <a:ext uri="{FF2B5EF4-FFF2-40B4-BE49-F238E27FC236}">
              <a16:creationId xmlns:a16="http://schemas.microsoft.com/office/drawing/2014/main" id="{00000000-0008-0000-0400-00003A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87" name="Text Box 12">
          <a:extLst>
            <a:ext uri="{FF2B5EF4-FFF2-40B4-BE49-F238E27FC236}">
              <a16:creationId xmlns:a16="http://schemas.microsoft.com/office/drawing/2014/main" id="{00000000-0008-0000-0400-00003B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88" name="Text Box 13">
          <a:extLst>
            <a:ext uri="{FF2B5EF4-FFF2-40B4-BE49-F238E27FC236}">
              <a16:creationId xmlns:a16="http://schemas.microsoft.com/office/drawing/2014/main" id="{00000000-0008-0000-0400-00003C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89" name="Text Box 5">
          <a:extLst>
            <a:ext uri="{FF2B5EF4-FFF2-40B4-BE49-F238E27FC236}">
              <a16:creationId xmlns:a16="http://schemas.microsoft.com/office/drawing/2014/main" id="{00000000-0008-0000-0400-00003D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0" name="Text Box 6">
          <a:extLst>
            <a:ext uri="{FF2B5EF4-FFF2-40B4-BE49-F238E27FC236}">
              <a16:creationId xmlns:a16="http://schemas.microsoft.com/office/drawing/2014/main" id="{00000000-0008-0000-0400-00003E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1" name="Text Box 7">
          <a:extLst>
            <a:ext uri="{FF2B5EF4-FFF2-40B4-BE49-F238E27FC236}">
              <a16:creationId xmlns:a16="http://schemas.microsoft.com/office/drawing/2014/main" id="{00000000-0008-0000-0400-00003F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2" name="Text Box 8">
          <a:extLst>
            <a:ext uri="{FF2B5EF4-FFF2-40B4-BE49-F238E27FC236}">
              <a16:creationId xmlns:a16="http://schemas.microsoft.com/office/drawing/2014/main" id="{00000000-0008-0000-0400-000040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3" name="Text Box 5">
          <a:extLst>
            <a:ext uri="{FF2B5EF4-FFF2-40B4-BE49-F238E27FC236}">
              <a16:creationId xmlns:a16="http://schemas.microsoft.com/office/drawing/2014/main" id="{00000000-0008-0000-0400-000041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4" name="Text Box 6">
          <a:extLst>
            <a:ext uri="{FF2B5EF4-FFF2-40B4-BE49-F238E27FC236}">
              <a16:creationId xmlns:a16="http://schemas.microsoft.com/office/drawing/2014/main" id="{00000000-0008-0000-0400-000042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5" name="Text Box 7">
          <a:extLst>
            <a:ext uri="{FF2B5EF4-FFF2-40B4-BE49-F238E27FC236}">
              <a16:creationId xmlns:a16="http://schemas.microsoft.com/office/drawing/2014/main" id="{00000000-0008-0000-0400-000043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6" name="Text Box 8">
          <a:extLst>
            <a:ext uri="{FF2B5EF4-FFF2-40B4-BE49-F238E27FC236}">
              <a16:creationId xmlns:a16="http://schemas.microsoft.com/office/drawing/2014/main" id="{00000000-0008-0000-0400-000044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7" name="Text Box 5">
          <a:extLst>
            <a:ext uri="{FF2B5EF4-FFF2-40B4-BE49-F238E27FC236}">
              <a16:creationId xmlns:a16="http://schemas.microsoft.com/office/drawing/2014/main" id="{00000000-0008-0000-0400-000045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8" name="Text Box 6">
          <a:extLst>
            <a:ext uri="{FF2B5EF4-FFF2-40B4-BE49-F238E27FC236}">
              <a16:creationId xmlns:a16="http://schemas.microsoft.com/office/drawing/2014/main" id="{00000000-0008-0000-0400-000046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399" name="Text Box 7">
          <a:extLst>
            <a:ext uri="{FF2B5EF4-FFF2-40B4-BE49-F238E27FC236}">
              <a16:creationId xmlns:a16="http://schemas.microsoft.com/office/drawing/2014/main" id="{00000000-0008-0000-0400-000047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0" name="Text Box 8">
          <a:extLst>
            <a:ext uri="{FF2B5EF4-FFF2-40B4-BE49-F238E27FC236}">
              <a16:creationId xmlns:a16="http://schemas.microsoft.com/office/drawing/2014/main" id="{00000000-0008-0000-0400-000048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1" name="Text Box 10">
          <a:extLst>
            <a:ext uri="{FF2B5EF4-FFF2-40B4-BE49-F238E27FC236}">
              <a16:creationId xmlns:a16="http://schemas.microsoft.com/office/drawing/2014/main" id="{00000000-0008-0000-0400-000049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2" name="Text Box 11">
          <a:extLst>
            <a:ext uri="{FF2B5EF4-FFF2-40B4-BE49-F238E27FC236}">
              <a16:creationId xmlns:a16="http://schemas.microsoft.com/office/drawing/2014/main" id="{00000000-0008-0000-0400-00004A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3" name="Text Box 12">
          <a:extLst>
            <a:ext uri="{FF2B5EF4-FFF2-40B4-BE49-F238E27FC236}">
              <a16:creationId xmlns:a16="http://schemas.microsoft.com/office/drawing/2014/main" id="{00000000-0008-0000-0400-00004B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4" name="Text Box 13">
          <a:extLst>
            <a:ext uri="{FF2B5EF4-FFF2-40B4-BE49-F238E27FC236}">
              <a16:creationId xmlns:a16="http://schemas.microsoft.com/office/drawing/2014/main" id="{00000000-0008-0000-0400-00004C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5" name="Text Box 5">
          <a:extLst>
            <a:ext uri="{FF2B5EF4-FFF2-40B4-BE49-F238E27FC236}">
              <a16:creationId xmlns:a16="http://schemas.microsoft.com/office/drawing/2014/main" id="{00000000-0008-0000-0400-00004D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6" name="Text Box 6">
          <a:extLst>
            <a:ext uri="{FF2B5EF4-FFF2-40B4-BE49-F238E27FC236}">
              <a16:creationId xmlns:a16="http://schemas.microsoft.com/office/drawing/2014/main" id="{00000000-0008-0000-0400-00004E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7" name="Text Box 7">
          <a:extLst>
            <a:ext uri="{FF2B5EF4-FFF2-40B4-BE49-F238E27FC236}">
              <a16:creationId xmlns:a16="http://schemas.microsoft.com/office/drawing/2014/main" id="{00000000-0008-0000-0400-00004F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8" name="Text Box 8">
          <a:extLst>
            <a:ext uri="{FF2B5EF4-FFF2-40B4-BE49-F238E27FC236}">
              <a16:creationId xmlns:a16="http://schemas.microsoft.com/office/drawing/2014/main" id="{00000000-0008-0000-0400-000050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09" name="Text Box 5">
          <a:extLst>
            <a:ext uri="{FF2B5EF4-FFF2-40B4-BE49-F238E27FC236}">
              <a16:creationId xmlns:a16="http://schemas.microsoft.com/office/drawing/2014/main" id="{00000000-0008-0000-0400-000051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10" name="Text Box 6">
          <a:extLst>
            <a:ext uri="{FF2B5EF4-FFF2-40B4-BE49-F238E27FC236}">
              <a16:creationId xmlns:a16="http://schemas.microsoft.com/office/drawing/2014/main" id="{00000000-0008-0000-0400-000052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11" name="Text Box 7">
          <a:extLst>
            <a:ext uri="{FF2B5EF4-FFF2-40B4-BE49-F238E27FC236}">
              <a16:creationId xmlns:a16="http://schemas.microsoft.com/office/drawing/2014/main" id="{00000000-0008-0000-0400-000053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412" name="Text Box 8">
          <a:extLst>
            <a:ext uri="{FF2B5EF4-FFF2-40B4-BE49-F238E27FC236}">
              <a16:creationId xmlns:a16="http://schemas.microsoft.com/office/drawing/2014/main" id="{00000000-0008-0000-0400-000054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13" name="Text Box 20">
          <a:extLst>
            <a:ext uri="{FF2B5EF4-FFF2-40B4-BE49-F238E27FC236}">
              <a16:creationId xmlns:a16="http://schemas.microsoft.com/office/drawing/2014/main" id="{00000000-0008-0000-0400-000055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14" name="Text Box 21">
          <a:extLst>
            <a:ext uri="{FF2B5EF4-FFF2-40B4-BE49-F238E27FC236}">
              <a16:creationId xmlns:a16="http://schemas.microsoft.com/office/drawing/2014/main" id="{00000000-0008-0000-0400-000056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15" name="Text Box 20">
          <a:extLst>
            <a:ext uri="{FF2B5EF4-FFF2-40B4-BE49-F238E27FC236}">
              <a16:creationId xmlns:a16="http://schemas.microsoft.com/office/drawing/2014/main" id="{00000000-0008-0000-0400-000057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16" name="Text Box 21">
          <a:extLst>
            <a:ext uri="{FF2B5EF4-FFF2-40B4-BE49-F238E27FC236}">
              <a16:creationId xmlns:a16="http://schemas.microsoft.com/office/drawing/2014/main" id="{00000000-0008-0000-0400-000058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17" name="Text Box 20">
          <a:extLst>
            <a:ext uri="{FF2B5EF4-FFF2-40B4-BE49-F238E27FC236}">
              <a16:creationId xmlns:a16="http://schemas.microsoft.com/office/drawing/2014/main" id="{00000000-0008-0000-0400-000059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18" name="Text Box 21">
          <a:extLst>
            <a:ext uri="{FF2B5EF4-FFF2-40B4-BE49-F238E27FC236}">
              <a16:creationId xmlns:a16="http://schemas.microsoft.com/office/drawing/2014/main" id="{00000000-0008-0000-0400-00005A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19" name="Text Box 20">
          <a:extLst>
            <a:ext uri="{FF2B5EF4-FFF2-40B4-BE49-F238E27FC236}">
              <a16:creationId xmlns:a16="http://schemas.microsoft.com/office/drawing/2014/main" id="{00000000-0008-0000-0400-00005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0" name="Text Box 21">
          <a:extLst>
            <a:ext uri="{FF2B5EF4-FFF2-40B4-BE49-F238E27FC236}">
              <a16:creationId xmlns:a16="http://schemas.microsoft.com/office/drawing/2014/main" id="{00000000-0008-0000-0400-00005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1" name="Text Box 20">
          <a:extLst>
            <a:ext uri="{FF2B5EF4-FFF2-40B4-BE49-F238E27FC236}">
              <a16:creationId xmlns:a16="http://schemas.microsoft.com/office/drawing/2014/main" id="{00000000-0008-0000-0400-00005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2" name="Text Box 21">
          <a:extLst>
            <a:ext uri="{FF2B5EF4-FFF2-40B4-BE49-F238E27FC236}">
              <a16:creationId xmlns:a16="http://schemas.microsoft.com/office/drawing/2014/main" id="{00000000-0008-0000-0400-00005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3" name="Text Box 20">
          <a:extLst>
            <a:ext uri="{FF2B5EF4-FFF2-40B4-BE49-F238E27FC236}">
              <a16:creationId xmlns:a16="http://schemas.microsoft.com/office/drawing/2014/main" id="{00000000-0008-0000-0400-00005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4" name="Text Box 21">
          <a:extLst>
            <a:ext uri="{FF2B5EF4-FFF2-40B4-BE49-F238E27FC236}">
              <a16:creationId xmlns:a16="http://schemas.microsoft.com/office/drawing/2014/main" id="{00000000-0008-0000-0400-000060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5" name="Text Box 20">
          <a:extLst>
            <a:ext uri="{FF2B5EF4-FFF2-40B4-BE49-F238E27FC236}">
              <a16:creationId xmlns:a16="http://schemas.microsoft.com/office/drawing/2014/main" id="{00000000-0008-0000-0400-000061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6" name="Text Box 21">
          <a:extLst>
            <a:ext uri="{FF2B5EF4-FFF2-40B4-BE49-F238E27FC236}">
              <a16:creationId xmlns:a16="http://schemas.microsoft.com/office/drawing/2014/main" id="{00000000-0008-0000-0400-000062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7" name="Text Box 20">
          <a:extLst>
            <a:ext uri="{FF2B5EF4-FFF2-40B4-BE49-F238E27FC236}">
              <a16:creationId xmlns:a16="http://schemas.microsoft.com/office/drawing/2014/main" id="{00000000-0008-0000-0400-000063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8" name="Text Box 21">
          <a:extLst>
            <a:ext uri="{FF2B5EF4-FFF2-40B4-BE49-F238E27FC236}">
              <a16:creationId xmlns:a16="http://schemas.microsoft.com/office/drawing/2014/main" id="{00000000-0008-0000-0400-000064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29" name="Text Box 20">
          <a:extLst>
            <a:ext uri="{FF2B5EF4-FFF2-40B4-BE49-F238E27FC236}">
              <a16:creationId xmlns:a16="http://schemas.microsoft.com/office/drawing/2014/main" id="{00000000-0008-0000-0400-000065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0" name="Text Box 21">
          <a:extLst>
            <a:ext uri="{FF2B5EF4-FFF2-40B4-BE49-F238E27FC236}">
              <a16:creationId xmlns:a16="http://schemas.microsoft.com/office/drawing/2014/main" id="{00000000-0008-0000-0400-000066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1" name="Text Box 20">
          <a:extLst>
            <a:ext uri="{FF2B5EF4-FFF2-40B4-BE49-F238E27FC236}">
              <a16:creationId xmlns:a16="http://schemas.microsoft.com/office/drawing/2014/main" id="{00000000-0008-0000-0400-000067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2" name="Text Box 21">
          <a:extLst>
            <a:ext uri="{FF2B5EF4-FFF2-40B4-BE49-F238E27FC236}">
              <a16:creationId xmlns:a16="http://schemas.microsoft.com/office/drawing/2014/main" id="{00000000-0008-0000-0400-000068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3" name="Text Box 20">
          <a:extLst>
            <a:ext uri="{FF2B5EF4-FFF2-40B4-BE49-F238E27FC236}">
              <a16:creationId xmlns:a16="http://schemas.microsoft.com/office/drawing/2014/main" id="{00000000-0008-0000-0400-000069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4" name="Text Box 21">
          <a:extLst>
            <a:ext uri="{FF2B5EF4-FFF2-40B4-BE49-F238E27FC236}">
              <a16:creationId xmlns:a16="http://schemas.microsoft.com/office/drawing/2014/main" id="{00000000-0008-0000-0400-00006A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5" name="Text Box 20">
          <a:extLst>
            <a:ext uri="{FF2B5EF4-FFF2-40B4-BE49-F238E27FC236}">
              <a16:creationId xmlns:a16="http://schemas.microsoft.com/office/drawing/2014/main" id="{00000000-0008-0000-0400-00006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6" name="Text Box 21">
          <a:extLst>
            <a:ext uri="{FF2B5EF4-FFF2-40B4-BE49-F238E27FC236}">
              <a16:creationId xmlns:a16="http://schemas.microsoft.com/office/drawing/2014/main" id="{00000000-0008-0000-0400-00006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7" name="Text Box 20">
          <a:extLst>
            <a:ext uri="{FF2B5EF4-FFF2-40B4-BE49-F238E27FC236}">
              <a16:creationId xmlns:a16="http://schemas.microsoft.com/office/drawing/2014/main" id="{00000000-0008-0000-0400-00006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8" name="Text Box 21">
          <a:extLst>
            <a:ext uri="{FF2B5EF4-FFF2-40B4-BE49-F238E27FC236}">
              <a16:creationId xmlns:a16="http://schemas.microsoft.com/office/drawing/2014/main" id="{00000000-0008-0000-0400-00006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39" name="Text Box 20">
          <a:extLst>
            <a:ext uri="{FF2B5EF4-FFF2-40B4-BE49-F238E27FC236}">
              <a16:creationId xmlns:a16="http://schemas.microsoft.com/office/drawing/2014/main" id="{00000000-0008-0000-0400-00006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0" name="Text Box 21">
          <a:extLst>
            <a:ext uri="{FF2B5EF4-FFF2-40B4-BE49-F238E27FC236}">
              <a16:creationId xmlns:a16="http://schemas.microsoft.com/office/drawing/2014/main" id="{00000000-0008-0000-0400-000070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1" name="Text Box 20">
          <a:extLst>
            <a:ext uri="{FF2B5EF4-FFF2-40B4-BE49-F238E27FC236}">
              <a16:creationId xmlns:a16="http://schemas.microsoft.com/office/drawing/2014/main" id="{00000000-0008-0000-0400-000071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2" name="Text Box 21">
          <a:extLst>
            <a:ext uri="{FF2B5EF4-FFF2-40B4-BE49-F238E27FC236}">
              <a16:creationId xmlns:a16="http://schemas.microsoft.com/office/drawing/2014/main" id="{00000000-0008-0000-0400-000072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3" name="Text Box 20">
          <a:extLst>
            <a:ext uri="{FF2B5EF4-FFF2-40B4-BE49-F238E27FC236}">
              <a16:creationId xmlns:a16="http://schemas.microsoft.com/office/drawing/2014/main" id="{00000000-0008-0000-0400-000073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4" name="Text Box 21">
          <a:extLst>
            <a:ext uri="{FF2B5EF4-FFF2-40B4-BE49-F238E27FC236}">
              <a16:creationId xmlns:a16="http://schemas.microsoft.com/office/drawing/2014/main" id="{00000000-0008-0000-0400-000074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5" name="Text Box 20">
          <a:extLst>
            <a:ext uri="{FF2B5EF4-FFF2-40B4-BE49-F238E27FC236}">
              <a16:creationId xmlns:a16="http://schemas.microsoft.com/office/drawing/2014/main" id="{00000000-0008-0000-0400-000075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6" name="Text Box 21">
          <a:extLst>
            <a:ext uri="{FF2B5EF4-FFF2-40B4-BE49-F238E27FC236}">
              <a16:creationId xmlns:a16="http://schemas.microsoft.com/office/drawing/2014/main" id="{00000000-0008-0000-0400-000076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7" name="Text Box 20">
          <a:extLst>
            <a:ext uri="{FF2B5EF4-FFF2-40B4-BE49-F238E27FC236}">
              <a16:creationId xmlns:a16="http://schemas.microsoft.com/office/drawing/2014/main" id="{00000000-0008-0000-0400-000077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8" name="Text Box 21">
          <a:extLst>
            <a:ext uri="{FF2B5EF4-FFF2-40B4-BE49-F238E27FC236}">
              <a16:creationId xmlns:a16="http://schemas.microsoft.com/office/drawing/2014/main" id="{00000000-0008-0000-0400-000078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49" name="Text Box 20">
          <a:extLst>
            <a:ext uri="{FF2B5EF4-FFF2-40B4-BE49-F238E27FC236}">
              <a16:creationId xmlns:a16="http://schemas.microsoft.com/office/drawing/2014/main" id="{00000000-0008-0000-0400-000079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50" name="Text Box 21">
          <a:extLst>
            <a:ext uri="{FF2B5EF4-FFF2-40B4-BE49-F238E27FC236}">
              <a16:creationId xmlns:a16="http://schemas.microsoft.com/office/drawing/2014/main" id="{00000000-0008-0000-0400-00007A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51" name="Text Box 20">
          <a:extLst>
            <a:ext uri="{FF2B5EF4-FFF2-40B4-BE49-F238E27FC236}">
              <a16:creationId xmlns:a16="http://schemas.microsoft.com/office/drawing/2014/main" id="{00000000-0008-0000-0400-00007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52" name="Text Box 21">
          <a:extLst>
            <a:ext uri="{FF2B5EF4-FFF2-40B4-BE49-F238E27FC236}">
              <a16:creationId xmlns:a16="http://schemas.microsoft.com/office/drawing/2014/main" id="{00000000-0008-0000-0400-00007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53" name="Text Box 20">
          <a:extLst>
            <a:ext uri="{FF2B5EF4-FFF2-40B4-BE49-F238E27FC236}">
              <a16:creationId xmlns:a16="http://schemas.microsoft.com/office/drawing/2014/main" id="{00000000-0008-0000-0400-00007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54" name="Text Box 21">
          <a:extLst>
            <a:ext uri="{FF2B5EF4-FFF2-40B4-BE49-F238E27FC236}">
              <a16:creationId xmlns:a16="http://schemas.microsoft.com/office/drawing/2014/main" id="{00000000-0008-0000-0400-00007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55" name="Text Box 5">
          <a:extLst>
            <a:ext uri="{FF2B5EF4-FFF2-40B4-BE49-F238E27FC236}">
              <a16:creationId xmlns:a16="http://schemas.microsoft.com/office/drawing/2014/main" id="{00000000-0008-0000-0400-00007F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56" name="Text Box 6">
          <a:extLst>
            <a:ext uri="{FF2B5EF4-FFF2-40B4-BE49-F238E27FC236}">
              <a16:creationId xmlns:a16="http://schemas.microsoft.com/office/drawing/2014/main" id="{00000000-0008-0000-0400-000080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57" name="Text Box 7">
          <a:extLst>
            <a:ext uri="{FF2B5EF4-FFF2-40B4-BE49-F238E27FC236}">
              <a16:creationId xmlns:a16="http://schemas.microsoft.com/office/drawing/2014/main" id="{00000000-0008-0000-0400-000081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58" name="Text Box 8">
          <a:extLst>
            <a:ext uri="{FF2B5EF4-FFF2-40B4-BE49-F238E27FC236}">
              <a16:creationId xmlns:a16="http://schemas.microsoft.com/office/drawing/2014/main" id="{00000000-0008-0000-0400-000082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59" name="Text Box 10">
          <a:extLst>
            <a:ext uri="{FF2B5EF4-FFF2-40B4-BE49-F238E27FC236}">
              <a16:creationId xmlns:a16="http://schemas.microsoft.com/office/drawing/2014/main" id="{00000000-0008-0000-0400-000083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0" name="Text Box 11">
          <a:extLst>
            <a:ext uri="{FF2B5EF4-FFF2-40B4-BE49-F238E27FC236}">
              <a16:creationId xmlns:a16="http://schemas.microsoft.com/office/drawing/2014/main" id="{00000000-0008-0000-0400-000084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1" name="Text Box 12">
          <a:extLst>
            <a:ext uri="{FF2B5EF4-FFF2-40B4-BE49-F238E27FC236}">
              <a16:creationId xmlns:a16="http://schemas.microsoft.com/office/drawing/2014/main" id="{00000000-0008-0000-0400-000085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2" name="Text Box 13">
          <a:extLst>
            <a:ext uri="{FF2B5EF4-FFF2-40B4-BE49-F238E27FC236}">
              <a16:creationId xmlns:a16="http://schemas.microsoft.com/office/drawing/2014/main" id="{00000000-0008-0000-0400-000086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3" name="Text Box 5">
          <a:extLst>
            <a:ext uri="{FF2B5EF4-FFF2-40B4-BE49-F238E27FC236}">
              <a16:creationId xmlns:a16="http://schemas.microsoft.com/office/drawing/2014/main" id="{00000000-0008-0000-0400-000087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4" name="Text Box 6">
          <a:extLst>
            <a:ext uri="{FF2B5EF4-FFF2-40B4-BE49-F238E27FC236}">
              <a16:creationId xmlns:a16="http://schemas.microsoft.com/office/drawing/2014/main" id="{00000000-0008-0000-0400-000088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5" name="Text Box 7">
          <a:extLst>
            <a:ext uri="{FF2B5EF4-FFF2-40B4-BE49-F238E27FC236}">
              <a16:creationId xmlns:a16="http://schemas.microsoft.com/office/drawing/2014/main" id="{00000000-0008-0000-0400-000089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6" name="Text Box 8">
          <a:extLst>
            <a:ext uri="{FF2B5EF4-FFF2-40B4-BE49-F238E27FC236}">
              <a16:creationId xmlns:a16="http://schemas.microsoft.com/office/drawing/2014/main" id="{00000000-0008-0000-0400-00008A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7" name="Text Box 5">
          <a:extLst>
            <a:ext uri="{FF2B5EF4-FFF2-40B4-BE49-F238E27FC236}">
              <a16:creationId xmlns:a16="http://schemas.microsoft.com/office/drawing/2014/main" id="{00000000-0008-0000-0400-00008B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8" name="Text Box 6">
          <a:extLst>
            <a:ext uri="{FF2B5EF4-FFF2-40B4-BE49-F238E27FC236}">
              <a16:creationId xmlns:a16="http://schemas.microsoft.com/office/drawing/2014/main" id="{00000000-0008-0000-0400-00008C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69" name="Text Box 7">
          <a:extLst>
            <a:ext uri="{FF2B5EF4-FFF2-40B4-BE49-F238E27FC236}">
              <a16:creationId xmlns:a16="http://schemas.microsoft.com/office/drawing/2014/main" id="{00000000-0008-0000-0400-00008D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0" name="Text Box 8">
          <a:extLst>
            <a:ext uri="{FF2B5EF4-FFF2-40B4-BE49-F238E27FC236}">
              <a16:creationId xmlns:a16="http://schemas.microsoft.com/office/drawing/2014/main" id="{00000000-0008-0000-0400-00008E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1" name="Text Box 5">
          <a:extLst>
            <a:ext uri="{FF2B5EF4-FFF2-40B4-BE49-F238E27FC236}">
              <a16:creationId xmlns:a16="http://schemas.microsoft.com/office/drawing/2014/main" id="{00000000-0008-0000-0400-00008F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2" name="Text Box 6">
          <a:extLst>
            <a:ext uri="{FF2B5EF4-FFF2-40B4-BE49-F238E27FC236}">
              <a16:creationId xmlns:a16="http://schemas.microsoft.com/office/drawing/2014/main" id="{00000000-0008-0000-0400-000090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3" name="Text Box 7">
          <a:extLst>
            <a:ext uri="{FF2B5EF4-FFF2-40B4-BE49-F238E27FC236}">
              <a16:creationId xmlns:a16="http://schemas.microsoft.com/office/drawing/2014/main" id="{00000000-0008-0000-0400-000091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4" name="Text Box 8">
          <a:extLst>
            <a:ext uri="{FF2B5EF4-FFF2-40B4-BE49-F238E27FC236}">
              <a16:creationId xmlns:a16="http://schemas.microsoft.com/office/drawing/2014/main" id="{00000000-0008-0000-0400-000092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5" name="Text Box 10">
          <a:extLst>
            <a:ext uri="{FF2B5EF4-FFF2-40B4-BE49-F238E27FC236}">
              <a16:creationId xmlns:a16="http://schemas.microsoft.com/office/drawing/2014/main" id="{00000000-0008-0000-0400-000093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6" name="Text Box 11">
          <a:extLst>
            <a:ext uri="{FF2B5EF4-FFF2-40B4-BE49-F238E27FC236}">
              <a16:creationId xmlns:a16="http://schemas.microsoft.com/office/drawing/2014/main" id="{00000000-0008-0000-0400-000094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7" name="Text Box 12">
          <a:extLst>
            <a:ext uri="{FF2B5EF4-FFF2-40B4-BE49-F238E27FC236}">
              <a16:creationId xmlns:a16="http://schemas.microsoft.com/office/drawing/2014/main" id="{00000000-0008-0000-0400-000095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8" name="Text Box 13">
          <a:extLst>
            <a:ext uri="{FF2B5EF4-FFF2-40B4-BE49-F238E27FC236}">
              <a16:creationId xmlns:a16="http://schemas.microsoft.com/office/drawing/2014/main" id="{00000000-0008-0000-0400-000096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79" name="Text Box 5">
          <a:extLst>
            <a:ext uri="{FF2B5EF4-FFF2-40B4-BE49-F238E27FC236}">
              <a16:creationId xmlns:a16="http://schemas.microsoft.com/office/drawing/2014/main" id="{00000000-0008-0000-0400-000097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80" name="Text Box 6">
          <a:extLst>
            <a:ext uri="{FF2B5EF4-FFF2-40B4-BE49-F238E27FC236}">
              <a16:creationId xmlns:a16="http://schemas.microsoft.com/office/drawing/2014/main" id="{00000000-0008-0000-0400-000098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81" name="Text Box 7">
          <a:extLst>
            <a:ext uri="{FF2B5EF4-FFF2-40B4-BE49-F238E27FC236}">
              <a16:creationId xmlns:a16="http://schemas.microsoft.com/office/drawing/2014/main" id="{00000000-0008-0000-0400-000099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82" name="Text Box 8">
          <a:extLst>
            <a:ext uri="{FF2B5EF4-FFF2-40B4-BE49-F238E27FC236}">
              <a16:creationId xmlns:a16="http://schemas.microsoft.com/office/drawing/2014/main" id="{00000000-0008-0000-0400-00009A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83" name="Text Box 5">
          <a:extLst>
            <a:ext uri="{FF2B5EF4-FFF2-40B4-BE49-F238E27FC236}">
              <a16:creationId xmlns:a16="http://schemas.microsoft.com/office/drawing/2014/main" id="{00000000-0008-0000-0400-00009B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84" name="Text Box 6">
          <a:extLst>
            <a:ext uri="{FF2B5EF4-FFF2-40B4-BE49-F238E27FC236}">
              <a16:creationId xmlns:a16="http://schemas.microsoft.com/office/drawing/2014/main" id="{00000000-0008-0000-0400-00009C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85" name="Text Box 7">
          <a:extLst>
            <a:ext uri="{FF2B5EF4-FFF2-40B4-BE49-F238E27FC236}">
              <a16:creationId xmlns:a16="http://schemas.microsoft.com/office/drawing/2014/main" id="{00000000-0008-0000-0400-00009D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486" name="Text Box 8">
          <a:extLst>
            <a:ext uri="{FF2B5EF4-FFF2-40B4-BE49-F238E27FC236}">
              <a16:creationId xmlns:a16="http://schemas.microsoft.com/office/drawing/2014/main" id="{00000000-0008-0000-0400-00009E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87" name="Text Box 20">
          <a:extLst>
            <a:ext uri="{FF2B5EF4-FFF2-40B4-BE49-F238E27FC236}">
              <a16:creationId xmlns:a16="http://schemas.microsoft.com/office/drawing/2014/main" id="{00000000-0008-0000-0400-00009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88" name="Text Box 21">
          <a:extLst>
            <a:ext uri="{FF2B5EF4-FFF2-40B4-BE49-F238E27FC236}">
              <a16:creationId xmlns:a16="http://schemas.microsoft.com/office/drawing/2014/main" id="{00000000-0008-0000-0400-0000A0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89" name="Text Box 20">
          <a:extLst>
            <a:ext uri="{FF2B5EF4-FFF2-40B4-BE49-F238E27FC236}">
              <a16:creationId xmlns:a16="http://schemas.microsoft.com/office/drawing/2014/main" id="{00000000-0008-0000-0400-0000A1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0" name="Text Box 21">
          <a:extLst>
            <a:ext uri="{FF2B5EF4-FFF2-40B4-BE49-F238E27FC236}">
              <a16:creationId xmlns:a16="http://schemas.microsoft.com/office/drawing/2014/main" id="{00000000-0008-0000-0400-0000A2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1" name="Text Box 20">
          <a:extLst>
            <a:ext uri="{FF2B5EF4-FFF2-40B4-BE49-F238E27FC236}">
              <a16:creationId xmlns:a16="http://schemas.microsoft.com/office/drawing/2014/main" id="{00000000-0008-0000-0400-0000A3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2" name="Text Box 21">
          <a:extLst>
            <a:ext uri="{FF2B5EF4-FFF2-40B4-BE49-F238E27FC236}">
              <a16:creationId xmlns:a16="http://schemas.microsoft.com/office/drawing/2014/main" id="{00000000-0008-0000-0400-0000A4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3" name="Text Box 20">
          <a:extLst>
            <a:ext uri="{FF2B5EF4-FFF2-40B4-BE49-F238E27FC236}">
              <a16:creationId xmlns:a16="http://schemas.microsoft.com/office/drawing/2014/main" id="{00000000-0008-0000-0400-0000A5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4" name="Text Box 21">
          <a:extLst>
            <a:ext uri="{FF2B5EF4-FFF2-40B4-BE49-F238E27FC236}">
              <a16:creationId xmlns:a16="http://schemas.microsoft.com/office/drawing/2014/main" id="{00000000-0008-0000-0400-0000A6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5" name="Text Box 20">
          <a:extLst>
            <a:ext uri="{FF2B5EF4-FFF2-40B4-BE49-F238E27FC236}">
              <a16:creationId xmlns:a16="http://schemas.microsoft.com/office/drawing/2014/main" id="{00000000-0008-0000-0400-0000A7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6" name="Text Box 21">
          <a:extLst>
            <a:ext uri="{FF2B5EF4-FFF2-40B4-BE49-F238E27FC236}">
              <a16:creationId xmlns:a16="http://schemas.microsoft.com/office/drawing/2014/main" id="{00000000-0008-0000-0400-0000A8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7" name="Text Box 20">
          <a:extLst>
            <a:ext uri="{FF2B5EF4-FFF2-40B4-BE49-F238E27FC236}">
              <a16:creationId xmlns:a16="http://schemas.microsoft.com/office/drawing/2014/main" id="{00000000-0008-0000-0400-0000A9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8" name="Text Box 21">
          <a:extLst>
            <a:ext uri="{FF2B5EF4-FFF2-40B4-BE49-F238E27FC236}">
              <a16:creationId xmlns:a16="http://schemas.microsoft.com/office/drawing/2014/main" id="{00000000-0008-0000-0400-0000AA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499" name="Text Box 20">
          <a:extLst>
            <a:ext uri="{FF2B5EF4-FFF2-40B4-BE49-F238E27FC236}">
              <a16:creationId xmlns:a16="http://schemas.microsoft.com/office/drawing/2014/main" id="{00000000-0008-0000-0400-0000A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0" name="Text Box 21">
          <a:extLst>
            <a:ext uri="{FF2B5EF4-FFF2-40B4-BE49-F238E27FC236}">
              <a16:creationId xmlns:a16="http://schemas.microsoft.com/office/drawing/2014/main" id="{00000000-0008-0000-0400-0000A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1" name="Text Box 20">
          <a:extLst>
            <a:ext uri="{FF2B5EF4-FFF2-40B4-BE49-F238E27FC236}">
              <a16:creationId xmlns:a16="http://schemas.microsoft.com/office/drawing/2014/main" id="{00000000-0008-0000-0400-0000A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2" name="Text Box 21">
          <a:extLst>
            <a:ext uri="{FF2B5EF4-FFF2-40B4-BE49-F238E27FC236}">
              <a16:creationId xmlns:a16="http://schemas.microsoft.com/office/drawing/2014/main" id="{00000000-0008-0000-0400-0000A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3" name="Text Box 20">
          <a:extLst>
            <a:ext uri="{FF2B5EF4-FFF2-40B4-BE49-F238E27FC236}">
              <a16:creationId xmlns:a16="http://schemas.microsoft.com/office/drawing/2014/main" id="{00000000-0008-0000-0400-0000A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4" name="Text Box 21">
          <a:extLst>
            <a:ext uri="{FF2B5EF4-FFF2-40B4-BE49-F238E27FC236}">
              <a16:creationId xmlns:a16="http://schemas.microsoft.com/office/drawing/2014/main" id="{00000000-0008-0000-0400-0000B0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5" name="Text Box 20">
          <a:extLst>
            <a:ext uri="{FF2B5EF4-FFF2-40B4-BE49-F238E27FC236}">
              <a16:creationId xmlns:a16="http://schemas.microsoft.com/office/drawing/2014/main" id="{00000000-0008-0000-0400-0000B1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6" name="Text Box 21">
          <a:extLst>
            <a:ext uri="{FF2B5EF4-FFF2-40B4-BE49-F238E27FC236}">
              <a16:creationId xmlns:a16="http://schemas.microsoft.com/office/drawing/2014/main" id="{00000000-0008-0000-0400-0000B2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7" name="Text Box 20">
          <a:extLst>
            <a:ext uri="{FF2B5EF4-FFF2-40B4-BE49-F238E27FC236}">
              <a16:creationId xmlns:a16="http://schemas.microsoft.com/office/drawing/2014/main" id="{00000000-0008-0000-0400-0000B3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8" name="Text Box 21">
          <a:extLst>
            <a:ext uri="{FF2B5EF4-FFF2-40B4-BE49-F238E27FC236}">
              <a16:creationId xmlns:a16="http://schemas.microsoft.com/office/drawing/2014/main" id="{00000000-0008-0000-0400-0000B4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09" name="Text Box 20">
          <a:extLst>
            <a:ext uri="{FF2B5EF4-FFF2-40B4-BE49-F238E27FC236}">
              <a16:creationId xmlns:a16="http://schemas.microsoft.com/office/drawing/2014/main" id="{00000000-0008-0000-0400-0000B5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0" name="Text Box 21">
          <a:extLst>
            <a:ext uri="{FF2B5EF4-FFF2-40B4-BE49-F238E27FC236}">
              <a16:creationId xmlns:a16="http://schemas.microsoft.com/office/drawing/2014/main" id="{00000000-0008-0000-0400-0000B6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1" name="Text Box 20">
          <a:extLst>
            <a:ext uri="{FF2B5EF4-FFF2-40B4-BE49-F238E27FC236}">
              <a16:creationId xmlns:a16="http://schemas.microsoft.com/office/drawing/2014/main" id="{00000000-0008-0000-0400-0000B7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2" name="Text Box 21">
          <a:extLst>
            <a:ext uri="{FF2B5EF4-FFF2-40B4-BE49-F238E27FC236}">
              <a16:creationId xmlns:a16="http://schemas.microsoft.com/office/drawing/2014/main" id="{00000000-0008-0000-0400-0000B8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3" name="Text Box 20">
          <a:extLst>
            <a:ext uri="{FF2B5EF4-FFF2-40B4-BE49-F238E27FC236}">
              <a16:creationId xmlns:a16="http://schemas.microsoft.com/office/drawing/2014/main" id="{00000000-0008-0000-0400-0000B9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4" name="Text Box 21">
          <a:extLst>
            <a:ext uri="{FF2B5EF4-FFF2-40B4-BE49-F238E27FC236}">
              <a16:creationId xmlns:a16="http://schemas.microsoft.com/office/drawing/2014/main" id="{00000000-0008-0000-0400-0000BA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5" name="Text Box 20">
          <a:extLst>
            <a:ext uri="{FF2B5EF4-FFF2-40B4-BE49-F238E27FC236}">
              <a16:creationId xmlns:a16="http://schemas.microsoft.com/office/drawing/2014/main" id="{00000000-0008-0000-0400-0000B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6" name="Text Box 21">
          <a:extLst>
            <a:ext uri="{FF2B5EF4-FFF2-40B4-BE49-F238E27FC236}">
              <a16:creationId xmlns:a16="http://schemas.microsoft.com/office/drawing/2014/main" id="{00000000-0008-0000-0400-0000B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7" name="Text Box 20">
          <a:extLst>
            <a:ext uri="{FF2B5EF4-FFF2-40B4-BE49-F238E27FC236}">
              <a16:creationId xmlns:a16="http://schemas.microsoft.com/office/drawing/2014/main" id="{00000000-0008-0000-0400-0000B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8" name="Text Box 21">
          <a:extLst>
            <a:ext uri="{FF2B5EF4-FFF2-40B4-BE49-F238E27FC236}">
              <a16:creationId xmlns:a16="http://schemas.microsoft.com/office/drawing/2014/main" id="{00000000-0008-0000-0400-0000B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19" name="Text Box 20">
          <a:extLst>
            <a:ext uri="{FF2B5EF4-FFF2-40B4-BE49-F238E27FC236}">
              <a16:creationId xmlns:a16="http://schemas.microsoft.com/office/drawing/2014/main" id="{00000000-0008-0000-0400-0000B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20" name="Text Box 21">
          <a:extLst>
            <a:ext uri="{FF2B5EF4-FFF2-40B4-BE49-F238E27FC236}">
              <a16:creationId xmlns:a16="http://schemas.microsoft.com/office/drawing/2014/main" id="{00000000-0008-0000-0400-0000C0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21" name="Text Box 20">
          <a:extLst>
            <a:ext uri="{FF2B5EF4-FFF2-40B4-BE49-F238E27FC236}">
              <a16:creationId xmlns:a16="http://schemas.microsoft.com/office/drawing/2014/main" id="{00000000-0008-0000-0400-0000C1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22" name="Text Box 21">
          <a:extLst>
            <a:ext uri="{FF2B5EF4-FFF2-40B4-BE49-F238E27FC236}">
              <a16:creationId xmlns:a16="http://schemas.microsoft.com/office/drawing/2014/main" id="{00000000-0008-0000-0400-0000C2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23" name="Text Box 20">
          <a:extLst>
            <a:ext uri="{FF2B5EF4-FFF2-40B4-BE49-F238E27FC236}">
              <a16:creationId xmlns:a16="http://schemas.microsoft.com/office/drawing/2014/main" id="{00000000-0008-0000-0400-0000C3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24" name="Text Box 21">
          <a:extLst>
            <a:ext uri="{FF2B5EF4-FFF2-40B4-BE49-F238E27FC236}">
              <a16:creationId xmlns:a16="http://schemas.microsoft.com/office/drawing/2014/main" id="{00000000-0008-0000-0400-0000C4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25" name="Text Box 20">
          <a:extLst>
            <a:ext uri="{FF2B5EF4-FFF2-40B4-BE49-F238E27FC236}">
              <a16:creationId xmlns:a16="http://schemas.microsoft.com/office/drawing/2014/main" id="{00000000-0008-0000-0400-0000C5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26" name="Text Box 21">
          <a:extLst>
            <a:ext uri="{FF2B5EF4-FFF2-40B4-BE49-F238E27FC236}">
              <a16:creationId xmlns:a16="http://schemas.microsoft.com/office/drawing/2014/main" id="{00000000-0008-0000-0400-0000C6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27" name="Text Box 20">
          <a:extLst>
            <a:ext uri="{FF2B5EF4-FFF2-40B4-BE49-F238E27FC236}">
              <a16:creationId xmlns:a16="http://schemas.microsoft.com/office/drawing/2014/main" id="{00000000-0008-0000-0400-0000C7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28" name="Text Box 21">
          <a:extLst>
            <a:ext uri="{FF2B5EF4-FFF2-40B4-BE49-F238E27FC236}">
              <a16:creationId xmlns:a16="http://schemas.microsoft.com/office/drawing/2014/main" id="{00000000-0008-0000-0400-0000C8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29" name="Text Box 5">
          <a:extLst>
            <a:ext uri="{FF2B5EF4-FFF2-40B4-BE49-F238E27FC236}">
              <a16:creationId xmlns:a16="http://schemas.microsoft.com/office/drawing/2014/main" id="{00000000-0008-0000-0400-0000C9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0" name="Text Box 6">
          <a:extLst>
            <a:ext uri="{FF2B5EF4-FFF2-40B4-BE49-F238E27FC236}">
              <a16:creationId xmlns:a16="http://schemas.microsoft.com/office/drawing/2014/main" id="{00000000-0008-0000-0400-0000CA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1" name="Text Box 7">
          <a:extLst>
            <a:ext uri="{FF2B5EF4-FFF2-40B4-BE49-F238E27FC236}">
              <a16:creationId xmlns:a16="http://schemas.microsoft.com/office/drawing/2014/main" id="{00000000-0008-0000-0400-0000CB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2" name="Text Box 8">
          <a:extLst>
            <a:ext uri="{FF2B5EF4-FFF2-40B4-BE49-F238E27FC236}">
              <a16:creationId xmlns:a16="http://schemas.microsoft.com/office/drawing/2014/main" id="{00000000-0008-0000-0400-0000CC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3" name="Text Box 10">
          <a:extLst>
            <a:ext uri="{FF2B5EF4-FFF2-40B4-BE49-F238E27FC236}">
              <a16:creationId xmlns:a16="http://schemas.microsoft.com/office/drawing/2014/main" id="{00000000-0008-0000-0400-0000CD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4" name="Text Box 11">
          <a:extLst>
            <a:ext uri="{FF2B5EF4-FFF2-40B4-BE49-F238E27FC236}">
              <a16:creationId xmlns:a16="http://schemas.microsoft.com/office/drawing/2014/main" id="{00000000-0008-0000-0400-0000CE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5" name="Text Box 12">
          <a:extLst>
            <a:ext uri="{FF2B5EF4-FFF2-40B4-BE49-F238E27FC236}">
              <a16:creationId xmlns:a16="http://schemas.microsoft.com/office/drawing/2014/main" id="{00000000-0008-0000-0400-0000CF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6" name="Text Box 13">
          <a:extLst>
            <a:ext uri="{FF2B5EF4-FFF2-40B4-BE49-F238E27FC236}">
              <a16:creationId xmlns:a16="http://schemas.microsoft.com/office/drawing/2014/main" id="{00000000-0008-0000-0400-0000D0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7" name="Text Box 5">
          <a:extLst>
            <a:ext uri="{FF2B5EF4-FFF2-40B4-BE49-F238E27FC236}">
              <a16:creationId xmlns:a16="http://schemas.microsoft.com/office/drawing/2014/main" id="{00000000-0008-0000-0400-0000D1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8" name="Text Box 6">
          <a:extLst>
            <a:ext uri="{FF2B5EF4-FFF2-40B4-BE49-F238E27FC236}">
              <a16:creationId xmlns:a16="http://schemas.microsoft.com/office/drawing/2014/main" id="{00000000-0008-0000-0400-0000D2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39" name="Text Box 7">
          <a:extLst>
            <a:ext uri="{FF2B5EF4-FFF2-40B4-BE49-F238E27FC236}">
              <a16:creationId xmlns:a16="http://schemas.microsoft.com/office/drawing/2014/main" id="{00000000-0008-0000-0400-0000D3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0" name="Text Box 8">
          <a:extLst>
            <a:ext uri="{FF2B5EF4-FFF2-40B4-BE49-F238E27FC236}">
              <a16:creationId xmlns:a16="http://schemas.microsoft.com/office/drawing/2014/main" id="{00000000-0008-0000-0400-0000D4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1" name="Text Box 5">
          <a:extLst>
            <a:ext uri="{FF2B5EF4-FFF2-40B4-BE49-F238E27FC236}">
              <a16:creationId xmlns:a16="http://schemas.microsoft.com/office/drawing/2014/main" id="{00000000-0008-0000-0400-0000D5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2" name="Text Box 6">
          <a:extLst>
            <a:ext uri="{FF2B5EF4-FFF2-40B4-BE49-F238E27FC236}">
              <a16:creationId xmlns:a16="http://schemas.microsoft.com/office/drawing/2014/main" id="{00000000-0008-0000-0400-0000D6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3" name="Text Box 7">
          <a:extLst>
            <a:ext uri="{FF2B5EF4-FFF2-40B4-BE49-F238E27FC236}">
              <a16:creationId xmlns:a16="http://schemas.microsoft.com/office/drawing/2014/main" id="{00000000-0008-0000-0400-0000D7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4" name="Text Box 8">
          <a:extLst>
            <a:ext uri="{FF2B5EF4-FFF2-40B4-BE49-F238E27FC236}">
              <a16:creationId xmlns:a16="http://schemas.microsoft.com/office/drawing/2014/main" id="{00000000-0008-0000-0400-0000D8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5" name="Text Box 5">
          <a:extLst>
            <a:ext uri="{FF2B5EF4-FFF2-40B4-BE49-F238E27FC236}">
              <a16:creationId xmlns:a16="http://schemas.microsoft.com/office/drawing/2014/main" id="{00000000-0008-0000-0400-0000D9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6" name="Text Box 6">
          <a:extLst>
            <a:ext uri="{FF2B5EF4-FFF2-40B4-BE49-F238E27FC236}">
              <a16:creationId xmlns:a16="http://schemas.microsoft.com/office/drawing/2014/main" id="{00000000-0008-0000-0400-0000DA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7" name="Text Box 7">
          <a:extLst>
            <a:ext uri="{FF2B5EF4-FFF2-40B4-BE49-F238E27FC236}">
              <a16:creationId xmlns:a16="http://schemas.microsoft.com/office/drawing/2014/main" id="{00000000-0008-0000-0400-0000DB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8" name="Text Box 8">
          <a:extLst>
            <a:ext uri="{FF2B5EF4-FFF2-40B4-BE49-F238E27FC236}">
              <a16:creationId xmlns:a16="http://schemas.microsoft.com/office/drawing/2014/main" id="{00000000-0008-0000-0400-0000DC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49" name="Text Box 10">
          <a:extLst>
            <a:ext uri="{FF2B5EF4-FFF2-40B4-BE49-F238E27FC236}">
              <a16:creationId xmlns:a16="http://schemas.microsoft.com/office/drawing/2014/main" id="{00000000-0008-0000-0400-0000DD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0" name="Text Box 11">
          <a:extLst>
            <a:ext uri="{FF2B5EF4-FFF2-40B4-BE49-F238E27FC236}">
              <a16:creationId xmlns:a16="http://schemas.microsoft.com/office/drawing/2014/main" id="{00000000-0008-0000-0400-0000DE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1" name="Text Box 12">
          <a:extLst>
            <a:ext uri="{FF2B5EF4-FFF2-40B4-BE49-F238E27FC236}">
              <a16:creationId xmlns:a16="http://schemas.microsoft.com/office/drawing/2014/main" id="{00000000-0008-0000-0400-0000DF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2" name="Text Box 13">
          <a:extLst>
            <a:ext uri="{FF2B5EF4-FFF2-40B4-BE49-F238E27FC236}">
              <a16:creationId xmlns:a16="http://schemas.microsoft.com/office/drawing/2014/main" id="{00000000-0008-0000-0400-0000E0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3" name="Text Box 5">
          <a:extLst>
            <a:ext uri="{FF2B5EF4-FFF2-40B4-BE49-F238E27FC236}">
              <a16:creationId xmlns:a16="http://schemas.microsoft.com/office/drawing/2014/main" id="{00000000-0008-0000-0400-0000E1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4" name="Text Box 6">
          <a:extLst>
            <a:ext uri="{FF2B5EF4-FFF2-40B4-BE49-F238E27FC236}">
              <a16:creationId xmlns:a16="http://schemas.microsoft.com/office/drawing/2014/main" id="{00000000-0008-0000-0400-0000E2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5" name="Text Box 7">
          <a:extLst>
            <a:ext uri="{FF2B5EF4-FFF2-40B4-BE49-F238E27FC236}">
              <a16:creationId xmlns:a16="http://schemas.microsoft.com/office/drawing/2014/main" id="{00000000-0008-0000-0400-0000E3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6" name="Text Box 8">
          <a:extLst>
            <a:ext uri="{FF2B5EF4-FFF2-40B4-BE49-F238E27FC236}">
              <a16:creationId xmlns:a16="http://schemas.microsoft.com/office/drawing/2014/main" id="{00000000-0008-0000-0400-0000E4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7" name="Text Box 5">
          <a:extLst>
            <a:ext uri="{FF2B5EF4-FFF2-40B4-BE49-F238E27FC236}">
              <a16:creationId xmlns:a16="http://schemas.microsoft.com/office/drawing/2014/main" id="{00000000-0008-0000-0400-0000E5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8" name="Text Box 6">
          <a:extLst>
            <a:ext uri="{FF2B5EF4-FFF2-40B4-BE49-F238E27FC236}">
              <a16:creationId xmlns:a16="http://schemas.microsoft.com/office/drawing/2014/main" id="{00000000-0008-0000-0400-0000E6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59" name="Text Box 7">
          <a:extLst>
            <a:ext uri="{FF2B5EF4-FFF2-40B4-BE49-F238E27FC236}">
              <a16:creationId xmlns:a16="http://schemas.microsoft.com/office/drawing/2014/main" id="{00000000-0008-0000-0400-0000E7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560" name="Text Box 8">
          <a:extLst>
            <a:ext uri="{FF2B5EF4-FFF2-40B4-BE49-F238E27FC236}">
              <a16:creationId xmlns:a16="http://schemas.microsoft.com/office/drawing/2014/main" id="{00000000-0008-0000-0400-0000E80D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61" name="Text Box 20">
          <a:extLst>
            <a:ext uri="{FF2B5EF4-FFF2-40B4-BE49-F238E27FC236}">
              <a16:creationId xmlns:a16="http://schemas.microsoft.com/office/drawing/2014/main" id="{00000000-0008-0000-0400-0000E9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62" name="Text Box 21">
          <a:extLst>
            <a:ext uri="{FF2B5EF4-FFF2-40B4-BE49-F238E27FC236}">
              <a16:creationId xmlns:a16="http://schemas.microsoft.com/office/drawing/2014/main" id="{00000000-0008-0000-0400-0000EA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63" name="Text Box 20">
          <a:extLst>
            <a:ext uri="{FF2B5EF4-FFF2-40B4-BE49-F238E27FC236}">
              <a16:creationId xmlns:a16="http://schemas.microsoft.com/office/drawing/2014/main" id="{00000000-0008-0000-0400-0000E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64" name="Text Box 21">
          <a:extLst>
            <a:ext uri="{FF2B5EF4-FFF2-40B4-BE49-F238E27FC236}">
              <a16:creationId xmlns:a16="http://schemas.microsoft.com/office/drawing/2014/main" id="{00000000-0008-0000-0400-0000E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65" name="Text Box 20">
          <a:extLst>
            <a:ext uri="{FF2B5EF4-FFF2-40B4-BE49-F238E27FC236}">
              <a16:creationId xmlns:a16="http://schemas.microsoft.com/office/drawing/2014/main" id="{00000000-0008-0000-0400-0000E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66" name="Text Box 21">
          <a:extLst>
            <a:ext uri="{FF2B5EF4-FFF2-40B4-BE49-F238E27FC236}">
              <a16:creationId xmlns:a16="http://schemas.microsoft.com/office/drawing/2014/main" id="{00000000-0008-0000-0400-0000E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67" name="Text Box 20">
          <a:extLst>
            <a:ext uri="{FF2B5EF4-FFF2-40B4-BE49-F238E27FC236}">
              <a16:creationId xmlns:a16="http://schemas.microsoft.com/office/drawing/2014/main" id="{00000000-0008-0000-0400-0000E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68" name="Text Box 21">
          <a:extLst>
            <a:ext uri="{FF2B5EF4-FFF2-40B4-BE49-F238E27FC236}">
              <a16:creationId xmlns:a16="http://schemas.microsoft.com/office/drawing/2014/main" id="{00000000-0008-0000-0400-0000F0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69" name="Text Box 20">
          <a:extLst>
            <a:ext uri="{FF2B5EF4-FFF2-40B4-BE49-F238E27FC236}">
              <a16:creationId xmlns:a16="http://schemas.microsoft.com/office/drawing/2014/main" id="{00000000-0008-0000-0400-0000F1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0" name="Text Box 21">
          <a:extLst>
            <a:ext uri="{FF2B5EF4-FFF2-40B4-BE49-F238E27FC236}">
              <a16:creationId xmlns:a16="http://schemas.microsoft.com/office/drawing/2014/main" id="{00000000-0008-0000-0400-0000F2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1" name="Text Box 20">
          <a:extLst>
            <a:ext uri="{FF2B5EF4-FFF2-40B4-BE49-F238E27FC236}">
              <a16:creationId xmlns:a16="http://schemas.microsoft.com/office/drawing/2014/main" id="{00000000-0008-0000-0400-0000F3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2" name="Text Box 21">
          <a:extLst>
            <a:ext uri="{FF2B5EF4-FFF2-40B4-BE49-F238E27FC236}">
              <a16:creationId xmlns:a16="http://schemas.microsoft.com/office/drawing/2014/main" id="{00000000-0008-0000-0400-0000F4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3" name="Text Box 20">
          <a:extLst>
            <a:ext uri="{FF2B5EF4-FFF2-40B4-BE49-F238E27FC236}">
              <a16:creationId xmlns:a16="http://schemas.microsoft.com/office/drawing/2014/main" id="{00000000-0008-0000-0400-0000F5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4" name="Text Box 21">
          <a:extLst>
            <a:ext uri="{FF2B5EF4-FFF2-40B4-BE49-F238E27FC236}">
              <a16:creationId xmlns:a16="http://schemas.microsoft.com/office/drawing/2014/main" id="{00000000-0008-0000-0400-0000F6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5" name="Text Box 20">
          <a:extLst>
            <a:ext uri="{FF2B5EF4-FFF2-40B4-BE49-F238E27FC236}">
              <a16:creationId xmlns:a16="http://schemas.microsoft.com/office/drawing/2014/main" id="{00000000-0008-0000-0400-0000F7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6" name="Text Box 21">
          <a:extLst>
            <a:ext uri="{FF2B5EF4-FFF2-40B4-BE49-F238E27FC236}">
              <a16:creationId xmlns:a16="http://schemas.microsoft.com/office/drawing/2014/main" id="{00000000-0008-0000-0400-0000F8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7" name="Text Box 20">
          <a:extLst>
            <a:ext uri="{FF2B5EF4-FFF2-40B4-BE49-F238E27FC236}">
              <a16:creationId xmlns:a16="http://schemas.microsoft.com/office/drawing/2014/main" id="{00000000-0008-0000-0400-0000F9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8" name="Text Box 21">
          <a:extLst>
            <a:ext uri="{FF2B5EF4-FFF2-40B4-BE49-F238E27FC236}">
              <a16:creationId xmlns:a16="http://schemas.microsoft.com/office/drawing/2014/main" id="{00000000-0008-0000-0400-0000FA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79" name="Text Box 20">
          <a:extLst>
            <a:ext uri="{FF2B5EF4-FFF2-40B4-BE49-F238E27FC236}">
              <a16:creationId xmlns:a16="http://schemas.microsoft.com/office/drawing/2014/main" id="{00000000-0008-0000-0400-0000FB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0" name="Text Box 21">
          <a:extLst>
            <a:ext uri="{FF2B5EF4-FFF2-40B4-BE49-F238E27FC236}">
              <a16:creationId xmlns:a16="http://schemas.microsoft.com/office/drawing/2014/main" id="{00000000-0008-0000-0400-0000FC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1" name="Text Box 20">
          <a:extLst>
            <a:ext uri="{FF2B5EF4-FFF2-40B4-BE49-F238E27FC236}">
              <a16:creationId xmlns:a16="http://schemas.microsoft.com/office/drawing/2014/main" id="{00000000-0008-0000-0400-0000FD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2" name="Text Box 21">
          <a:extLst>
            <a:ext uri="{FF2B5EF4-FFF2-40B4-BE49-F238E27FC236}">
              <a16:creationId xmlns:a16="http://schemas.microsoft.com/office/drawing/2014/main" id="{00000000-0008-0000-0400-0000FE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3" name="Text Box 20">
          <a:extLst>
            <a:ext uri="{FF2B5EF4-FFF2-40B4-BE49-F238E27FC236}">
              <a16:creationId xmlns:a16="http://schemas.microsoft.com/office/drawing/2014/main" id="{00000000-0008-0000-0400-0000FF0D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4" name="Text Box 21">
          <a:extLst>
            <a:ext uri="{FF2B5EF4-FFF2-40B4-BE49-F238E27FC236}">
              <a16:creationId xmlns:a16="http://schemas.microsoft.com/office/drawing/2014/main" id="{00000000-0008-0000-0400-00000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5" name="Text Box 20">
          <a:extLst>
            <a:ext uri="{FF2B5EF4-FFF2-40B4-BE49-F238E27FC236}">
              <a16:creationId xmlns:a16="http://schemas.microsoft.com/office/drawing/2014/main" id="{00000000-0008-0000-0400-000001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6" name="Text Box 21">
          <a:extLst>
            <a:ext uri="{FF2B5EF4-FFF2-40B4-BE49-F238E27FC236}">
              <a16:creationId xmlns:a16="http://schemas.microsoft.com/office/drawing/2014/main" id="{00000000-0008-0000-0400-000002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7" name="Text Box 20">
          <a:extLst>
            <a:ext uri="{FF2B5EF4-FFF2-40B4-BE49-F238E27FC236}">
              <a16:creationId xmlns:a16="http://schemas.microsoft.com/office/drawing/2014/main" id="{00000000-0008-0000-0400-000003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8" name="Text Box 21">
          <a:extLst>
            <a:ext uri="{FF2B5EF4-FFF2-40B4-BE49-F238E27FC236}">
              <a16:creationId xmlns:a16="http://schemas.microsoft.com/office/drawing/2014/main" id="{00000000-0008-0000-0400-000004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89" name="Text Box 20">
          <a:extLst>
            <a:ext uri="{FF2B5EF4-FFF2-40B4-BE49-F238E27FC236}">
              <a16:creationId xmlns:a16="http://schemas.microsoft.com/office/drawing/2014/main" id="{00000000-0008-0000-0400-000005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0" name="Text Box 21">
          <a:extLst>
            <a:ext uri="{FF2B5EF4-FFF2-40B4-BE49-F238E27FC236}">
              <a16:creationId xmlns:a16="http://schemas.microsoft.com/office/drawing/2014/main" id="{00000000-0008-0000-0400-000006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1" name="Text Box 20">
          <a:extLst>
            <a:ext uri="{FF2B5EF4-FFF2-40B4-BE49-F238E27FC236}">
              <a16:creationId xmlns:a16="http://schemas.microsoft.com/office/drawing/2014/main" id="{00000000-0008-0000-0400-000007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2" name="Text Box 21">
          <a:extLst>
            <a:ext uri="{FF2B5EF4-FFF2-40B4-BE49-F238E27FC236}">
              <a16:creationId xmlns:a16="http://schemas.microsoft.com/office/drawing/2014/main" id="{00000000-0008-0000-0400-000008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3" name="Text Box 20">
          <a:extLst>
            <a:ext uri="{FF2B5EF4-FFF2-40B4-BE49-F238E27FC236}">
              <a16:creationId xmlns:a16="http://schemas.microsoft.com/office/drawing/2014/main" id="{00000000-0008-0000-0400-000009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4" name="Text Box 21">
          <a:extLst>
            <a:ext uri="{FF2B5EF4-FFF2-40B4-BE49-F238E27FC236}">
              <a16:creationId xmlns:a16="http://schemas.microsoft.com/office/drawing/2014/main" id="{00000000-0008-0000-0400-00000A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5" name="Text Box 20">
          <a:extLst>
            <a:ext uri="{FF2B5EF4-FFF2-40B4-BE49-F238E27FC236}">
              <a16:creationId xmlns:a16="http://schemas.microsoft.com/office/drawing/2014/main" id="{00000000-0008-0000-0400-00000B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6" name="Text Box 21">
          <a:extLst>
            <a:ext uri="{FF2B5EF4-FFF2-40B4-BE49-F238E27FC236}">
              <a16:creationId xmlns:a16="http://schemas.microsoft.com/office/drawing/2014/main" id="{00000000-0008-0000-0400-00000C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7" name="Text Box 20">
          <a:extLst>
            <a:ext uri="{FF2B5EF4-FFF2-40B4-BE49-F238E27FC236}">
              <a16:creationId xmlns:a16="http://schemas.microsoft.com/office/drawing/2014/main" id="{00000000-0008-0000-0400-00000D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8" name="Text Box 21">
          <a:extLst>
            <a:ext uri="{FF2B5EF4-FFF2-40B4-BE49-F238E27FC236}">
              <a16:creationId xmlns:a16="http://schemas.microsoft.com/office/drawing/2014/main" id="{00000000-0008-0000-0400-00000E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599" name="Text Box 20">
          <a:extLst>
            <a:ext uri="{FF2B5EF4-FFF2-40B4-BE49-F238E27FC236}">
              <a16:creationId xmlns:a16="http://schemas.microsoft.com/office/drawing/2014/main" id="{00000000-0008-0000-0400-00000F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600" name="Text Box 21">
          <a:extLst>
            <a:ext uri="{FF2B5EF4-FFF2-40B4-BE49-F238E27FC236}">
              <a16:creationId xmlns:a16="http://schemas.microsoft.com/office/drawing/2014/main" id="{00000000-0008-0000-0400-00001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601" name="Text Box 20">
          <a:extLst>
            <a:ext uri="{FF2B5EF4-FFF2-40B4-BE49-F238E27FC236}">
              <a16:creationId xmlns:a16="http://schemas.microsoft.com/office/drawing/2014/main" id="{00000000-0008-0000-0400-000011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602" name="Text Box 21">
          <a:extLst>
            <a:ext uri="{FF2B5EF4-FFF2-40B4-BE49-F238E27FC236}">
              <a16:creationId xmlns:a16="http://schemas.microsoft.com/office/drawing/2014/main" id="{00000000-0008-0000-0400-000012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03" name="Text Box 5">
          <a:extLst>
            <a:ext uri="{FF2B5EF4-FFF2-40B4-BE49-F238E27FC236}">
              <a16:creationId xmlns:a16="http://schemas.microsoft.com/office/drawing/2014/main" id="{00000000-0008-0000-0400-000013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04" name="Text Box 6">
          <a:extLst>
            <a:ext uri="{FF2B5EF4-FFF2-40B4-BE49-F238E27FC236}">
              <a16:creationId xmlns:a16="http://schemas.microsoft.com/office/drawing/2014/main" id="{00000000-0008-0000-0400-000014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05" name="Text Box 7">
          <a:extLst>
            <a:ext uri="{FF2B5EF4-FFF2-40B4-BE49-F238E27FC236}">
              <a16:creationId xmlns:a16="http://schemas.microsoft.com/office/drawing/2014/main" id="{00000000-0008-0000-0400-000015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06" name="Text Box 8">
          <a:extLst>
            <a:ext uri="{FF2B5EF4-FFF2-40B4-BE49-F238E27FC236}">
              <a16:creationId xmlns:a16="http://schemas.microsoft.com/office/drawing/2014/main" id="{00000000-0008-0000-0400-000016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07" name="Text Box 10">
          <a:extLst>
            <a:ext uri="{FF2B5EF4-FFF2-40B4-BE49-F238E27FC236}">
              <a16:creationId xmlns:a16="http://schemas.microsoft.com/office/drawing/2014/main" id="{00000000-0008-0000-0400-000017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08" name="Text Box 11">
          <a:extLst>
            <a:ext uri="{FF2B5EF4-FFF2-40B4-BE49-F238E27FC236}">
              <a16:creationId xmlns:a16="http://schemas.microsoft.com/office/drawing/2014/main" id="{00000000-0008-0000-0400-000018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09" name="Text Box 12">
          <a:extLst>
            <a:ext uri="{FF2B5EF4-FFF2-40B4-BE49-F238E27FC236}">
              <a16:creationId xmlns:a16="http://schemas.microsoft.com/office/drawing/2014/main" id="{00000000-0008-0000-0400-000019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0" name="Text Box 13">
          <a:extLst>
            <a:ext uri="{FF2B5EF4-FFF2-40B4-BE49-F238E27FC236}">
              <a16:creationId xmlns:a16="http://schemas.microsoft.com/office/drawing/2014/main" id="{00000000-0008-0000-0400-00001A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1" name="Text Box 5">
          <a:extLst>
            <a:ext uri="{FF2B5EF4-FFF2-40B4-BE49-F238E27FC236}">
              <a16:creationId xmlns:a16="http://schemas.microsoft.com/office/drawing/2014/main" id="{00000000-0008-0000-0400-00001B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2" name="Text Box 6">
          <a:extLst>
            <a:ext uri="{FF2B5EF4-FFF2-40B4-BE49-F238E27FC236}">
              <a16:creationId xmlns:a16="http://schemas.microsoft.com/office/drawing/2014/main" id="{00000000-0008-0000-0400-00001C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3" name="Text Box 7">
          <a:extLst>
            <a:ext uri="{FF2B5EF4-FFF2-40B4-BE49-F238E27FC236}">
              <a16:creationId xmlns:a16="http://schemas.microsoft.com/office/drawing/2014/main" id="{00000000-0008-0000-0400-00001D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4" name="Text Box 8">
          <a:extLst>
            <a:ext uri="{FF2B5EF4-FFF2-40B4-BE49-F238E27FC236}">
              <a16:creationId xmlns:a16="http://schemas.microsoft.com/office/drawing/2014/main" id="{00000000-0008-0000-0400-00001E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5" name="Text Box 5">
          <a:extLst>
            <a:ext uri="{FF2B5EF4-FFF2-40B4-BE49-F238E27FC236}">
              <a16:creationId xmlns:a16="http://schemas.microsoft.com/office/drawing/2014/main" id="{00000000-0008-0000-0400-00001F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6" name="Text Box 6">
          <a:extLst>
            <a:ext uri="{FF2B5EF4-FFF2-40B4-BE49-F238E27FC236}">
              <a16:creationId xmlns:a16="http://schemas.microsoft.com/office/drawing/2014/main" id="{00000000-0008-0000-0400-000020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7" name="Text Box 7">
          <a:extLst>
            <a:ext uri="{FF2B5EF4-FFF2-40B4-BE49-F238E27FC236}">
              <a16:creationId xmlns:a16="http://schemas.microsoft.com/office/drawing/2014/main" id="{00000000-0008-0000-0400-000021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8" name="Text Box 8">
          <a:extLst>
            <a:ext uri="{FF2B5EF4-FFF2-40B4-BE49-F238E27FC236}">
              <a16:creationId xmlns:a16="http://schemas.microsoft.com/office/drawing/2014/main" id="{00000000-0008-0000-0400-000022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19" name="Text Box 5">
          <a:extLst>
            <a:ext uri="{FF2B5EF4-FFF2-40B4-BE49-F238E27FC236}">
              <a16:creationId xmlns:a16="http://schemas.microsoft.com/office/drawing/2014/main" id="{00000000-0008-0000-0400-000023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0" name="Text Box 6">
          <a:extLst>
            <a:ext uri="{FF2B5EF4-FFF2-40B4-BE49-F238E27FC236}">
              <a16:creationId xmlns:a16="http://schemas.microsoft.com/office/drawing/2014/main" id="{00000000-0008-0000-0400-000024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1" name="Text Box 7">
          <a:extLst>
            <a:ext uri="{FF2B5EF4-FFF2-40B4-BE49-F238E27FC236}">
              <a16:creationId xmlns:a16="http://schemas.microsoft.com/office/drawing/2014/main" id="{00000000-0008-0000-0400-000025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2" name="Text Box 8">
          <a:extLst>
            <a:ext uri="{FF2B5EF4-FFF2-40B4-BE49-F238E27FC236}">
              <a16:creationId xmlns:a16="http://schemas.microsoft.com/office/drawing/2014/main" id="{00000000-0008-0000-0400-000026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3" name="Text Box 10">
          <a:extLst>
            <a:ext uri="{FF2B5EF4-FFF2-40B4-BE49-F238E27FC236}">
              <a16:creationId xmlns:a16="http://schemas.microsoft.com/office/drawing/2014/main" id="{00000000-0008-0000-0400-000027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4" name="Text Box 11">
          <a:extLst>
            <a:ext uri="{FF2B5EF4-FFF2-40B4-BE49-F238E27FC236}">
              <a16:creationId xmlns:a16="http://schemas.microsoft.com/office/drawing/2014/main" id="{00000000-0008-0000-0400-000028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5" name="Text Box 12">
          <a:extLst>
            <a:ext uri="{FF2B5EF4-FFF2-40B4-BE49-F238E27FC236}">
              <a16:creationId xmlns:a16="http://schemas.microsoft.com/office/drawing/2014/main" id="{00000000-0008-0000-0400-000029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6" name="Text Box 13">
          <a:extLst>
            <a:ext uri="{FF2B5EF4-FFF2-40B4-BE49-F238E27FC236}">
              <a16:creationId xmlns:a16="http://schemas.microsoft.com/office/drawing/2014/main" id="{00000000-0008-0000-0400-00002A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7" name="Text Box 5">
          <a:extLst>
            <a:ext uri="{FF2B5EF4-FFF2-40B4-BE49-F238E27FC236}">
              <a16:creationId xmlns:a16="http://schemas.microsoft.com/office/drawing/2014/main" id="{00000000-0008-0000-0400-00002B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8" name="Text Box 6">
          <a:extLst>
            <a:ext uri="{FF2B5EF4-FFF2-40B4-BE49-F238E27FC236}">
              <a16:creationId xmlns:a16="http://schemas.microsoft.com/office/drawing/2014/main" id="{00000000-0008-0000-0400-00002C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29" name="Text Box 7">
          <a:extLst>
            <a:ext uri="{FF2B5EF4-FFF2-40B4-BE49-F238E27FC236}">
              <a16:creationId xmlns:a16="http://schemas.microsoft.com/office/drawing/2014/main" id="{00000000-0008-0000-0400-00002D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30" name="Text Box 8">
          <a:extLst>
            <a:ext uri="{FF2B5EF4-FFF2-40B4-BE49-F238E27FC236}">
              <a16:creationId xmlns:a16="http://schemas.microsoft.com/office/drawing/2014/main" id="{00000000-0008-0000-0400-00002E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31" name="Text Box 5">
          <a:extLst>
            <a:ext uri="{FF2B5EF4-FFF2-40B4-BE49-F238E27FC236}">
              <a16:creationId xmlns:a16="http://schemas.microsoft.com/office/drawing/2014/main" id="{00000000-0008-0000-0400-00002F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32" name="Text Box 6">
          <a:extLst>
            <a:ext uri="{FF2B5EF4-FFF2-40B4-BE49-F238E27FC236}">
              <a16:creationId xmlns:a16="http://schemas.microsoft.com/office/drawing/2014/main" id="{00000000-0008-0000-0400-000030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33" name="Text Box 7">
          <a:extLst>
            <a:ext uri="{FF2B5EF4-FFF2-40B4-BE49-F238E27FC236}">
              <a16:creationId xmlns:a16="http://schemas.microsoft.com/office/drawing/2014/main" id="{00000000-0008-0000-0400-000031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634" name="Text Box 8">
          <a:extLst>
            <a:ext uri="{FF2B5EF4-FFF2-40B4-BE49-F238E27FC236}">
              <a16:creationId xmlns:a16="http://schemas.microsoft.com/office/drawing/2014/main" id="{00000000-0008-0000-0400-000032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35" name="Text Box 20">
          <a:extLst>
            <a:ext uri="{FF2B5EF4-FFF2-40B4-BE49-F238E27FC236}">
              <a16:creationId xmlns:a16="http://schemas.microsoft.com/office/drawing/2014/main" id="{00000000-0008-0000-0400-000033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36" name="Text Box 21">
          <a:extLst>
            <a:ext uri="{FF2B5EF4-FFF2-40B4-BE49-F238E27FC236}">
              <a16:creationId xmlns:a16="http://schemas.microsoft.com/office/drawing/2014/main" id="{00000000-0008-0000-0400-000034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37" name="Text Box 20">
          <a:extLst>
            <a:ext uri="{FF2B5EF4-FFF2-40B4-BE49-F238E27FC236}">
              <a16:creationId xmlns:a16="http://schemas.microsoft.com/office/drawing/2014/main" id="{00000000-0008-0000-0400-000035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38" name="Text Box 21">
          <a:extLst>
            <a:ext uri="{FF2B5EF4-FFF2-40B4-BE49-F238E27FC236}">
              <a16:creationId xmlns:a16="http://schemas.microsoft.com/office/drawing/2014/main" id="{00000000-0008-0000-0400-000036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39" name="Text Box 20">
          <a:extLst>
            <a:ext uri="{FF2B5EF4-FFF2-40B4-BE49-F238E27FC236}">
              <a16:creationId xmlns:a16="http://schemas.microsoft.com/office/drawing/2014/main" id="{00000000-0008-0000-0400-000037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0" name="Text Box 21">
          <a:extLst>
            <a:ext uri="{FF2B5EF4-FFF2-40B4-BE49-F238E27FC236}">
              <a16:creationId xmlns:a16="http://schemas.microsoft.com/office/drawing/2014/main" id="{00000000-0008-0000-0400-000038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1" name="Text Box 20">
          <a:extLst>
            <a:ext uri="{FF2B5EF4-FFF2-40B4-BE49-F238E27FC236}">
              <a16:creationId xmlns:a16="http://schemas.microsoft.com/office/drawing/2014/main" id="{00000000-0008-0000-0400-000039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2" name="Text Box 21">
          <a:extLst>
            <a:ext uri="{FF2B5EF4-FFF2-40B4-BE49-F238E27FC236}">
              <a16:creationId xmlns:a16="http://schemas.microsoft.com/office/drawing/2014/main" id="{00000000-0008-0000-0400-00003A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3" name="Text Box 20">
          <a:extLst>
            <a:ext uri="{FF2B5EF4-FFF2-40B4-BE49-F238E27FC236}">
              <a16:creationId xmlns:a16="http://schemas.microsoft.com/office/drawing/2014/main" id="{00000000-0008-0000-0400-00003B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4" name="Text Box 21">
          <a:extLst>
            <a:ext uri="{FF2B5EF4-FFF2-40B4-BE49-F238E27FC236}">
              <a16:creationId xmlns:a16="http://schemas.microsoft.com/office/drawing/2014/main" id="{00000000-0008-0000-0400-00003C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5" name="Text Box 20">
          <a:extLst>
            <a:ext uri="{FF2B5EF4-FFF2-40B4-BE49-F238E27FC236}">
              <a16:creationId xmlns:a16="http://schemas.microsoft.com/office/drawing/2014/main" id="{00000000-0008-0000-0400-00003D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6" name="Text Box 21">
          <a:extLst>
            <a:ext uri="{FF2B5EF4-FFF2-40B4-BE49-F238E27FC236}">
              <a16:creationId xmlns:a16="http://schemas.microsoft.com/office/drawing/2014/main" id="{00000000-0008-0000-0400-00003E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7" name="Text Box 20">
          <a:extLst>
            <a:ext uri="{FF2B5EF4-FFF2-40B4-BE49-F238E27FC236}">
              <a16:creationId xmlns:a16="http://schemas.microsoft.com/office/drawing/2014/main" id="{00000000-0008-0000-0400-00003F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8" name="Text Box 21">
          <a:extLst>
            <a:ext uri="{FF2B5EF4-FFF2-40B4-BE49-F238E27FC236}">
              <a16:creationId xmlns:a16="http://schemas.microsoft.com/office/drawing/2014/main" id="{00000000-0008-0000-0400-00004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49" name="Text Box 20">
          <a:extLst>
            <a:ext uri="{FF2B5EF4-FFF2-40B4-BE49-F238E27FC236}">
              <a16:creationId xmlns:a16="http://schemas.microsoft.com/office/drawing/2014/main" id="{00000000-0008-0000-0400-000041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0" name="Text Box 21">
          <a:extLst>
            <a:ext uri="{FF2B5EF4-FFF2-40B4-BE49-F238E27FC236}">
              <a16:creationId xmlns:a16="http://schemas.microsoft.com/office/drawing/2014/main" id="{00000000-0008-0000-0400-000042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1" name="Text Box 20">
          <a:extLst>
            <a:ext uri="{FF2B5EF4-FFF2-40B4-BE49-F238E27FC236}">
              <a16:creationId xmlns:a16="http://schemas.microsoft.com/office/drawing/2014/main" id="{00000000-0008-0000-0400-000043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2" name="Text Box 21">
          <a:extLst>
            <a:ext uri="{FF2B5EF4-FFF2-40B4-BE49-F238E27FC236}">
              <a16:creationId xmlns:a16="http://schemas.microsoft.com/office/drawing/2014/main" id="{00000000-0008-0000-0400-000044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3" name="Text Box 20">
          <a:extLst>
            <a:ext uri="{FF2B5EF4-FFF2-40B4-BE49-F238E27FC236}">
              <a16:creationId xmlns:a16="http://schemas.microsoft.com/office/drawing/2014/main" id="{00000000-0008-0000-0400-000045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4" name="Text Box 21">
          <a:extLst>
            <a:ext uri="{FF2B5EF4-FFF2-40B4-BE49-F238E27FC236}">
              <a16:creationId xmlns:a16="http://schemas.microsoft.com/office/drawing/2014/main" id="{00000000-0008-0000-0400-000046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5" name="Text Box 20">
          <a:extLst>
            <a:ext uri="{FF2B5EF4-FFF2-40B4-BE49-F238E27FC236}">
              <a16:creationId xmlns:a16="http://schemas.microsoft.com/office/drawing/2014/main" id="{00000000-0008-0000-0400-000047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6" name="Text Box 21">
          <a:extLst>
            <a:ext uri="{FF2B5EF4-FFF2-40B4-BE49-F238E27FC236}">
              <a16:creationId xmlns:a16="http://schemas.microsoft.com/office/drawing/2014/main" id="{00000000-0008-0000-0400-000048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7" name="Text Box 20">
          <a:extLst>
            <a:ext uri="{FF2B5EF4-FFF2-40B4-BE49-F238E27FC236}">
              <a16:creationId xmlns:a16="http://schemas.microsoft.com/office/drawing/2014/main" id="{00000000-0008-0000-0400-000049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8" name="Text Box 21">
          <a:extLst>
            <a:ext uri="{FF2B5EF4-FFF2-40B4-BE49-F238E27FC236}">
              <a16:creationId xmlns:a16="http://schemas.microsoft.com/office/drawing/2014/main" id="{00000000-0008-0000-0400-00004A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59" name="Text Box 20">
          <a:extLst>
            <a:ext uri="{FF2B5EF4-FFF2-40B4-BE49-F238E27FC236}">
              <a16:creationId xmlns:a16="http://schemas.microsoft.com/office/drawing/2014/main" id="{00000000-0008-0000-0400-00004B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0" name="Text Box 21">
          <a:extLst>
            <a:ext uri="{FF2B5EF4-FFF2-40B4-BE49-F238E27FC236}">
              <a16:creationId xmlns:a16="http://schemas.microsoft.com/office/drawing/2014/main" id="{00000000-0008-0000-0400-00004C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1" name="Text Box 20">
          <a:extLst>
            <a:ext uri="{FF2B5EF4-FFF2-40B4-BE49-F238E27FC236}">
              <a16:creationId xmlns:a16="http://schemas.microsoft.com/office/drawing/2014/main" id="{00000000-0008-0000-0400-00004D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2" name="Text Box 21">
          <a:extLst>
            <a:ext uri="{FF2B5EF4-FFF2-40B4-BE49-F238E27FC236}">
              <a16:creationId xmlns:a16="http://schemas.microsoft.com/office/drawing/2014/main" id="{00000000-0008-0000-0400-00004E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3" name="Text Box 20">
          <a:extLst>
            <a:ext uri="{FF2B5EF4-FFF2-40B4-BE49-F238E27FC236}">
              <a16:creationId xmlns:a16="http://schemas.microsoft.com/office/drawing/2014/main" id="{00000000-0008-0000-0400-00004F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4" name="Text Box 21">
          <a:extLst>
            <a:ext uri="{FF2B5EF4-FFF2-40B4-BE49-F238E27FC236}">
              <a16:creationId xmlns:a16="http://schemas.microsoft.com/office/drawing/2014/main" id="{00000000-0008-0000-0400-00005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5" name="Text Box 20">
          <a:extLst>
            <a:ext uri="{FF2B5EF4-FFF2-40B4-BE49-F238E27FC236}">
              <a16:creationId xmlns:a16="http://schemas.microsoft.com/office/drawing/2014/main" id="{00000000-0008-0000-0400-000051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6" name="Text Box 21">
          <a:extLst>
            <a:ext uri="{FF2B5EF4-FFF2-40B4-BE49-F238E27FC236}">
              <a16:creationId xmlns:a16="http://schemas.microsoft.com/office/drawing/2014/main" id="{00000000-0008-0000-0400-000052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7" name="Text Box 20">
          <a:extLst>
            <a:ext uri="{FF2B5EF4-FFF2-40B4-BE49-F238E27FC236}">
              <a16:creationId xmlns:a16="http://schemas.microsoft.com/office/drawing/2014/main" id="{00000000-0008-0000-0400-000053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8" name="Text Box 21">
          <a:extLst>
            <a:ext uri="{FF2B5EF4-FFF2-40B4-BE49-F238E27FC236}">
              <a16:creationId xmlns:a16="http://schemas.microsoft.com/office/drawing/2014/main" id="{00000000-0008-0000-0400-000054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69" name="Text Box 20">
          <a:extLst>
            <a:ext uri="{FF2B5EF4-FFF2-40B4-BE49-F238E27FC236}">
              <a16:creationId xmlns:a16="http://schemas.microsoft.com/office/drawing/2014/main" id="{00000000-0008-0000-0400-000055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70" name="Text Box 21">
          <a:extLst>
            <a:ext uri="{FF2B5EF4-FFF2-40B4-BE49-F238E27FC236}">
              <a16:creationId xmlns:a16="http://schemas.microsoft.com/office/drawing/2014/main" id="{00000000-0008-0000-0400-000056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71" name="Text Box 20">
          <a:extLst>
            <a:ext uri="{FF2B5EF4-FFF2-40B4-BE49-F238E27FC236}">
              <a16:creationId xmlns:a16="http://schemas.microsoft.com/office/drawing/2014/main" id="{00000000-0008-0000-0400-000057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72" name="Text Box 21">
          <a:extLst>
            <a:ext uri="{FF2B5EF4-FFF2-40B4-BE49-F238E27FC236}">
              <a16:creationId xmlns:a16="http://schemas.microsoft.com/office/drawing/2014/main" id="{00000000-0008-0000-0400-000058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73" name="Text Box 20">
          <a:extLst>
            <a:ext uri="{FF2B5EF4-FFF2-40B4-BE49-F238E27FC236}">
              <a16:creationId xmlns:a16="http://schemas.microsoft.com/office/drawing/2014/main" id="{00000000-0008-0000-0400-000059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74" name="Text Box 21">
          <a:extLst>
            <a:ext uri="{FF2B5EF4-FFF2-40B4-BE49-F238E27FC236}">
              <a16:creationId xmlns:a16="http://schemas.microsoft.com/office/drawing/2014/main" id="{00000000-0008-0000-0400-00005A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75" name="Text Box 20">
          <a:extLst>
            <a:ext uri="{FF2B5EF4-FFF2-40B4-BE49-F238E27FC236}">
              <a16:creationId xmlns:a16="http://schemas.microsoft.com/office/drawing/2014/main" id="{00000000-0008-0000-0400-00005B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676" name="Text Box 21">
          <a:extLst>
            <a:ext uri="{FF2B5EF4-FFF2-40B4-BE49-F238E27FC236}">
              <a16:creationId xmlns:a16="http://schemas.microsoft.com/office/drawing/2014/main" id="{00000000-0008-0000-0400-00005C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77" name="Text Box 5">
          <a:extLst>
            <a:ext uri="{FF2B5EF4-FFF2-40B4-BE49-F238E27FC236}">
              <a16:creationId xmlns:a16="http://schemas.microsoft.com/office/drawing/2014/main" id="{00000000-0008-0000-0400-00005D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78" name="Text Box 6">
          <a:extLst>
            <a:ext uri="{FF2B5EF4-FFF2-40B4-BE49-F238E27FC236}">
              <a16:creationId xmlns:a16="http://schemas.microsoft.com/office/drawing/2014/main" id="{00000000-0008-0000-0400-00005E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79" name="Text Box 7">
          <a:extLst>
            <a:ext uri="{FF2B5EF4-FFF2-40B4-BE49-F238E27FC236}">
              <a16:creationId xmlns:a16="http://schemas.microsoft.com/office/drawing/2014/main" id="{00000000-0008-0000-0400-00005F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0" name="Text Box 8">
          <a:extLst>
            <a:ext uri="{FF2B5EF4-FFF2-40B4-BE49-F238E27FC236}">
              <a16:creationId xmlns:a16="http://schemas.microsoft.com/office/drawing/2014/main" id="{00000000-0008-0000-0400-000060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1" name="Text Box 10">
          <a:extLst>
            <a:ext uri="{FF2B5EF4-FFF2-40B4-BE49-F238E27FC236}">
              <a16:creationId xmlns:a16="http://schemas.microsoft.com/office/drawing/2014/main" id="{00000000-0008-0000-0400-000061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2" name="Text Box 11">
          <a:extLst>
            <a:ext uri="{FF2B5EF4-FFF2-40B4-BE49-F238E27FC236}">
              <a16:creationId xmlns:a16="http://schemas.microsoft.com/office/drawing/2014/main" id="{00000000-0008-0000-0400-000062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3" name="Text Box 12">
          <a:extLst>
            <a:ext uri="{FF2B5EF4-FFF2-40B4-BE49-F238E27FC236}">
              <a16:creationId xmlns:a16="http://schemas.microsoft.com/office/drawing/2014/main" id="{00000000-0008-0000-0400-000063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4" name="Text Box 13">
          <a:extLst>
            <a:ext uri="{FF2B5EF4-FFF2-40B4-BE49-F238E27FC236}">
              <a16:creationId xmlns:a16="http://schemas.microsoft.com/office/drawing/2014/main" id="{00000000-0008-0000-0400-000064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5" name="Text Box 5">
          <a:extLst>
            <a:ext uri="{FF2B5EF4-FFF2-40B4-BE49-F238E27FC236}">
              <a16:creationId xmlns:a16="http://schemas.microsoft.com/office/drawing/2014/main" id="{00000000-0008-0000-0400-000065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6" name="Text Box 6">
          <a:extLst>
            <a:ext uri="{FF2B5EF4-FFF2-40B4-BE49-F238E27FC236}">
              <a16:creationId xmlns:a16="http://schemas.microsoft.com/office/drawing/2014/main" id="{00000000-0008-0000-0400-000066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7" name="Text Box 7">
          <a:extLst>
            <a:ext uri="{FF2B5EF4-FFF2-40B4-BE49-F238E27FC236}">
              <a16:creationId xmlns:a16="http://schemas.microsoft.com/office/drawing/2014/main" id="{00000000-0008-0000-0400-000067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8" name="Text Box 8">
          <a:extLst>
            <a:ext uri="{FF2B5EF4-FFF2-40B4-BE49-F238E27FC236}">
              <a16:creationId xmlns:a16="http://schemas.microsoft.com/office/drawing/2014/main" id="{00000000-0008-0000-0400-000068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89" name="Text Box 5">
          <a:extLst>
            <a:ext uri="{FF2B5EF4-FFF2-40B4-BE49-F238E27FC236}">
              <a16:creationId xmlns:a16="http://schemas.microsoft.com/office/drawing/2014/main" id="{00000000-0008-0000-0400-000069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0" name="Text Box 6">
          <a:extLst>
            <a:ext uri="{FF2B5EF4-FFF2-40B4-BE49-F238E27FC236}">
              <a16:creationId xmlns:a16="http://schemas.microsoft.com/office/drawing/2014/main" id="{00000000-0008-0000-0400-00006A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1" name="Text Box 7">
          <a:extLst>
            <a:ext uri="{FF2B5EF4-FFF2-40B4-BE49-F238E27FC236}">
              <a16:creationId xmlns:a16="http://schemas.microsoft.com/office/drawing/2014/main" id="{00000000-0008-0000-0400-00006B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2" name="Text Box 8">
          <a:extLst>
            <a:ext uri="{FF2B5EF4-FFF2-40B4-BE49-F238E27FC236}">
              <a16:creationId xmlns:a16="http://schemas.microsoft.com/office/drawing/2014/main" id="{00000000-0008-0000-0400-00006C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3" name="Text Box 5">
          <a:extLst>
            <a:ext uri="{FF2B5EF4-FFF2-40B4-BE49-F238E27FC236}">
              <a16:creationId xmlns:a16="http://schemas.microsoft.com/office/drawing/2014/main" id="{00000000-0008-0000-0400-00006D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4" name="Text Box 6">
          <a:extLst>
            <a:ext uri="{FF2B5EF4-FFF2-40B4-BE49-F238E27FC236}">
              <a16:creationId xmlns:a16="http://schemas.microsoft.com/office/drawing/2014/main" id="{00000000-0008-0000-0400-00006E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5" name="Text Box 7">
          <a:extLst>
            <a:ext uri="{FF2B5EF4-FFF2-40B4-BE49-F238E27FC236}">
              <a16:creationId xmlns:a16="http://schemas.microsoft.com/office/drawing/2014/main" id="{00000000-0008-0000-0400-00006F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6" name="Text Box 8">
          <a:extLst>
            <a:ext uri="{FF2B5EF4-FFF2-40B4-BE49-F238E27FC236}">
              <a16:creationId xmlns:a16="http://schemas.microsoft.com/office/drawing/2014/main" id="{00000000-0008-0000-0400-000070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7" name="Text Box 10">
          <a:extLst>
            <a:ext uri="{FF2B5EF4-FFF2-40B4-BE49-F238E27FC236}">
              <a16:creationId xmlns:a16="http://schemas.microsoft.com/office/drawing/2014/main" id="{00000000-0008-0000-0400-000071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8" name="Text Box 11">
          <a:extLst>
            <a:ext uri="{FF2B5EF4-FFF2-40B4-BE49-F238E27FC236}">
              <a16:creationId xmlns:a16="http://schemas.microsoft.com/office/drawing/2014/main" id="{00000000-0008-0000-0400-000072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699" name="Text Box 12">
          <a:extLst>
            <a:ext uri="{FF2B5EF4-FFF2-40B4-BE49-F238E27FC236}">
              <a16:creationId xmlns:a16="http://schemas.microsoft.com/office/drawing/2014/main" id="{00000000-0008-0000-0400-000073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00" name="Text Box 13">
          <a:extLst>
            <a:ext uri="{FF2B5EF4-FFF2-40B4-BE49-F238E27FC236}">
              <a16:creationId xmlns:a16="http://schemas.microsoft.com/office/drawing/2014/main" id="{00000000-0008-0000-0400-000074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01" name="Text Box 5">
          <a:extLst>
            <a:ext uri="{FF2B5EF4-FFF2-40B4-BE49-F238E27FC236}">
              <a16:creationId xmlns:a16="http://schemas.microsoft.com/office/drawing/2014/main" id="{00000000-0008-0000-0400-000075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02" name="Text Box 6">
          <a:extLst>
            <a:ext uri="{FF2B5EF4-FFF2-40B4-BE49-F238E27FC236}">
              <a16:creationId xmlns:a16="http://schemas.microsoft.com/office/drawing/2014/main" id="{00000000-0008-0000-0400-000076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03" name="Text Box 7">
          <a:extLst>
            <a:ext uri="{FF2B5EF4-FFF2-40B4-BE49-F238E27FC236}">
              <a16:creationId xmlns:a16="http://schemas.microsoft.com/office/drawing/2014/main" id="{00000000-0008-0000-0400-000077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04" name="Text Box 8">
          <a:extLst>
            <a:ext uri="{FF2B5EF4-FFF2-40B4-BE49-F238E27FC236}">
              <a16:creationId xmlns:a16="http://schemas.microsoft.com/office/drawing/2014/main" id="{00000000-0008-0000-0400-000078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05" name="Text Box 5">
          <a:extLst>
            <a:ext uri="{FF2B5EF4-FFF2-40B4-BE49-F238E27FC236}">
              <a16:creationId xmlns:a16="http://schemas.microsoft.com/office/drawing/2014/main" id="{00000000-0008-0000-0400-000079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06" name="Text Box 6">
          <a:extLst>
            <a:ext uri="{FF2B5EF4-FFF2-40B4-BE49-F238E27FC236}">
              <a16:creationId xmlns:a16="http://schemas.microsoft.com/office/drawing/2014/main" id="{00000000-0008-0000-0400-00007A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07" name="Text Box 7">
          <a:extLst>
            <a:ext uri="{FF2B5EF4-FFF2-40B4-BE49-F238E27FC236}">
              <a16:creationId xmlns:a16="http://schemas.microsoft.com/office/drawing/2014/main" id="{00000000-0008-0000-0400-00007B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08" name="Text Box 8">
          <a:extLst>
            <a:ext uri="{FF2B5EF4-FFF2-40B4-BE49-F238E27FC236}">
              <a16:creationId xmlns:a16="http://schemas.microsoft.com/office/drawing/2014/main" id="{00000000-0008-0000-0400-00007C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09" name="Text Box 20">
          <a:extLst>
            <a:ext uri="{FF2B5EF4-FFF2-40B4-BE49-F238E27FC236}">
              <a16:creationId xmlns:a16="http://schemas.microsoft.com/office/drawing/2014/main" id="{00000000-0008-0000-0400-00007D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0" name="Text Box 21">
          <a:extLst>
            <a:ext uri="{FF2B5EF4-FFF2-40B4-BE49-F238E27FC236}">
              <a16:creationId xmlns:a16="http://schemas.microsoft.com/office/drawing/2014/main" id="{00000000-0008-0000-0400-00007E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1" name="Text Box 20">
          <a:extLst>
            <a:ext uri="{FF2B5EF4-FFF2-40B4-BE49-F238E27FC236}">
              <a16:creationId xmlns:a16="http://schemas.microsoft.com/office/drawing/2014/main" id="{00000000-0008-0000-0400-00007F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2" name="Text Box 21">
          <a:extLst>
            <a:ext uri="{FF2B5EF4-FFF2-40B4-BE49-F238E27FC236}">
              <a16:creationId xmlns:a16="http://schemas.microsoft.com/office/drawing/2014/main" id="{00000000-0008-0000-0400-00008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3" name="Text Box 20">
          <a:extLst>
            <a:ext uri="{FF2B5EF4-FFF2-40B4-BE49-F238E27FC236}">
              <a16:creationId xmlns:a16="http://schemas.microsoft.com/office/drawing/2014/main" id="{00000000-0008-0000-0400-000081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4" name="Text Box 21">
          <a:extLst>
            <a:ext uri="{FF2B5EF4-FFF2-40B4-BE49-F238E27FC236}">
              <a16:creationId xmlns:a16="http://schemas.microsoft.com/office/drawing/2014/main" id="{00000000-0008-0000-0400-000082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5" name="Text Box 20">
          <a:extLst>
            <a:ext uri="{FF2B5EF4-FFF2-40B4-BE49-F238E27FC236}">
              <a16:creationId xmlns:a16="http://schemas.microsoft.com/office/drawing/2014/main" id="{00000000-0008-0000-0400-000083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6" name="Text Box 21">
          <a:extLst>
            <a:ext uri="{FF2B5EF4-FFF2-40B4-BE49-F238E27FC236}">
              <a16:creationId xmlns:a16="http://schemas.microsoft.com/office/drawing/2014/main" id="{00000000-0008-0000-0400-000084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7" name="Text Box 20">
          <a:extLst>
            <a:ext uri="{FF2B5EF4-FFF2-40B4-BE49-F238E27FC236}">
              <a16:creationId xmlns:a16="http://schemas.microsoft.com/office/drawing/2014/main" id="{00000000-0008-0000-0400-000085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8" name="Text Box 21">
          <a:extLst>
            <a:ext uri="{FF2B5EF4-FFF2-40B4-BE49-F238E27FC236}">
              <a16:creationId xmlns:a16="http://schemas.microsoft.com/office/drawing/2014/main" id="{00000000-0008-0000-0400-000086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19" name="Text Box 20">
          <a:extLst>
            <a:ext uri="{FF2B5EF4-FFF2-40B4-BE49-F238E27FC236}">
              <a16:creationId xmlns:a16="http://schemas.microsoft.com/office/drawing/2014/main" id="{00000000-0008-0000-0400-000087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0" name="Text Box 21">
          <a:extLst>
            <a:ext uri="{FF2B5EF4-FFF2-40B4-BE49-F238E27FC236}">
              <a16:creationId xmlns:a16="http://schemas.microsoft.com/office/drawing/2014/main" id="{00000000-0008-0000-0400-000088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1" name="Text Box 20">
          <a:extLst>
            <a:ext uri="{FF2B5EF4-FFF2-40B4-BE49-F238E27FC236}">
              <a16:creationId xmlns:a16="http://schemas.microsoft.com/office/drawing/2014/main" id="{00000000-0008-0000-0400-000089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2" name="Text Box 21">
          <a:extLst>
            <a:ext uri="{FF2B5EF4-FFF2-40B4-BE49-F238E27FC236}">
              <a16:creationId xmlns:a16="http://schemas.microsoft.com/office/drawing/2014/main" id="{00000000-0008-0000-0400-00008A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3" name="Text Box 20">
          <a:extLst>
            <a:ext uri="{FF2B5EF4-FFF2-40B4-BE49-F238E27FC236}">
              <a16:creationId xmlns:a16="http://schemas.microsoft.com/office/drawing/2014/main" id="{00000000-0008-0000-0400-00008B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4" name="Text Box 21">
          <a:extLst>
            <a:ext uri="{FF2B5EF4-FFF2-40B4-BE49-F238E27FC236}">
              <a16:creationId xmlns:a16="http://schemas.microsoft.com/office/drawing/2014/main" id="{00000000-0008-0000-0400-00008C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5" name="Text Box 20">
          <a:extLst>
            <a:ext uri="{FF2B5EF4-FFF2-40B4-BE49-F238E27FC236}">
              <a16:creationId xmlns:a16="http://schemas.microsoft.com/office/drawing/2014/main" id="{00000000-0008-0000-0400-00008D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6" name="Text Box 21">
          <a:extLst>
            <a:ext uri="{FF2B5EF4-FFF2-40B4-BE49-F238E27FC236}">
              <a16:creationId xmlns:a16="http://schemas.microsoft.com/office/drawing/2014/main" id="{00000000-0008-0000-0400-00008E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7" name="Text Box 20">
          <a:extLst>
            <a:ext uri="{FF2B5EF4-FFF2-40B4-BE49-F238E27FC236}">
              <a16:creationId xmlns:a16="http://schemas.microsoft.com/office/drawing/2014/main" id="{00000000-0008-0000-0400-00008F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8" name="Text Box 21">
          <a:extLst>
            <a:ext uri="{FF2B5EF4-FFF2-40B4-BE49-F238E27FC236}">
              <a16:creationId xmlns:a16="http://schemas.microsoft.com/office/drawing/2014/main" id="{00000000-0008-0000-0400-00009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29" name="Text Box 20">
          <a:extLst>
            <a:ext uri="{FF2B5EF4-FFF2-40B4-BE49-F238E27FC236}">
              <a16:creationId xmlns:a16="http://schemas.microsoft.com/office/drawing/2014/main" id="{00000000-0008-0000-0400-000091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0" name="Text Box 21">
          <a:extLst>
            <a:ext uri="{FF2B5EF4-FFF2-40B4-BE49-F238E27FC236}">
              <a16:creationId xmlns:a16="http://schemas.microsoft.com/office/drawing/2014/main" id="{00000000-0008-0000-0400-000092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1" name="Text Box 20">
          <a:extLst>
            <a:ext uri="{FF2B5EF4-FFF2-40B4-BE49-F238E27FC236}">
              <a16:creationId xmlns:a16="http://schemas.microsoft.com/office/drawing/2014/main" id="{00000000-0008-0000-0400-000093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2" name="Text Box 21">
          <a:extLst>
            <a:ext uri="{FF2B5EF4-FFF2-40B4-BE49-F238E27FC236}">
              <a16:creationId xmlns:a16="http://schemas.microsoft.com/office/drawing/2014/main" id="{00000000-0008-0000-0400-000094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3" name="Text Box 20">
          <a:extLst>
            <a:ext uri="{FF2B5EF4-FFF2-40B4-BE49-F238E27FC236}">
              <a16:creationId xmlns:a16="http://schemas.microsoft.com/office/drawing/2014/main" id="{00000000-0008-0000-0400-000095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4" name="Text Box 21">
          <a:extLst>
            <a:ext uri="{FF2B5EF4-FFF2-40B4-BE49-F238E27FC236}">
              <a16:creationId xmlns:a16="http://schemas.microsoft.com/office/drawing/2014/main" id="{00000000-0008-0000-0400-000096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5" name="Text Box 20">
          <a:extLst>
            <a:ext uri="{FF2B5EF4-FFF2-40B4-BE49-F238E27FC236}">
              <a16:creationId xmlns:a16="http://schemas.microsoft.com/office/drawing/2014/main" id="{00000000-0008-0000-0400-000097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6" name="Text Box 21">
          <a:extLst>
            <a:ext uri="{FF2B5EF4-FFF2-40B4-BE49-F238E27FC236}">
              <a16:creationId xmlns:a16="http://schemas.microsoft.com/office/drawing/2014/main" id="{00000000-0008-0000-0400-000098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7" name="Text Box 20">
          <a:extLst>
            <a:ext uri="{FF2B5EF4-FFF2-40B4-BE49-F238E27FC236}">
              <a16:creationId xmlns:a16="http://schemas.microsoft.com/office/drawing/2014/main" id="{00000000-0008-0000-0400-000099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8" name="Text Box 21">
          <a:extLst>
            <a:ext uri="{FF2B5EF4-FFF2-40B4-BE49-F238E27FC236}">
              <a16:creationId xmlns:a16="http://schemas.microsoft.com/office/drawing/2014/main" id="{00000000-0008-0000-0400-00009A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39" name="Text Box 20">
          <a:extLst>
            <a:ext uri="{FF2B5EF4-FFF2-40B4-BE49-F238E27FC236}">
              <a16:creationId xmlns:a16="http://schemas.microsoft.com/office/drawing/2014/main" id="{00000000-0008-0000-0400-00009B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0" name="Text Box 21">
          <a:extLst>
            <a:ext uri="{FF2B5EF4-FFF2-40B4-BE49-F238E27FC236}">
              <a16:creationId xmlns:a16="http://schemas.microsoft.com/office/drawing/2014/main" id="{00000000-0008-0000-0400-00009C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1" name="Text Box 20">
          <a:extLst>
            <a:ext uri="{FF2B5EF4-FFF2-40B4-BE49-F238E27FC236}">
              <a16:creationId xmlns:a16="http://schemas.microsoft.com/office/drawing/2014/main" id="{00000000-0008-0000-0400-00009D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2" name="Text Box 21">
          <a:extLst>
            <a:ext uri="{FF2B5EF4-FFF2-40B4-BE49-F238E27FC236}">
              <a16:creationId xmlns:a16="http://schemas.microsoft.com/office/drawing/2014/main" id="{00000000-0008-0000-0400-00009E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3" name="Text Box 20">
          <a:extLst>
            <a:ext uri="{FF2B5EF4-FFF2-40B4-BE49-F238E27FC236}">
              <a16:creationId xmlns:a16="http://schemas.microsoft.com/office/drawing/2014/main" id="{00000000-0008-0000-0400-00009F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4" name="Text Box 21">
          <a:extLst>
            <a:ext uri="{FF2B5EF4-FFF2-40B4-BE49-F238E27FC236}">
              <a16:creationId xmlns:a16="http://schemas.microsoft.com/office/drawing/2014/main" id="{00000000-0008-0000-0400-0000A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5" name="Text Box 20">
          <a:extLst>
            <a:ext uri="{FF2B5EF4-FFF2-40B4-BE49-F238E27FC236}">
              <a16:creationId xmlns:a16="http://schemas.microsoft.com/office/drawing/2014/main" id="{00000000-0008-0000-0400-0000A1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6" name="Text Box 21">
          <a:extLst>
            <a:ext uri="{FF2B5EF4-FFF2-40B4-BE49-F238E27FC236}">
              <a16:creationId xmlns:a16="http://schemas.microsoft.com/office/drawing/2014/main" id="{00000000-0008-0000-0400-0000A2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7" name="Text Box 20">
          <a:extLst>
            <a:ext uri="{FF2B5EF4-FFF2-40B4-BE49-F238E27FC236}">
              <a16:creationId xmlns:a16="http://schemas.microsoft.com/office/drawing/2014/main" id="{00000000-0008-0000-0400-0000A3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8" name="Text Box 21">
          <a:extLst>
            <a:ext uri="{FF2B5EF4-FFF2-40B4-BE49-F238E27FC236}">
              <a16:creationId xmlns:a16="http://schemas.microsoft.com/office/drawing/2014/main" id="{00000000-0008-0000-0400-0000A4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49" name="Text Box 20">
          <a:extLst>
            <a:ext uri="{FF2B5EF4-FFF2-40B4-BE49-F238E27FC236}">
              <a16:creationId xmlns:a16="http://schemas.microsoft.com/office/drawing/2014/main" id="{00000000-0008-0000-0400-0000A5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50" name="Text Box 21">
          <a:extLst>
            <a:ext uri="{FF2B5EF4-FFF2-40B4-BE49-F238E27FC236}">
              <a16:creationId xmlns:a16="http://schemas.microsoft.com/office/drawing/2014/main" id="{00000000-0008-0000-0400-0000A6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51" name="Text Box 5">
          <a:extLst>
            <a:ext uri="{FF2B5EF4-FFF2-40B4-BE49-F238E27FC236}">
              <a16:creationId xmlns:a16="http://schemas.microsoft.com/office/drawing/2014/main" id="{00000000-0008-0000-0400-0000A7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52" name="Text Box 6">
          <a:extLst>
            <a:ext uri="{FF2B5EF4-FFF2-40B4-BE49-F238E27FC236}">
              <a16:creationId xmlns:a16="http://schemas.microsoft.com/office/drawing/2014/main" id="{00000000-0008-0000-0400-0000A8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53" name="Text Box 7">
          <a:extLst>
            <a:ext uri="{FF2B5EF4-FFF2-40B4-BE49-F238E27FC236}">
              <a16:creationId xmlns:a16="http://schemas.microsoft.com/office/drawing/2014/main" id="{00000000-0008-0000-0400-0000A9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54" name="Text Box 8">
          <a:extLst>
            <a:ext uri="{FF2B5EF4-FFF2-40B4-BE49-F238E27FC236}">
              <a16:creationId xmlns:a16="http://schemas.microsoft.com/office/drawing/2014/main" id="{00000000-0008-0000-0400-0000AA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55" name="Text Box 10">
          <a:extLst>
            <a:ext uri="{FF2B5EF4-FFF2-40B4-BE49-F238E27FC236}">
              <a16:creationId xmlns:a16="http://schemas.microsoft.com/office/drawing/2014/main" id="{00000000-0008-0000-0400-0000AB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56" name="Text Box 11">
          <a:extLst>
            <a:ext uri="{FF2B5EF4-FFF2-40B4-BE49-F238E27FC236}">
              <a16:creationId xmlns:a16="http://schemas.microsoft.com/office/drawing/2014/main" id="{00000000-0008-0000-0400-0000AC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57" name="Text Box 12">
          <a:extLst>
            <a:ext uri="{FF2B5EF4-FFF2-40B4-BE49-F238E27FC236}">
              <a16:creationId xmlns:a16="http://schemas.microsoft.com/office/drawing/2014/main" id="{00000000-0008-0000-0400-0000AD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58" name="Text Box 13">
          <a:extLst>
            <a:ext uri="{FF2B5EF4-FFF2-40B4-BE49-F238E27FC236}">
              <a16:creationId xmlns:a16="http://schemas.microsoft.com/office/drawing/2014/main" id="{00000000-0008-0000-0400-0000AE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59" name="Text Box 5">
          <a:extLst>
            <a:ext uri="{FF2B5EF4-FFF2-40B4-BE49-F238E27FC236}">
              <a16:creationId xmlns:a16="http://schemas.microsoft.com/office/drawing/2014/main" id="{00000000-0008-0000-0400-0000AF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0" name="Text Box 6">
          <a:extLst>
            <a:ext uri="{FF2B5EF4-FFF2-40B4-BE49-F238E27FC236}">
              <a16:creationId xmlns:a16="http://schemas.microsoft.com/office/drawing/2014/main" id="{00000000-0008-0000-0400-0000B0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1" name="Text Box 7">
          <a:extLst>
            <a:ext uri="{FF2B5EF4-FFF2-40B4-BE49-F238E27FC236}">
              <a16:creationId xmlns:a16="http://schemas.microsoft.com/office/drawing/2014/main" id="{00000000-0008-0000-0400-0000B1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2" name="Text Box 8">
          <a:extLst>
            <a:ext uri="{FF2B5EF4-FFF2-40B4-BE49-F238E27FC236}">
              <a16:creationId xmlns:a16="http://schemas.microsoft.com/office/drawing/2014/main" id="{00000000-0008-0000-0400-0000B2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3" name="Text Box 5">
          <a:extLst>
            <a:ext uri="{FF2B5EF4-FFF2-40B4-BE49-F238E27FC236}">
              <a16:creationId xmlns:a16="http://schemas.microsoft.com/office/drawing/2014/main" id="{00000000-0008-0000-0400-0000B3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4" name="Text Box 6">
          <a:extLst>
            <a:ext uri="{FF2B5EF4-FFF2-40B4-BE49-F238E27FC236}">
              <a16:creationId xmlns:a16="http://schemas.microsoft.com/office/drawing/2014/main" id="{00000000-0008-0000-0400-0000B4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5" name="Text Box 7">
          <a:extLst>
            <a:ext uri="{FF2B5EF4-FFF2-40B4-BE49-F238E27FC236}">
              <a16:creationId xmlns:a16="http://schemas.microsoft.com/office/drawing/2014/main" id="{00000000-0008-0000-0400-0000B5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6" name="Text Box 8">
          <a:extLst>
            <a:ext uri="{FF2B5EF4-FFF2-40B4-BE49-F238E27FC236}">
              <a16:creationId xmlns:a16="http://schemas.microsoft.com/office/drawing/2014/main" id="{00000000-0008-0000-0400-0000B6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7" name="Text Box 5">
          <a:extLst>
            <a:ext uri="{FF2B5EF4-FFF2-40B4-BE49-F238E27FC236}">
              <a16:creationId xmlns:a16="http://schemas.microsoft.com/office/drawing/2014/main" id="{00000000-0008-0000-0400-0000B7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8" name="Text Box 6">
          <a:extLst>
            <a:ext uri="{FF2B5EF4-FFF2-40B4-BE49-F238E27FC236}">
              <a16:creationId xmlns:a16="http://schemas.microsoft.com/office/drawing/2014/main" id="{00000000-0008-0000-0400-0000B8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69" name="Text Box 7">
          <a:extLst>
            <a:ext uri="{FF2B5EF4-FFF2-40B4-BE49-F238E27FC236}">
              <a16:creationId xmlns:a16="http://schemas.microsoft.com/office/drawing/2014/main" id="{00000000-0008-0000-0400-0000B9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0" name="Text Box 8">
          <a:extLst>
            <a:ext uri="{FF2B5EF4-FFF2-40B4-BE49-F238E27FC236}">
              <a16:creationId xmlns:a16="http://schemas.microsoft.com/office/drawing/2014/main" id="{00000000-0008-0000-0400-0000BA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1" name="Text Box 10">
          <a:extLst>
            <a:ext uri="{FF2B5EF4-FFF2-40B4-BE49-F238E27FC236}">
              <a16:creationId xmlns:a16="http://schemas.microsoft.com/office/drawing/2014/main" id="{00000000-0008-0000-0400-0000BB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2" name="Text Box 11">
          <a:extLst>
            <a:ext uri="{FF2B5EF4-FFF2-40B4-BE49-F238E27FC236}">
              <a16:creationId xmlns:a16="http://schemas.microsoft.com/office/drawing/2014/main" id="{00000000-0008-0000-0400-0000BC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3" name="Text Box 12">
          <a:extLst>
            <a:ext uri="{FF2B5EF4-FFF2-40B4-BE49-F238E27FC236}">
              <a16:creationId xmlns:a16="http://schemas.microsoft.com/office/drawing/2014/main" id="{00000000-0008-0000-0400-0000BD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4" name="Text Box 13">
          <a:extLst>
            <a:ext uri="{FF2B5EF4-FFF2-40B4-BE49-F238E27FC236}">
              <a16:creationId xmlns:a16="http://schemas.microsoft.com/office/drawing/2014/main" id="{00000000-0008-0000-0400-0000BE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5" name="Text Box 5">
          <a:extLst>
            <a:ext uri="{FF2B5EF4-FFF2-40B4-BE49-F238E27FC236}">
              <a16:creationId xmlns:a16="http://schemas.microsoft.com/office/drawing/2014/main" id="{00000000-0008-0000-0400-0000BF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6" name="Text Box 6">
          <a:extLst>
            <a:ext uri="{FF2B5EF4-FFF2-40B4-BE49-F238E27FC236}">
              <a16:creationId xmlns:a16="http://schemas.microsoft.com/office/drawing/2014/main" id="{00000000-0008-0000-0400-0000C0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7" name="Text Box 7">
          <a:extLst>
            <a:ext uri="{FF2B5EF4-FFF2-40B4-BE49-F238E27FC236}">
              <a16:creationId xmlns:a16="http://schemas.microsoft.com/office/drawing/2014/main" id="{00000000-0008-0000-0400-0000C1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8" name="Text Box 8">
          <a:extLst>
            <a:ext uri="{FF2B5EF4-FFF2-40B4-BE49-F238E27FC236}">
              <a16:creationId xmlns:a16="http://schemas.microsoft.com/office/drawing/2014/main" id="{00000000-0008-0000-0400-0000C2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79" name="Text Box 5">
          <a:extLst>
            <a:ext uri="{FF2B5EF4-FFF2-40B4-BE49-F238E27FC236}">
              <a16:creationId xmlns:a16="http://schemas.microsoft.com/office/drawing/2014/main" id="{00000000-0008-0000-0400-0000C3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80" name="Text Box 6">
          <a:extLst>
            <a:ext uri="{FF2B5EF4-FFF2-40B4-BE49-F238E27FC236}">
              <a16:creationId xmlns:a16="http://schemas.microsoft.com/office/drawing/2014/main" id="{00000000-0008-0000-0400-0000C4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81" name="Text Box 7">
          <a:extLst>
            <a:ext uri="{FF2B5EF4-FFF2-40B4-BE49-F238E27FC236}">
              <a16:creationId xmlns:a16="http://schemas.microsoft.com/office/drawing/2014/main" id="{00000000-0008-0000-0400-0000C5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782" name="Text Box 8">
          <a:extLst>
            <a:ext uri="{FF2B5EF4-FFF2-40B4-BE49-F238E27FC236}">
              <a16:creationId xmlns:a16="http://schemas.microsoft.com/office/drawing/2014/main" id="{00000000-0008-0000-0400-0000C6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83" name="Text Box 20">
          <a:extLst>
            <a:ext uri="{FF2B5EF4-FFF2-40B4-BE49-F238E27FC236}">
              <a16:creationId xmlns:a16="http://schemas.microsoft.com/office/drawing/2014/main" id="{00000000-0008-0000-0400-0000C7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84" name="Text Box 21">
          <a:extLst>
            <a:ext uri="{FF2B5EF4-FFF2-40B4-BE49-F238E27FC236}">
              <a16:creationId xmlns:a16="http://schemas.microsoft.com/office/drawing/2014/main" id="{00000000-0008-0000-0400-0000C8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85" name="Text Box 20">
          <a:extLst>
            <a:ext uri="{FF2B5EF4-FFF2-40B4-BE49-F238E27FC236}">
              <a16:creationId xmlns:a16="http://schemas.microsoft.com/office/drawing/2014/main" id="{00000000-0008-0000-0400-0000C9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86" name="Text Box 21">
          <a:extLst>
            <a:ext uri="{FF2B5EF4-FFF2-40B4-BE49-F238E27FC236}">
              <a16:creationId xmlns:a16="http://schemas.microsoft.com/office/drawing/2014/main" id="{00000000-0008-0000-0400-0000CA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87" name="Text Box 20">
          <a:extLst>
            <a:ext uri="{FF2B5EF4-FFF2-40B4-BE49-F238E27FC236}">
              <a16:creationId xmlns:a16="http://schemas.microsoft.com/office/drawing/2014/main" id="{00000000-0008-0000-0400-0000CB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88" name="Text Box 21">
          <a:extLst>
            <a:ext uri="{FF2B5EF4-FFF2-40B4-BE49-F238E27FC236}">
              <a16:creationId xmlns:a16="http://schemas.microsoft.com/office/drawing/2014/main" id="{00000000-0008-0000-0400-0000CC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89" name="Text Box 20">
          <a:extLst>
            <a:ext uri="{FF2B5EF4-FFF2-40B4-BE49-F238E27FC236}">
              <a16:creationId xmlns:a16="http://schemas.microsoft.com/office/drawing/2014/main" id="{00000000-0008-0000-0400-0000CD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0" name="Text Box 21">
          <a:extLst>
            <a:ext uri="{FF2B5EF4-FFF2-40B4-BE49-F238E27FC236}">
              <a16:creationId xmlns:a16="http://schemas.microsoft.com/office/drawing/2014/main" id="{00000000-0008-0000-0400-0000CE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1" name="Text Box 20">
          <a:extLst>
            <a:ext uri="{FF2B5EF4-FFF2-40B4-BE49-F238E27FC236}">
              <a16:creationId xmlns:a16="http://schemas.microsoft.com/office/drawing/2014/main" id="{00000000-0008-0000-0400-0000CF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2" name="Text Box 21">
          <a:extLst>
            <a:ext uri="{FF2B5EF4-FFF2-40B4-BE49-F238E27FC236}">
              <a16:creationId xmlns:a16="http://schemas.microsoft.com/office/drawing/2014/main" id="{00000000-0008-0000-0400-0000D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3" name="Text Box 20">
          <a:extLst>
            <a:ext uri="{FF2B5EF4-FFF2-40B4-BE49-F238E27FC236}">
              <a16:creationId xmlns:a16="http://schemas.microsoft.com/office/drawing/2014/main" id="{00000000-0008-0000-0400-0000D1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4" name="Text Box 21">
          <a:extLst>
            <a:ext uri="{FF2B5EF4-FFF2-40B4-BE49-F238E27FC236}">
              <a16:creationId xmlns:a16="http://schemas.microsoft.com/office/drawing/2014/main" id="{00000000-0008-0000-0400-0000D2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5" name="Text Box 20">
          <a:extLst>
            <a:ext uri="{FF2B5EF4-FFF2-40B4-BE49-F238E27FC236}">
              <a16:creationId xmlns:a16="http://schemas.microsoft.com/office/drawing/2014/main" id="{00000000-0008-0000-0400-0000D3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6" name="Text Box 21">
          <a:extLst>
            <a:ext uri="{FF2B5EF4-FFF2-40B4-BE49-F238E27FC236}">
              <a16:creationId xmlns:a16="http://schemas.microsoft.com/office/drawing/2014/main" id="{00000000-0008-0000-0400-0000D4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7" name="Text Box 20">
          <a:extLst>
            <a:ext uri="{FF2B5EF4-FFF2-40B4-BE49-F238E27FC236}">
              <a16:creationId xmlns:a16="http://schemas.microsoft.com/office/drawing/2014/main" id="{00000000-0008-0000-0400-0000D5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8" name="Text Box 21">
          <a:extLst>
            <a:ext uri="{FF2B5EF4-FFF2-40B4-BE49-F238E27FC236}">
              <a16:creationId xmlns:a16="http://schemas.microsoft.com/office/drawing/2014/main" id="{00000000-0008-0000-0400-0000D6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799" name="Text Box 20">
          <a:extLst>
            <a:ext uri="{FF2B5EF4-FFF2-40B4-BE49-F238E27FC236}">
              <a16:creationId xmlns:a16="http://schemas.microsoft.com/office/drawing/2014/main" id="{00000000-0008-0000-0400-0000D7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0" name="Text Box 21">
          <a:extLst>
            <a:ext uri="{FF2B5EF4-FFF2-40B4-BE49-F238E27FC236}">
              <a16:creationId xmlns:a16="http://schemas.microsoft.com/office/drawing/2014/main" id="{00000000-0008-0000-0400-0000D8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1" name="Text Box 20">
          <a:extLst>
            <a:ext uri="{FF2B5EF4-FFF2-40B4-BE49-F238E27FC236}">
              <a16:creationId xmlns:a16="http://schemas.microsoft.com/office/drawing/2014/main" id="{00000000-0008-0000-0400-0000D9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2" name="Text Box 21">
          <a:extLst>
            <a:ext uri="{FF2B5EF4-FFF2-40B4-BE49-F238E27FC236}">
              <a16:creationId xmlns:a16="http://schemas.microsoft.com/office/drawing/2014/main" id="{00000000-0008-0000-0400-0000DA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3" name="Text Box 20">
          <a:extLst>
            <a:ext uri="{FF2B5EF4-FFF2-40B4-BE49-F238E27FC236}">
              <a16:creationId xmlns:a16="http://schemas.microsoft.com/office/drawing/2014/main" id="{00000000-0008-0000-0400-0000DB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4" name="Text Box 21">
          <a:extLst>
            <a:ext uri="{FF2B5EF4-FFF2-40B4-BE49-F238E27FC236}">
              <a16:creationId xmlns:a16="http://schemas.microsoft.com/office/drawing/2014/main" id="{00000000-0008-0000-0400-0000DC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5" name="Text Box 20">
          <a:extLst>
            <a:ext uri="{FF2B5EF4-FFF2-40B4-BE49-F238E27FC236}">
              <a16:creationId xmlns:a16="http://schemas.microsoft.com/office/drawing/2014/main" id="{00000000-0008-0000-0400-0000DD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6" name="Text Box 21">
          <a:extLst>
            <a:ext uri="{FF2B5EF4-FFF2-40B4-BE49-F238E27FC236}">
              <a16:creationId xmlns:a16="http://schemas.microsoft.com/office/drawing/2014/main" id="{00000000-0008-0000-0400-0000DE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7" name="Text Box 20">
          <a:extLst>
            <a:ext uri="{FF2B5EF4-FFF2-40B4-BE49-F238E27FC236}">
              <a16:creationId xmlns:a16="http://schemas.microsoft.com/office/drawing/2014/main" id="{00000000-0008-0000-0400-0000DF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8" name="Text Box 21">
          <a:extLst>
            <a:ext uri="{FF2B5EF4-FFF2-40B4-BE49-F238E27FC236}">
              <a16:creationId xmlns:a16="http://schemas.microsoft.com/office/drawing/2014/main" id="{00000000-0008-0000-0400-0000E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09" name="Text Box 20">
          <a:extLst>
            <a:ext uri="{FF2B5EF4-FFF2-40B4-BE49-F238E27FC236}">
              <a16:creationId xmlns:a16="http://schemas.microsoft.com/office/drawing/2014/main" id="{00000000-0008-0000-0400-0000E1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0" name="Text Box 21">
          <a:extLst>
            <a:ext uri="{FF2B5EF4-FFF2-40B4-BE49-F238E27FC236}">
              <a16:creationId xmlns:a16="http://schemas.microsoft.com/office/drawing/2014/main" id="{00000000-0008-0000-0400-0000E2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1" name="Text Box 20">
          <a:extLst>
            <a:ext uri="{FF2B5EF4-FFF2-40B4-BE49-F238E27FC236}">
              <a16:creationId xmlns:a16="http://schemas.microsoft.com/office/drawing/2014/main" id="{00000000-0008-0000-0400-0000E3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2" name="Text Box 21">
          <a:extLst>
            <a:ext uri="{FF2B5EF4-FFF2-40B4-BE49-F238E27FC236}">
              <a16:creationId xmlns:a16="http://schemas.microsoft.com/office/drawing/2014/main" id="{00000000-0008-0000-0400-0000E4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3" name="Text Box 20">
          <a:extLst>
            <a:ext uri="{FF2B5EF4-FFF2-40B4-BE49-F238E27FC236}">
              <a16:creationId xmlns:a16="http://schemas.microsoft.com/office/drawing/2014/main" id="{00000000-0008-0000-0400-0000E5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4" name="Text Box 21">
          <a:extLst>
            <a:ext uri="{FF2B5EF4-FFF2-40B4-BE49-F238E27FC236}">
              <a16:creationId xmlns:a16="http://schemas.microsoft.com/office/drawing/2014/main" id="{00000000-0008-0000-0400-0000E6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5" name="Text Box 20">
          <a:extLst>
            <a:ext uri="{FF2B5EF4-FFF2-40B4-BE49-F238E27FC236}">
              <a16:creationId xmlns:a16="http://schemas.microsoft.com/office/drawing/2014/main" id="{00000000-0008-0000-0400-0000E7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6" name="Text Box 21">
          <a:extLst>
            <a:ext uri="{FF2B5EF4-FFF2-40B4-BE49-F238E27FC236}">
              <a16:creationId xmlns:a16="http://schemas.microsoft.com/office/drawing/2014/main" id="{00000000-0008-0000-0400-0000E8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7" name="Text Box 20">
          <a:extLst>
            <a:ext uri="{FF2B5EF4-FFF2-40B4-BE49-F238E27FC236}">
              <a16:creationId xmlns:a16="http://schemas.microsoft.com/office/drawing/2014/main" id="{00000000-0008-0000-0400-0000E9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8" name="Text Box 21">
          <a:extLst>
            <a:ext uri="{FF2B5EF4-FFF2-40B4-BE49-F238E27FC236}">
              <a16:creationId xmlns:a16="http://schemas.microsoft.com/office/drawing/2014/main" id="{00000000-0008-0000-0400-0000EA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19" name="Text Box 20">
          <a:extLst>
            <a:ext uri="{FF2B5EF4-FFF2-40B4-BE49-F238E27FC236}">
              <a16:creationId xmlns:a16="http://schemas.microsoft.com/office/drawing/2014/main" id="{00000000-0008-0000-0400-0000EB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20" name="Text Box 21">
          <a:extLst>
            <a:ext uri="{FF2B5EF4-FFF2-40B4-BE49-F238E27FC236}">
              <a16:creationId xmlns:a16="http://schemas.microsoft.com/office/drawing/2014/main" id="{00000000-0008-0000-0400-0000EC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21" name="Text Box 20">
          <a:extLst>
            <a:ext uri="{FF2B5EF4-FFF2-40B4-BE49-F238E27FC236}">
              <a16:creationId xmlns:a16="http://schemas.microsoft.com/office/drawing/2014/main" id="{00000000-0008-0000-0400-0000ED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22" name="Text Box 21">
          <a:extLst>
            <a:ext uri="{FF2B5EF4-FFF2-40B4-BE49-F238E27FC236}">
              <a16:creationId xmlns:a16="http://schemas.microsoft.com/office/drawing/2014/main" id="{00000000-0008-0000-0400-0000EE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23" name="Text Box 20">
          <a:extLst>
            <a:ext uri="{FF2B5EF4-FFF2-40B4-BE49-F238E27FC236}">
              <a16:creationId xmlns:a16="http://schemas.microsoft.com/office/drawing/2014/main" id="{00000000-0008-0000-0400-0000EF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824" name="Text Box 21">
          <a:extLst>
            <a:ext uri="{FF2B5EF4-FFF2-40B4-BE49-F238E27FC236}">
              <a16:creationId xmlns:a16="http://schemas.microsoft.com/office/drawing/2014/main" id="{00000000-0008-0000-0400-0000F00E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25" name="Text Box 5">
          <a:extLst>
            <a:ext uri="{FF2B5EF4-FFF2-40B4-BE49-F238E27FC236}">
              <a16:creationId xmlns:a16="http://schemas.microsoft.com/office/drawing/2014/main" id="{00000000-0008-0000-0400-0000F1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26" name="Text Box 6">
          <a:extLst>
            <a:ext uri="{FF2B5EF4-FFF2-40B4-BE49-F238E27FC236}">
              <a16:creationId xmlns:a16="http://schemas.microsoft.com/office/drawing/2014/main" id="{00000000-0008-0000-0400-0000F2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27" name="Text Box 7">
          <a:extLst>
            <a:ext uri="{FF2B5EF4-FFF2-40B4-BE49-F238E27FC236}">
              <a16:creationId xmlns:a16="http://schemas.microsoft.com/office/drawing/2014/main" id="{00000000-0008-0000-0400-0000F3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28" name="Text Box 8">
          <a:extLst>
            <a:ext uri="{FF2B5EF4-FFF2-40B4-BE49-F238E27FC236}">
              <a16:creationId xmlns:a16="http://schemas.microsoft.com/office/drawing/2014/main" id="{00000000-0008-0000-0400-0000F4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29" name="Text Box 10">
          <a:extLst>
            <a:ext uri="{FF2B5EF4-FFF2-40B4-BE49-F238E27FC236}">
              <a16:creationId xmlns:a16="http://schemas.microsoft.com/office/drawing/2014/main" id="{00000000-0008-0000-0400-0000F5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0" name="Text Box 11">
          <a:extLst>
            <a:ext uri="{FF2B5EF4-FFF2-40B4-BE49-F238E27FC236}">
              <a16:creationId xmlns:a16="http://schemas.microsoft.com/office/drawing/2014/main" id="{00000000-0008-0000-0400-0000F6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1" name="Text Box 12">
          <a:extLst>
            <a:ext uri="{FF2B5EF4-FFF2-40B4-BE49-F238E27FC236}">
              <a16:creationId xmlns:a16="http://schemas.microsoft.com/office/drawing/2014/main" id="{00000000-0008-0000-0400-0000F7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2" name="Text Box 13">
          <a:extLst>
            <a:ext uri="{FF2B5EF4-FFF2-40B4-BE49-F238E27FC236}">
              <a16:creationId xmlns:a16="http://schemas.microsoft.com/office/drawing/2014/main" id="{00000000-0008-0000-0400-0000F8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3" name="Text Box 5">
          <a:extLst>
            <a:ext uri="{FF2B5EF4-FFF2-40B4-BE49-F238E27FC236}">
              <a16:creationId xmlns:a16="http://schemas.microsoft.com/office/drawing/2014/main" id="{00000000-0008-0000-0400-0000F9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4" name="Text Box 6">
          <a:extLst>
            <a:ext uri="{FF2B5EF4-FFF2-40B4-BE49-F238E27FC236}">
              <a16:creationId xmlns:a16="http://schemas.microsoft.com/office/drawing/2014/main" id="{00000000-0008-0000-0400-0000FA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5" name="Text Box 7">
          <a:extLst>
            <a:ext uri="{FF2B5EF4-FFF2-40B4-BE49-F238E27FC236}">
              <a16:creationId xmlns:a16="http://schemas.microsoft.com/office/drawing/2014/main" id="{00000000-0008-0000-0400-0000FB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6" name="Text Box 8">
          <a:extLst>
            <a:ext uri="{FF2B5EF4-FFF2-40B4-BE49-F238E27FC236}">
              <a16:creationId xmlns:a16="http://schemas.microsoft.com/office/drawing/2014/main" id="{00000000-0008-0000-0400-0000FC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7" name="Text Box 5">
          <a:extLst>
            <a:ext uri="{FF2B5EF4-FFF2-40B4-BE49-F238E27FC236}">
              <a16:creationId xmlns:a16="http://schemas.microsoft.com/office/drawing/2014/main" id="{00000000-0008-0000-0400-0000FD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8" name="Text Box 6">
          <a:extLst>
            <a:ext uri="{FF2B5EF4-FFF2-40B4-BE49-F238E27FC236}">
              <a16:creationId xmlns:a16="http://schemas.microsoft.com/office/drawing/2014/main" id="{00000000-0008-0000-0400-0000FE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39" name="Text Box 7">
          <a:extLst>
            <a:ext uri="{FF2B5EF4-FFF2-40B4-BE49-F238E27FC236}">
              <a16:creationId xmlns:a16="http://schemas.microsoft.com/office/drawing/2014/main" id="{00000000-0008-0000-0400-0000FF0E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0" name="Text Box 8">
          <a:extLst>
            <a:ext uri="{FF2B5EF4-FFF2-40B4-BE49-F238E27FC236}">
              <a16:creationId xmlns:a16="http://schemas.microsoft.com/office/drawing/2014/main" id="{00000000-0008-0000-0400-000000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1" name="Text Box 5">
          <a:extLst>
            <a:ext uri="{FF2B5EF4-FFF2-40B4-BE49-F238E27FC236}">
              <a16:creationId xmlns:a16="http://schemas.microsoft.com/office/drawing/2014/main" id="{00000000-0008-0000-0400-000001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2" name="Text Box 6">
          <a:extLst>
            <a:ext uri="{FF2B5EF4-FFF2-40B4-BE49-F238E27FC236}">
              <a16:creationId xmlns:a16="http://schemas.microsoft.com/office/drawing/2014/main" id="{00000000-0008-0000-0400-000002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3" name="Text Box 7">
          <a:extLst>
            <a:ext uri="{FF2B5EF4-FFF2-40B4-BE49-F238E27FC236}">
              <a16:creationId xmlns:a16="http://schemas.microsoft.com/office/drawing/2014/main" id="{00000000-0008-0000-0400-000003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4" name="Text Box 8">
          <a:extLst>
            <a:ext uri="{FF2B5EF4-FFF2-40B4-BE49-F238E27FC236}">
              <a16:creationId xmlns:a16="http://schemas.microsoft.com/office/drawing/2014/main" id="{00000000-0008-0000-0400-000004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5" name="Text Box 10">
          <a:extLst>
            <a:ext uri="{FF2B5EF4-FFF2-40B4-BE49-F238E27FC236}">
              <a16:creationId xmlns:a16="http://schemas.microsoft.com/office/drawing/2014/main" id="{00000000-0008-0000-0400-000005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6" name="Text Box 11">
          <a:extLst>
            <a:ext uri="{FF2B5EF4-FFF2-40B4-BE49-F238E27FC236}">
              <a16:creationId xmlns:a16="http://schemas.microsoft.com/office/drawing/2014/main" id="{00000000-0008-0000-0400-000006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7" name="Text Box 12">
          <a:extLst>
            <a:ext uri="{FF2B5EF4-FFF2-40B4-BE49-F238E27FC236}">
              <a16:creationId xmlns:a16="http://schemas.microsoft.com/office/drawing/2014/main" id="{00000000-0008-0000-0400-000007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8" name="Text Box 13">
          <a:extLst>
            <a:ext uri="{FF2B5EF4-FFF2-40B4-BE49-F238E27FC236}">
              <a16:creationId xmlns:a16="http://schemas.microsoft.com/office/drawing/2014/main" id="{00000000-0008-0000-0400-000008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49" name="Text Box 5">
          <a:extLst>
            <a:ext uri="{FF2B5EF4-FFF2-40B4-BE49-F238E27FC236}">
              <a16:creationId xmlns:a16="http://schemas.microsoft.com/office/drawing/2014/main" id="{00000000-0008-0000-0400-000009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50" name="Text Box 6">
          <a:extLst>
            <a:ext uri="{FF2B5EF4-FFF2-40B4-BE49-F238E27FC236}">
              <a16:creationId xmlns:a16="http://schemas.microsoft.com/office/drawing/2014/main" id="{00000000-0008-0000-0400-00000A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51" name="Text Box 7">
          <a:extLst>
            <a:ext uri="{FF2B5EF4-FFF2-40B4-BE49-F238E27FC236}">
              <a16:creationId xmlns:a16="http://schemas.microsoft.com/office/drawing/2014/main" id="{00000000-0008-0000-0400-00000B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52" name="Text Box 8">
          <a:extLst>
            <a:ext uri="{FF2B5EF4-FFF2-40B4-BE49-F238E27FC236}">
              <a16:creationId xmlns:a16="http://schemas.microsoft.com/office/drawing/2014/main" id="{00000000-0008-0000-0400-00000C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53" name="Text Box 5">
          <a:extLst>
            <a:ext uri="{FF2B5EF4-FFF2-40B4-BE49-F238E27FC236}">
              <a16:creationId xmlns:a16="http://schemas.microsoft.com/office/drawing/2014/main" id="{00000000-0008-0000-0400-00000D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54" name="Text Box 6">
          <a:extLst>
            <a:ext uri="{FF2B5EF4-FFF2-40B4-BE49-F238E27FC236}">
              <a16:creationId xmlns:a16="http://schemas.microsoft.com/office/drawing/2014/main" id="{00000000-0008-0000-0400-00000E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55" name="Text Box 7">
          <a:extLst>
            <a:ext uri="{FF2B5EF4-FFF2-40B4-BE49-F238E27FC236}">
              <a16:creationId xmlns:a16="http://schemas.microsoft.com/office/drawing/2014/main" id="{00000000-0008-0000-0400-00000F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856" name="Text Box 8">
          <a:extLst>
            <a:ext uri="{FF2B5EF4-FFF2-40B4-BE49-F238E27FC236}">
              <a16:creationId xmlns:a16="http://schemas.microsoft.com/office/drawing/2014/main" id="{00000000-0008-0000-0400-000010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57" name="Text Box 20">
          <a:extLst>
            <a:ext uri="{FF2B5EF4-FFF2-40B4-BE49-F238E27FC236}">
              <a16:creationId xmlns:a16="http://schemas.microsoft.com/office/drawing/2014/main" id="{00000000-0008-0000-0400-000011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58" name="Text Box 21">
          <a:extLst>
            <a:ext uri="{FF2B5EF4-FFF2-40B4-BE49-F238E27FC236}">
              <a16:creationId xmlns:a16="http://schemas.microsoft.com/office/drawing/2014/main" id="{00000000-0008-0000-0400-000012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59" name="Text Box 20">
          <a:extLst>
            <a:ext uri="{FF2B5EF4-FFF2-40B4-BE49-F238E27FC236}">
              <a16:creationId xmlns:a16="http://schemas.microsoft.com/office/drawing/2014/main" id="{00000000-0008-0000-0400-000013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0" name="Text Box 21">
          <a:extLst>
            <a:ext uri="{FF2B5EF4-FFF2-40B4-BE49-F238E27FC236}">
              <a16:creationId xmlns:a16="http://schemas.microsoft.com/office/drawing/2014/main" id="{00000000-0008-0000-0400-000014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1" name="Text Box 20">
          <a:extLst>
            <a:ext uri="{FF2B5EF4-FFF2-40B4-BE49-F238E27FC236}">
              <a16:creationId xmlns:a16="http://schemas.microsoft.com/office/drawing/2014/main" id="{00000000-0008-0000-0400-000015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2" name="Text Box 21">
          <a:extLst>
            <a:ext uri="{FF2B5EF4-FFF2-40B4-BE49-F238E27FC236}">
              <a16:creationId xmlns:a16="http://schemas.microsoft.com/office/drawing/2014/main" id="{00000000-0008-0000-0400-000016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3" name="Text Box 20">
          <a:extLst>
            <a:ext uri="{FF2B5EF4-FFF2-40B4-BE49-F238E27FC236}">
              <a16:creationId xmlns:a16="http://schemas.microsoft.com/office/drawing/2014/main" id="{00000000-0008-0000-0400-000017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4" name="Text Box 21">
          <a:extLst>
            <a:ext uri="{FF2B5EF4-FFF2-40B4-BE49-F238E27FC236}">
              <a16:creationId xmlns:a16="http://schemas.microsoft.com/office/drawing/2014/main" id="{00000000-0008-0000-0400-000018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5" name="Text Box 20">
          <a:extLst>
            <a:ext uri="{FF2B5EF4-FFF2-40B4-BE49-F238E27FC236}">
              <a16:creationId xmlns:a16="http://schemas.microsoft.com/office/drawing/2014/main" id="{00000000-0008-0000-0400-000019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6" name="Text Box 21">
          <a:extLst>
            <a:ext uri="{FF2B5EF4-FFF2-40B4-BE49-F238E27FC236}">
              <a16:creationId xmlns:a16="http://schemas.microsoft.com/office/drawing/2014/main" id="{00000000-0008-0000-0400-00001A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7" name="Text Box 20">
          <a:extLst>
            <a:ext uri="{FF2B5EF4-FFF2-40B4-BE49-F238E27FC236}">
              <a16:creationId xmlns:a16="http://schemas.microsoft.com/office/drawing/2014/main" id="{00000000-0008-0000-0400-00001B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8" name="Text Box 21">
          <a:extLst>
            <a:ext uri="{FF2B5EF4-FFF2-40B4-BE49-F238E27FC236}">
              <a16:creationId xmlns:a16="http://schemas.microsoft.com/office/drawing/2014/main" id="{00000000-0008-0000-0400-00001C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69" name="Text Box 20">
          <a:extLst>
            <a:ext uri="{FF2B5EF4-FFF2-40B4-BE49-F238E27FC236}">
              <a16:creationId xmlns:a16="http://schemas.microsoft.com/office/drawing/2014/main" id="{00000000-0008-0000-0400-00001D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0" name="Text Box 21">
          <a:extLst>
            <a:ext uri="{FF2B5EF4-FFF2-40B4-BE49-F238E27FC236}">
              <a16:creationId xmlns:a16="http://schemas.microsoft.com/office/drawing/2014/main" id="{00000000-0008-0000-0400-00001E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1" name="Text Box 20">
          <a:extLst>
            <a:ext uri="{FF2B5EF4-FFF2-40B4-BE49-F238E27FC236}">
              <a16:creationId xmlns:a16="http://schemas.microsoft.com/office/drawing/2014/main" id="{00000000-0008-0000-0400-00001F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2" name="Text Box 21">
          <a:extLst>
            <a:ext uri="{FF2B5EF4-FFF2-40B4-BE49-F238E27FC236}">
              <a16:creationId xmlns:a16="http://schemas.microsoft.com/office/drawing/2014/main" id="{00000000-0008-0000-0400-000020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3" name="Text Box 20">
          <a:extLst>
            <a:ext uri="{FF2B5EF4-FFF2-40B4-BE49-F238E27FC236}">
              <a16:creationId xmlns:a16="http://schemas.microsoft.com/office/drawing/2014/main" id="{00000000-0008-0000-0400-000021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4" name="Text Box 21">
          <a:extLst>
            <a:ext uri="{FF2B5EF4-FFF2-40B4-BE49-F238E27FC236}">
              <a16:creationId xmlns:a16="http://schemas.microsoft.com/office/drawing/2014/main" id="{00000000-0008-0000-0400-000022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5" name="Text Box 20">
          <a:extLst>
            <a:ext uri="{FF2B5EF4-FFF2-40B4-BE49-F238E27FC236}">
              <a16:creationId xmlns:a16="http://schemas.microsoft.com/office/drawing/2014/main" id="{00000000-0008-0000-0400-000023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6" name="Text Box 21">
          <a:extLst>
            <a:ext uri="{FF2B5EF4-FFF2-40B4-BE49-F238E27FC236}">
              <a16:creationId xmlns:a16="http://schemas.microsoft.com/office/drawing/2014/main" id="{00000000-0008-0000-0400-000024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7" name="Text Box 20">
          <a:extLst>
            <a:ext uri="{FF2B5EF4-FFF2-40B4-BE49-F238E27FC236}">
              <a16:creationId xmlns:a16="http://schemas.microsoft.com/office/drawing/2014/main" id="{00000000-0008-0000-0400-000025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8" name="Text Box 21">
          <a:extLst>
            <a:ext uri="{FF2B5EF4-FFF2-40B4-BE49-F238E27FC236}">
              <a16:creationId xmlns:a16="http://schemas.microsoft.com/office/drawing/2014/main" id="{00000000-0008-0000-0400-000026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79" name="Text Box 20">
          <a:extLst>
            <a:ext uri="{FF2B5EF4-FFF2-40B4-BE49-F238E27FC236}">
              <a16:creationId xmlns:a16="http://schemas.microsoft.com/office/drawing/2014/main" id="{00000000-0008-0000-0400-000027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0" name="Text Box 21">
          <a:extLst>
            <a:ext uri="{FF2B5EF4-FFF2-40B4-BE49-F238E27FC236}">
              <a16:creationId xmlns:a16="http://schemas.microsoft.com/office/drawing/2014/main" id="{00000000-0008-0000-0400-000028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1" name="Text Box 20">
          <a:extLst>
            <a:ext uri="{FF2B5EF4-FFF2-40B4-BE49-F238E27FC236}">
              <a16:creationId xmlns:a16="http://schemas.microsoft.com/office/drawing/2014/main" id="{00000000-0008-0000-0400-000029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2" name="Text Box 21">
          <a:extLst>
            <a:ext uri="{FF2B5EF4-FFF2-40B4-BE49-F238E27FC236}">
              <a16:creationId xmlns:a16="http://schemas.microsoft.com/office/drawing/2014/main" id="{00000000-0008-0000-0400-00002A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3" name="Text Box 20">
          <a:extLst>
            <a:ext uri="{FF2B5EF4-FFF2-40B4-BE49-F238E27FC236}">
              <a16:creationId xmlns:a16="http://schemas.microsoft.com/office/drawing/2014/main" id="{00000000-0008-0000-0400-00002B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4" name="Text Box 21">
          <a:extLst>
            <a:ext uri="{FF2B5EF4-FFF2-40B4-BE49-F238E27FC236}">
              <a16:creationId xmlns:a16="http://schemas.microsoft.com/office/drawing/2014/main" id="{00000000-0008-0000-0400-00002C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5" name="Text Box 20">
          <a:extLst>
            <a:ext uri="{FF2B5EF4-FFF2-40B4-BE49-F238E27FC236}">
              <a16:creationId xmlns:a16="http://schemas.microsoft.com/office/drawing/2014/main" id="{00000000-0008-0000-0400-00002D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6" name="Text Box 21">
          <a:extLst>
            <a:ext uri="{FF2B5EF4-FFF2-40B4-BE49-F238E27FC236}">
              <a16:creationId xmlns:a16="http://schemas.microsoft.com/office/drawing/2014/main" id="{00000000-0008-0000-0400-00002E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7" name="Text Box 20">
          <a:extLst>
            <a:ext uri="{FF2B5EF4-FFF2-40B4-BE49-F238E27FC236}">
              <a16:creationId xmlns:a16="http://schemas.microsoft.com/office/drawing/2014/main" id="{00000000-0008-0000-0400-00002F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8" name="Text Box 21">
          <a:extLst>
            <a:ext uri="{FF2B5EF4-FFF2-40B4-BE49-F238E27FC236}">
              <a16:creationId xmlns:a16="http://schemas.microsoft.com/office/drawing/2014/main" id="{00000000-0008-0000-0400-000030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89" name="Text Box 20">
          <a:extLst>
            <a:ext uri="{FF2B5EF4-FFF2-40B4-BE49-F238E27FC236}">
              <a16:creationId xmlns:a16="http://schemas.microsoft.com/office/drawing/2014/main" id="{00000000-0008-0000-0400-000031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90" name="Text Box 21">
          <a:extLst>
            <a:ext uri="{FF2B5EF4-FFF2-40B4-BE49-F238E27FC236}">
              <a16:creationId xmlns:a16="http://schemas.microsoft.com/office/drawing/2014/main" id="{00000000-0008-0000-0400-000032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91" name="Text Box 20">
          <a:extLst>
            <a:ext uri="{FF2B5EF4-FFF2-40B4-BE49-F238E27FC236}">
              <a16:creationId xmlns:a16="http://schemas.microsoft.com/office/drawing/2014/main" id="{00000000-0008-0000-0400-000033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92" name="Text Box 21">
          <a:extLst>
            <a:ext uri="{FF2B5EF4-FFF2-40B4-BE49-F238E27FC236}">
              <a16:creationId xmlns:a16="http://schemas.microsoft.com/office/drawing/2014/main" id="{00000000-0008-0000-0400-000034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93" name="Text Box 20">
          <a:extLst>
            <a:ext uri="{FF2B5EF4-FFF2-40B4-BE49-F238E27FC236}">
              <a16:creationId xmlns:a16="http://schemas.microsoft.com/office/drawing/2014/main" id="{00000000-0008-0000-0400-000035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94" name="Text Box 21">
          <a:extLst>
            <a:ext uri="{FF2B5EF4-FFF2-40B4-BE49-F238E27FC236}">
              <a16:creationId xmlns:a16="http://schemas.microsoft.com/office/drawing/2014/main" id="{00000000-0008-0000-0400-000036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95" name="Text Box 20">
          <a:extLst>
            <a:ext uri="{FF2B5EF4-FFF2-40B4-BE49-F238E27FC236}">
              <a16:creationId xmlns:a16="http://schemas.microsoft.com/office/drawing/2014/main" id="{00000000-0008-0000-0400-000037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96" name="Text Box 21">
          <a:extLst>
            <a:ext uri="{FF2B5EF4-FFF2-40B4-BE49-F238E27FC236}">
              <a16:creationId xmlns:a16="http://schemas.microsoft.com/office/drawing/2014/main" id="{00000000-0008-0000-0400-000038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97" name="Text Box 20">
          <a:extLst>
            <a:ext uri="{FF2B5EF4-FFF2-40B4-BE49-F238E27FC236}">
              <a16:creationId xmlns:a16="http://schemas.microsoft.com/office/drawing/2014/main" id="{00000000-0008-0000-0400-000039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1905000</xdr:colOff>
      <xdr:row>183</xdr:row>
      <xdr:rowOff>0</xdr:rowOff>
    </xdr:from>
    <xdr:to>
      <xdr:col>2</xdr:col>
      <xdr:colOff>76200</xdr:colOff>
      <xdr:row>183</xdr:row>
      <xdr:rowOff>200025</xdr:rowOff>
    </xdr:to>
    <xdr:sp macro="" textlink="">
      <xdr:nvSpPr>
        <xdr:cNvPr id="3898" name="Text Box 21">
          <a:extLst>
            <a:ext uri="{FF2B5EF4-FFF2-40B4-BE49-F238E27FC236}">
              <a16:creationId xmlns:a16="http://schemas.microsoft.com/office/drawing/2014/main" id="{00000000-0008-0000-0400-00003A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899" name="Text Box 5">
          <a:extLst>
            <a:ext uri="{FF2B5EF4-FFF2-40B4-BE49-F238E27FC236}">
              <a16:creationId xmlns:a16="http://schemas.microsoft.com/office/drawing/2014/main" id="{00000000-0008-0000-0400-00003B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0" name="Text Box 6">
          <a:extLst>
            <a:ext uri="{FF2B5EF4-FFF2-40B4-BE49-F238E27FC236}">
              <a16:creationId xmlns:a16="http://schemas.microsoft.com/office/drawing/2014/main" id="{00000000-0008-0000-0400-00003C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1" name="Text Box 7">
          <a:extLst>
            <a:ext uri="{FF2B5EF4-FFF2-40B4-BE49-F238E27FC236}">
              <a16:creationId xmlns:a16="http://schemas.microsoft.com/office/drawing/2014/main" id="{00000000-0008-0000-0400-00003D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2" name="Text Box 8">
          <a:extLst>
            <a:ext uri="{FF2B5EF4-FFF2-40B4-BE49-F238E27FC236}">
              <a16:creationId xmlns:a16="http://schemas.microsoft.com/office/drawing/2014/main" id="{00000000-0008-0000-0400-00003E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3" name="Text Box 10">
          <a:extLst>
            <a:ext uri="{FF2B5EF4-FFF2-40B4-BE49-F238E27FC236}">
              <a16:creationId xmlns:a16="http://schemas.microsoft.com/office/drawing/2014/main" id="{00000000-0008-0000-0400-00003F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4" name="Text Box 11">
          <a:extLst>
            <a:ext uri="{FF2B5EF4-FFF2-40B4-BE49-F238E27FC236}">
              <a16:creationId xmlns:a16="http://schemas.microsoft.com/office/drawing/2014/main" id="{00000000-0008-0000-0400-000040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5" name="Text Box 12">
          <a:extLst>
            <a:ext uri="{FF2B5EF4-FFF2-40B4-BE49-F238E27FC236}">
              <a16:creationId xmlns:a16="http://schemas.microsoft.com/office/drawing/2014/main" id="{00000000-0008-0000-0400-000041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6" name="Text Box 13">
          <a:extLst>
            <a:ext uri="{FF2B5EF4-FFF2-40B4-BE49-F238E27FC236}">
              <a16:creationId xmlns:a16="http://schemas.microsoft.com/office/drawing/2014/main" id="{00000000-0008-0000-0400-000042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7" name="Text Box 5">
          <a:extLst>
            <a:ext uri="{FF2B5EF4-FFF2-40B4-BE49-F238E27FC236}">
              <a16:creationId xmlns:a16="http://schemas.microsoft.com/office/drawing/2014/main" id="{00000000-0008-0000-0400-000043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8" name="Text Box 6">
          <a:extLst>
            <a:ext uri="{FF2B5EF4-FFF2-40B4-BE49-F238E27FC236}">
              <a16:creationId xmlns:a16="http://schemas.microsoft.com/office/drawing/2014/main" id="{00000000-0008-0000-0400-000044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09" name="Text Box 7">
          <a:extLst>
            <a:ext uri="{FF2B5EF4-FFF2-40B4-BE49-F238E27FC236}">
              <a16:creationId xmlns:a16="http://schemas.microsoft.com/office/drawing/2014/main" id="{00000000-0008-0000-0400-000045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0" name="Text Box 8">
          <a:extLst>
            <a:ext uri="{FF2B5EF4-FFF2-40B4-BE49-F238E27FC236}">
              <a16:creationId xmlns:a16="http://schemas.microsoft.com/office/drawing/2014/main" id="{00000000-0008-0000-0400-000046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1" name="Text Box 5">
          <a:extLst>
            <a:ext uri="{FF2B5EF4-FFF2-40B4-BE49-F238E27FC236}">
              <a16:creationId xmlns:a16="http://schemas.microsoft.com/office/drawing/2014/main" id="{00000000-0008-0000-0400-000047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2" name="Text Box 6">
          <a:extLst>
            <a:ext uri="{FF2B5EF4-FFF2-40B4-BE49-F238E27FC236}">
              <a16:creationId xmlns:a16="http://schemas.microsoft.com/office/drawing/2014/main" id="{00000000-0008-0000-0400-000048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3" name="Text Box 7">
          <a:extLst>
            <a:ext uri="{FF2B5EF4-FFF2-40B4-BE49-F238E27FC236}">
              <a16:creationId xmlns:a16="http://schemas.microsoft.com/office/drawing/2014/main" id="{00000000-0008-0000-0400-000049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4" name="Text Box 8">
          <a:extLst>
            <a:ext uri="{FF2B5EF4-FFF2-40B4-BE49-F238E27FC236}">
              <a16:creationId xmlns:a16="http://schemas.microsoft.com/office/drawing/2014/main" id="{00000000-0008-0000-0400-00004A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5" name="Text Box 5">
          <a:extLst>
            <a:ext uri="{FF2B5EF4-FFF2-40B4-BE49-F238E27FC236}">
              <a16:creationId xmlns:a16="http://schemas.microsoft.com/office/drawing/2014/main" id="{00000000-0008-0000-0400-00004B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6" name="Text Box 6">
          <a:extLst>
            <a:ext uri="{FF2B5EF4-FFF2-40B4-BE49-F238E27FC236}">
              <a16:creationId xmlns:a16="http://schemas.microsoft.com/office/drawing/2014/main" id="{00000000-0008-0000-0400-00004C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7" name="Text Box 7">
          <a:extLst>
            <a:ext uri="{FF2B5EF4-FFF2-40B4-BE49-F238E27FC236}">
              <a16:creationId xmlns:a16="http://schemas.microsoft.com/office/drawing/2014/main" id="{00000000-0008-0000-0400-00004D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8" name="Text Box 8">
          <a:extLst>
            <a:ext uri="{FF2B5EF4-FFF2-40B4-BE49-F238E27FC236}">
              <a16:creationId xmlns:a16="http://schemas.microsoft.com/office/drawing/2014/main" id="{00000000-0008-0000-0400-00004E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19" name="Text Box 10">
          <a:extLst>
            <a:ext uri="{FF2B5EF4-FFF2-40B4-BE49-F238E27FC236}">
              <a16:creationId xmlns:a16="http://schemas.microsoft.com/office/drawing/2014/main" id="{00000000-0008-0000-0400-00004F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0" name="Text Box 11">
          <a:extLst>
            <a:ext uri="{FF2B5EF4-FFF2-40B4-BE49-F238E27FC236}">
              <a16:creationId xmlns:a16="http://schemas.microsoft.com/office/drawing/2014/main" id="{00000000-0008-0000-0400-000050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1" name="Text Box 12">
          <a:extLst>
            <a:ext uri="{FF2B5EF4-FFF2-40B4-BE49-F238E27FC236}">
              <a16:creationId xmlns:a16="http://schemas.microsoft.com/office/drawing/2014/main" id="{00000000-0008-0000-0400-000051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2" name="Text Box 13">
          <a:extLst>
            <a:ext uri="{FF2B5EF4-FFF2-40B4-BE49-F238E27FC236}">
              <a16:creationId xmlns:a16="http://schemas.microsoft.com/office/drawing/2014/main" id="{00000000-0008-0000-0400-000052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3" name="Text Box 5">
          <a:extLst>
            <a:ext uri="{FF2B5EF4-FFF2-40B4-BE49-F238E27FC236}">
              <a16:creationId xmlns:a16="http://schemas.microsoft.com/office/drawing/2014/main" id="{00000000-0008-0000-0400-000053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4" name="Text Box 6">
          <a:extLst>
            <a:ext uri="{FF2B5EF4-FFF2-40B4-BE49-F238E27FC236}">
              <a16:creationId xmlns:a16="http://schemas.microsoft.com/office/drawing/2014/main" id="{00000000-0008-0000-0400-000054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5" name="Text Box 7">
          <a:extLst>
            <a:ext uri="{FF2B5EF4-FFF2-40B4-BE49-F238E27FC236}">
              <a16:creationId xmlns:a16="http://schemas.microsoft.com/office/drawing/2014/main" id="{00000000-0008-0000-0400-000055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6" name="Text Box 8">
          <a:extLst>
            <a:ext uri="{FF2B5EF4-FFF2-40B4-BE49-F238E27FC236}">
              <a16:creationId xmlns:a16="http://schemas.microsoft.com/office/drawing/2014/main" id="{00000000-0008-0000-0400-000056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7" name="Text Box 5">
          <a:extLst>
            <a:ext uri="{FF2B5EF4-FFF2-40B4-BE49-F238E27FC236}">
              <a16:creationId xmlns:a16="http://schemas.microsoft.com/office/drawing/2014/main" id="{00000000-0008-0000-0400-000057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8" name="Text Box 6">
          <a:extLst>
            <a:ext uri="{FF2B5EF4-FFF2-40B4-BE49-F238E27FC236}">
              <a16:creationId xmlns:a16="http://schemas.microsoft.com/office/drawing/2014/main" id="{00000000-0008-0000-0400-000058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29" name="Text Box 7">
          <a:extLst>
            <a:ext uri="{FF2B5EF4-FFF2-40B4-BE49-F238E27FC236}">
              <a16:creationId xmlns:a16="http://schemas.microsoft.com/office/drawing/2014/main" id="{00000000-0008-0000-0400-000059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2171700</xdr:colOff>
      <xdr:row>183</xdr:row>
      <xdr:rowOff>0</xdr:rowOff>
    </xdr:from>
    <xdr:to>
      <xdr:col>2</xdr:col>
      <xdr:colOff>2266950</xdr:colOff>
      <xdr:row>183</xdr:row>
      <xdr:rowOff>28575</xdr:rowOff>
    </xdr:to>
    <xdr:sp macro="" textlink="">
      <xdr:nvSpPr>
        <xdr:cNvPr id="3930" name="Text Box 8">
          <a:extLst>
            <a:ext uri="{FF2B5EF4-FFF2-40B4-BE49-F238E27FC236}">
              <a16:creationId xmlns:a16="http://schemas.microsoft.com/office/drawing/2014/main" id="{00000000-0008-0000-0400-00005A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31" name="Text Box 20">
          <a:extLst>
            <a:ext uri="{FF2B5EF4-FFF2-40B4-BE49-F238E27FC236}">
              <a16:creationId xmlns:a16="http://schemas.microsoft.com/office/drawing/2014/main" id="{00000000-0008-0000-0400-00005B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32" name="Text Box 21">
          <a:extLst>
            <a:ext uri="{FF2B5EF4-FFF2-40B4-BE49-F238E27FC236}">
              <a16:creationId xmlns:a16="http://schemas.microsoft.com/office/drawing/2014/main" id="{00000000-0008-0000-0400-00005C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33" name="Text Box 20">
          <a:extLst>
            <a:ext uri="{FF2B5EF4-FFF2-40B4-BE49-F238E27FC236}">
              <a16:creationId xmlns:a16="http://schemas.microsoft.com/office/drawing/2014/main" id="{00000000-0008-0000-0400-00005D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34" name="Text Box 21">
          <a:extLst>
            <a:ext uri="{FF2B5EF4-FFF2-40B4-BE49-F238E27FC236}">
              <a16:creationId xmlns:a16="http://schemas.microsoft.com/office/drawing/2014/main" id="{00000000-0008-0000-0400-00005E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35" name="Text Box 20">
          <a:extLst>
            <a:ext uri="{FF2B5EF4-FFF2-40B4-BE49-F238E27FC236}">
              <a16:creationId xmlns:a16="http://schemas.microsoft.com/office/drawing/2014/main" id="{00000000-0008-0000-0400-00005F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36" name="Text Box 21">
          <a:extLst>
            <a:ext uri="{FF2B5EF4-FFF2-40B4-BE49-F238E27FC236}">
              <a16:creationId xmlns:a16="http://schemas.microsoft.com/office/drawing/2014/main" id="{00000000-0008-0000-0400-000060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37" name="Text Box 20">
          <a:extLst>
            <a:ext uri="{FF2B5EF4-FFF2-40B4-BE49-F238E27FC236}">
              <a16:creationId xmlns:a16="http://schemas.microsoft.com/office/drawing/2014/main" id="{00000000-0008-0000-0400-000061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38" name="Text Box 21">
          <a:extLst>
            <a:ext uri="{FF2B5EF4-FFF2-40B4-BE49-F238E27FC236}">
              <a16:creationId xmlns:a16="http://schemas.microsoft.com/office/drawing/2014/main" id="{00000000-0008-0000-0400-000062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39" name="Text Box 20">
          <a:extLst>
            <a:ext uri="{FF2B5EF4-FFF2-40B4-BE49-F238E27FC236}">
              <a16:creationId xmlns:a16="http://schemas.microsoft.com/office/drawing/2014/main" id="{00000000-0008-0000-0400-000063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0" name="Text Box 21">
          <a:extLst>
            <a:ext uri="{FF2B5EF4-FFF2-40B4-BE49-F238E27FC236}">
              <a16:creationId xmlns:a16="http://schemas.microsoft.com/office/drawing/2014/main" id="{00000000-0008-0000-0400-000064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1" name="Text Box 20">
          <a:extLst>
            <a:ext uri="{FF2B5EF4-FFF2-40B4-BE49-F238E27FC236}">
              <a16:creationId xmlns:a16="http://schemas.microsoft.com/office/drawing/2014/main" id="{00000000-0008-0000-0400-000065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2" name="Text Box 21">
          <a:extLst>
            <a:ext uri="{FF2B5EF4-FFF2-40B4-BE49-F238E27FC236}">
              <a16:creationId xmlns:a16="http://schemas.microsoft.com/office/drawing/2014/main" id="{00000000-0008-0000-0400-000066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3" name="Text Box 20">
          <a:extLst>
            <a:ext uri="{FF2B5EF4-FFF2-40B4-BE49-F238E27FC236}">
              <a16:creationId xmlns:a16="http://schemas.microsoft.com/office/drawing/2014/main" id="{00000000-0008-0000-0400-000067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4" name="Text Box 21">
          <a:extLst>
            <a:ext uri="{FF2B5EF4-FFF2-40B4-BE49-F238E27FC236}">
              <a16:creationId xmlns:a16="http://schemas.microsoft.com/office/drawing/2014/main" id="{00000000-0008-0000-0400-000068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5" name="Text Box 20">
          <a:extLst>
            <a:ext uri="{FF2B5EF4-FFF2-40B4-BE49-F238E27FC236}">
              <a16:creationId xmlns:a16="http://schemas.microsoft.com/office/drawing/2014/main" id="{00000000-0008-0000-0400-000069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6" name="Text Box 21">
          <a:extLst>
            <a:ext uri="{FF2B5EF4-FFF2-40B4-BE49-F238E27FC236}">
              <a16:creationId xmlns:a16="http://schemas.microsoft.com/office/drawing/2014/main" id="{00000000-0008-0000-0400-00006A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7" name="Text Box 20">
          <a:extLst>
            <a:ext uri="{FF2B5EF4-FFF2-40B4-BE49-F238E27FC236}">
              <a16:creationId xmlns:a16="http://schemas.microsoft.com/office/drawing/2014/main" id="{00000000-0008-0000-0400-00006B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8" name="Text Box 21">
          <a:extLst>
            <a:ext uri="{FF2B5EF4-FFF2-40B4-BE49-F238E27FC236}">
              <a16:creationId xmlns:a16="http://schemas.microsoft.com/office/drawing/2014/main" id="{00000000-0008-0000-0400-00006C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49" name="Text Box 20">
          <a:extLst>
            <a:ext uri="{FF2B5EF4-FFF2-40B4-BE49-F238E27FC236}">
              <a16:creationId xmlns:a16="http://schemas.microsoft.com/office/drawing/2014/main" id="{00000000-0008-0000-0400-00006D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0" name="Text Box 21">
          <a:extLst>
            <a:ext uri="{FF2B5EF4-FFF2-40B4-BE49-F238E27FC236}">
              <a16:creationId xmlns:a16="http://schemas.microsoft.com/office/drawing/2014/main" id="{00000000-0008-0000-0400-00006E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1" name="Text Box 20">
          <a:extLst>
            <a:ext uri="{FF2B5EF4-FFF2-40B4-BE49-F238E27FC236}">
              <a16:creationId xmlns:a16="http://schemas.microsoft.com/office/drawing/2014/main" id="{00000000-0008-0000-0400-00006F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2" name="Text Box 21">
          <a:extLst>
            <a:ext uri="{FF2B5EF4-FFF2-40B4-BE49-F238E27FC236}">
              <a16:creationId xmlns:a16="http://schemas.microsoft.com/office/drawing/2014/main" id="{00000000-0008-0000-0400-000070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3" name="Text Box 20">
          <a:extLst>
            <a:ext uri="{FF2B5EF4-FFF2-40B4-BE49-F238E27FC236}">
              <a16:creationId xmlns:a16="http://schemas.microsoft.com/office/drawing/2014/main" id="{00000000-0008-0000-0400-000071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4" name="Text Box 21">
          <a:extLst>
            <a:ext uri="{FF2B5EF4-FFF2-40B4-BE49-F238E27FC236}">
              <a16:creationId xmlns:a16="http://schemas.microsoft.com/office/drawing/2014/main" id="{00000000-0008-0000-0400-000072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5" name="Text Box 20">
          <a:extLst>
            <a:ext uri="{FF2B5EF4-FFF2-40B4-BE49-F238E27FC236}">
              <a16:creationId xmlns:a16="http://schemas.microsoft.com/office/drawing/2014/main" id="{00000000-0008-0000-0400-000073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6" name="Text Box 21">
          <a:extLst>
            <a:ext uri="{FF2B5EF4-FFF2-40B4-BE49-F238E27FC236}">
              <a16:creationId xmlns:a16="http://schemas.microsoft.com/office/drawing/2014/main" id="{00000000-0008-0000-0400-000074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7" name="Text Box 20">
          <a:extLst>
            <a:ext uri="{FF2B5EF4-FFF2-40B4-BE49-F238E27FC236}">
              <a16:creationId xmlns:a16="http://schemas.microsoft.com/office/drawing/2014/main" id="{00000000-0008-0000-0400-000075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8" name="Text Box 21">
          <a:extLst>
            <a:ext uri="{FF2B5EF4-FFF2-40B4-BE49-F238E27FC236}">
              <a16:creationId xmlns:a16="http://schemas.microsoft.com/office/drawing/2014/main" id="{00000000-0008-0000-0400-000076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59" name="Text Box 20">
          <a:extLst>
            <a:ext uri="{FF2B5EF4-FFF2-40B4-BE49-F238E27FC236}">
              <a16:creationId xmlns:a16="http://schemas.microsoft.com/office/drawing/2014/main" id="{00000000-0008-0000-0400-000077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0" name="Text Box 21">
          <a:extLst>
            <a:ext uri="{FF2B5EF4-FFF2-40B4-BE49-F238E27FC236}">
              <a16:creationId xmlns:a16="http://schemas.microsoft.com/office/drawing/2014/main" id="{00000000-0008-0000-0400-000078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1" name="Text Box 20">
          <a:extLst>
            <a:ext uri="{FF2B5EF4-FFF2-40B4-BE49-F238E27FC236}">
              <a16:creationId xmlns:a16="http://schemas.microsoft.com/office/drawing/2014/main" id="{00000000-0008-0000-0400-000079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2" name="Text Box 21">
          <a:extLst>
            <a:ext uri="{FF2B5EF4-FFF2-40B4-BE49-F238E27FC236}">
              <a16:creationId xmlns:a16="http://schemas.microsoft.com/office/drawing/2014/main" id="{00000000-0008-0000-0400-00007A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3" name="Text Box 20">
          <a:extLst>
            <a:ext uri="{FF2B5EF4-FFF2-40B4-BE49-F238E27FC236}">
              <a16:creationId xmlns:a16="http://schemas.microsoft.com/office/drawing/2014/main" id="{00000000-0008-0000-0400-00007B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4" name="Text Box 21">
          <a:extLst>
            <a:ext uri="{FF2B5EF4-FFF2-40B4-BE49-F238E27FC236}">
              <a16:creationId xmlns:a16="http://schemas.microsoft.com/office/drawing/2014/main" id="{00000000-0008-0000-0400-00007C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5" name="Text Box 20">
          <a:extLst>
            <a:ext uri="{FF2B5EF4-FFF2-40B4-BE49-F238E27FC236}">
              <a16:creationId xmlns:a16="http://schemas.microsoft.com/office/drawing/2014/main" id="{00000000-0008-0000-0400-00007D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6" name="Text Box 21">
          <a:extLst>
            <a:ext uri="{FF2B5EF4-FFF2-40B4-BE49-F238E27FC236}">
              <a16:creationId xmlns:a16="http://schemas.microsoft.com/office/drawing/2014/main" id="{00000000-0008-0000-0400-00007E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7" name="Text Box 20">
          <a:extLst>
            <a:ext uri="{FF2B5EF4-FFF2-40B4-BE49-F238E27FC236}">
              <a16:creationId xmlns:a16="http://schemas.microsoft.com/office/drawing/2014/main" id="{00000000-0008-0000-0400-00007F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8" name="Text Box 21">
          <a:extLst>
            <a:ext uri="{FF2B5EF4-FFF2-40B4-BE49-F238E27FC236}">
              <a16:creationId xmlns:a16="http://schemas.microsoft.com/office/drawing/2014/main" id="{00000000-0008-0000-0400-000080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69" name="Text Box 20">
          <a:extLst>
            <a:ext uri="{FF2B5EF4-FFF2-40B4-BE49-F238E27FC236}">
              <a16:creationId xmlns:a16="http://schemas.microsoft.com/office/drawing/2014/main" id="{00000000-0008-0000-0400-000081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70" name="Text Box 21">
          <a:extLst>
            <a:ext uri="{FF2B5EF4-FFF2-40B4-BE49-F238E27FC236}">
              <a16:creationId xmlns:a16="http://schemas.microsoft.com/office/drawing/2014/main" id="{00000000-0008-0000-0400-000082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71" name="Text Box 20">
          <a:extLst>
            <a:ext uri="{FF2B5EF4-FFF2-40B4-BE49-F238E27FC236}">
              <a16:creationId xmlns:a16="http://schemas.microsoft.com/office/drawing/2014/main" id="{00000000-0008-0000-0400-000083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3972" name="Text Box 21">
          <a:extLst>
            <a:ext uri="{FF2B5EF4-FFF2-40B4-BE49-F238E27FC236}">
              <a16:creationId xmlns:a16="http://schemas.microsoft.com/office/drawing/2014/main" id="{00000000-0008-0000-0400-000084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73" name="Text Box 5">
          <a:extLst>
            <a:ext uri="{FF2B5EF4-FFF2-40B4-BE49-F238E27FC236}">
              <a16:creationId xmlns:a16="http://schemas.microsoft.com/office/drawing/2014/main" id="{00000000-0008-0000-0400-000085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74" name="Text Box 6">
          <a:extLst>
            <a:ext uri="{FF2B5EF4-FFF2-40B4-BE49-F238E27FC236}">
              <a16:creationId xmlns:a16="http://schemas.microsoft.com/office/drawing/2014/main" id="{00000000-0008-0000-0400-000086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75" name="Text Box 7">
          <a:extLst>
            <a:ext uri="{FF2B5EF4-FFF2-40B4-BE49-F238E27FC236}">
              <a16:creationId xmlns:a16="http://schemas.microsoft.com/office/drawing/2014/main" id="{00000000-0008-0000-0400-000087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76" name="Text Box 8">
          <a:extLst>
            <a:ext uri="{FF2B5EF4-FFF2-40B4-BE49-F238E27FC236}">
              <a16:creationId xmlns:a16="http://schemas.microsoft.com/office/drawing/2014/main" id="{00000000-0008-0000-0400-000088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77" name="Text Box 10">
          <a:extLst>
            <a:ext uri="{FF2B5EF4-FFF2-40B4-BE49-F238E27FC236}">
              <a16:creationId xmlns:a16="http://schemas.microsoft.com/office/drawing/2014/main" id="{00000000-0008-0000-0400-000089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78" name="Text Box 11">
          <a:extLst>
            <a:ext uri="{FF2B5EF4-FFF2-40B4-BE49-F238E27FC236}">
              <a16:creationId xmlns:a16="http://schemas.microsoft.com/office/drawing/2014/main" id="{00000000-0008-0000-0400-00008A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79" name="Text Box 12">
          <a:extLst>
            <a:ext uri="{FF2B5EF4-FFF2-40B4-BE49-F238E27FC236}">
              <a16:creationId xmlns:a16="http://schemas.microsoft.com/office/drawing/2014/main" id="{00000000-0008-0000-0400-00008B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0" name="Text Box 13">
          <a:extLst>
            <a:ext uri="{FF2B5EF4-FFF2-40B4-BE49-F238E27FC236}">
              <a16:creationId xmlns:a16="http://schemas.microsoft.com/office/drawing/2014/main" id="{00000000-0008-0000-0400-00008C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1" name="Text Box 5">
          <a:extLst>
            <a:ext uri="{FF2B5EF4-FFF2-40B4-BE49-F238E27FC236}">
              <a16:creationId xmlns:a16="http://schemas.microsoft.com/office/drawing/2014/main" id="{00000000-0008-0000-0400-00008D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2" name="Text Box 6">
          <a:extLst>
            <a:ext uri="{FF2B5EF4-FFF2-40B4-BE49-F238E27FC236}">
              <a16:creationId xmlns:a16="http://schemas.microsoft.com/office/drawing/2014/main" id="{00000000-0008-0000-0400-00008E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3" name="Text Box 7">
          <a:extLst>
            <a:ext uri="{FF2B5EF4-FFF2-40B4-BE49-F238E27FC236}">
              <a16:creationId xmlns:a16="http://schemas.microsoft.com/office/drawing/2014/main" id="{00000000-0008-0000-0400-00008F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4" name="Text Box 8">
          <a:extLst>
            <a:ext uri="{FF2B5EF4-FFF2-40B4-BE49-F238E27FC236}">
              <a16:creationId xmlns:a16="http://schemas.microsoft.com/office/drawing/2014/main" id="{00000000-0008-0000-0400-000090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5" name="Text Box 5">
          <a:extLst>
            <a:ext uri="{FF2B5EF4-FFF2-40B4-BE49-F238E27FC236}">
              <a16:creationId xmlns:a16="http://schemas.microsoft.com/office/drawing/2014/main" id="{00000000-0008-0000-0400-000091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6" name="Text Box 6">
          <a:extLst>
            <a:ext uri="{FF2B5EF4-FFF2-40B4-BE49-F238E27FC236}">
              <a16:creationId xmlns:a16="http://schemas.microsoft.com/office/drawing/2014/main" id="{00000000-0008-0000-0400-000092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7" name="Text Box 7">
          <a:extLst>
            <a:ext uri="{FF2B5EF4-FFF2-40B4-BE49-F238E27FC236}">
              <a16:creationId xmlns:a16="http://schemas.microsoft.com/office/drawing/2014/main" id="{00000000-0008-0000-0400-000093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8" name="Text Box 8">
          <a:extLst>
            <a:ext uri="{FF2B5EF4-FFF2-40B4-BE49-F238E27FC236}">
              <a16:creationId xmlns:a16="http://schemas.microsoft.com/office/drawing/2014/main" id="{00000000-0008-0000-0400-000094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89" name="Text Box 5">
          <a:extLst>
            <a:ext uri="{FF2B5EF4-FFF2-40B4-BE49-F238E27FC236}">
              <a16:creationId xmlns:a16="http://schemas.microsoft.com/office/drawing/2014/main" id="{00000000-0008-0000-0400-000095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0" name="Text Box 6">
          <a:extLst>
            <a:ext uri="{FF2B5EF4-FFF2-40B4-BE49-F238E27FC236}">
              <a16:creationId xmlns:a16="http://schemas.microsoft.com/office/drawing/2014/main" id="{00000000-0008-0000-0400-000096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1" name="Text Box 7">
          <a:extLst>
            <a:ext uri="{FF2B5EF4-FFF2-40B4-BE49-F238E27FC236}">
              <a16:creationId xmlns:a16="http://schemas.microsoft.com/office/drawing/2014/main" id="{00000000-0008-0000-0400-000097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2" name="Text Box 8">
          <a:extLst>
            <a:ext uri="{FF2B5EF4-FFF2-40B4-BE49-F238E27FC236}">
              <a16:creationId xmlns:a16="http://schemas.microsoft.com/office/drawing/2014/main" id="{00000000-0008-0000-0400-000098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3" name="Text Box 10">
          <a:extLst>
            <a:ext uri="{FF2B5EF4-FFF2-40B4-BE49-F238E27FC236}">
              <a16:creationId xmlns:a16="http://schemas.microsoft.com/office/drawing/2014/main" id="{00000000-0008-0000-0400-000099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4" name="Text Box 11">
          <a:extLst>
            <a:ext uri="{FF2B5EF4-FFF2-40B4-BE49-F238E27FC236}">
              <a16:creationId xmlns:a16="http://schemas.microsoft.com/office/drawing/2014/main" id="{00000000-0008-0000-0400-00009A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5" name="Text Box 12">
          <a:extLst>
            <a:ext uri="{FF2B5EF4-FFF2-40B4-BE49-F238E27FC236}">
              <a16:creationId xmlns:a16="http://schemas.microsoft.com/office/drawing/2014/main" id="{00000000-0008-0000-0400-00009B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6" name="Text Box 13">
          <a:extLst>
            <a:ext uri="{FF2B5EF4-FFF2-40B4-BE49-F238E27FC236}">
              <a16:creationId xmlns:a16="http://schemas.microsoft.com/office/drawing/2014/main" id="{00000000-0008-0000-0400-00009C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7" name="Text Box 5">
          <a:extLst>
            <a:ext uri="{FF2B5EF4-FFF2-40B4-BE49-F238E27FC236}">
              <a16:creationId xmlns:a16="http://schemas.microsoft.com/office/drawing/2014/main" id="{00000000-0008-0000-0400-00009D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8" name="Text Box 6">
          <a:extLst>
            <a:ext uri="{FF2B5EF4-FFF2-40B4-BE49-F238E27FC236}">
              <a16:creationId xmlns:a16="http://schemas.microsoft.com/office/drawing/2014/main" id="{00000000-0008-0000-0400-00009E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3999" name="Text Box 7">
          <a:extLst>
            <a:ext uri="{FF2B5EF4-FFF2-40B4-BE49-F238E27FC236}">
              <a16:creationId xmlns:a16="http://schemas.microsoft.com/office/drawing/2014/main" id="{00000000-0008-0000-0400-00009F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00" name="Text Box 8">
          <a:extLst>
            <a:ext uri="{FF2B5EF4-FFF2-40B4-BE49-F238E27FC236}">
              <a16:creationId xmlns:a16="http://schemas.microsoft.com/office/drawing/2014/main" id="{00000000-0008-0000-0400-0000A0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01" name="Text Box 5">
          <a:extLst>
            <a:ext uri="{FF2B5EF4-FFF2-40B4-BE49-F238E27FC236}">
              <a16:creationId xmlns:a16="http://schemas.microsoft.com/office/drawing/2014/main" id="{00000000-0008-0000-0400-0000A1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02" name="Text Box 6">
          <a:extLst>
            <a:ext uri="{FF2B5EF4-FFF2-40B4-BE49-F238E27FC236}">
              <a16:creationId xmlns:a16="http://schemas.microsoft.com/office/drawing/2014/main" id="{00000000-0008-0000-0400-0000A2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03" name="Text Box 7">
          <a:extLst>
            <a:ext uri="{FF2B5EF4-FFF2-40B4-BE49-F238E27FC236}">
              <a16:creationId xmlns:a16="http://schemas.microsoft.com/office/drawing/2014/main" id="{00000000-0008-0000-0400-0000A3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04" name="Text Box 8">
          <a:extLst>
            <a:ext uri="{FF2B5EF4-FFF2-40B4-BE49-F238E27FC236}">
              <a16:creationId xmlns:a16="http://schemas.microsoft.com/office/drawing/2014/main" id="{00000000-0008-0000-0400-0000A4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05" name="Text Box 20">
          <a:extLst>
            <a:ext uri="{FF2B5EF4-FFF2-40B4-BE49-F238E27FC236}">
              <a16:creationId xmlns:a16="http://schemas.microsoft.com/office/drawing/2014/main" id="{00000000-0008-0000-0400-0000A5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06" name="Text Box 21">
          <a:extLst>
            <a:ext uri="{FF2B5EF4-FFF2-40B4-BE49-F238E27FC236}">
              <a16:creationId xmlns:a16="http://schemas.microsoft.com/office/drawing/2014/main" id="{00000000-0008-0000-0400-0000A6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07" name="Text Box 20">
          <a:extLst>
            <a:ext uri="{FF2B5EF4-FFF2-40B4-BE49-F238E27FC236}">
              <a16:creationId xmlns:a16="http://schemas.microsoft.com/office/drawing/2014/main" id="{00000000-0008-0000-0400-0000A7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08" name="Text Box 21">
          <a:extLst>
            <a:ext uri="{FF2B5EF4-FFF2-40B4-BE49-F238E27FC236}">
              <a16:creationId xmlns:a16="http://schemas.microsoft.com/office/drawing/2014/main" id="{00000000-0008-0000-0400-0000A8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09" name="Text Box 20">
          <a:extLst>
            <a:ext uri="{FF2B5EF4-FFF2-40B4-BE49-F238E27FC236}">
              <a16:creationId xmlns:a16="http://schemas.microsoft.com/office/drawing/2014/main" id="{00000000-0008-0000-0400-0000A9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0" name="Text Box 21">
          <a:extLst>
            <a:ext uri="{FF2B5EF4-FFF2-40B4-BE49-F238E27FC236}">
              <a16:creationId xmlns:a16="http://schemas.microsoft.com/office/drawing/2014/main" id="{00000000-0008-0000-0400-0000AA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1" name="Text Box 20">
          <a:extLst>
            <a:ext uri="{FF2B5EF4-FFF2-40B4-BE49-F238E27FC236}">
              <a16:creationId xmlns:a16="http://schemas.microsoft.com/office/drawing/2014/main" id="{00000000-0008-0000-0400-0000AB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2" name="Text Box 21">
          <a:extLst>
            <a:ext uri="{FF2B5EF4-FFF2-40B4-BE49-F238E27FC236}">
              <a16:creationId xmlns:a16="http://schemas.microsoft.com/office/drawing/2014/main" id="{00000000-0008-0000-0400-0000AC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3" name="Text Box 20">
          <a:extLst>
            <a:ext uri="{FF2B5EF4-FFF2-40B4-BE49-F238E27FC236}">
              <a16:creationId xmlns:a16="http://schemas.microsoft.com/office/drawing/2014/main" id="{00000000-0008-0000-0400-0000AD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4" name="Text Box 21">
          <a:extLst>
            <a:ext uri="{FF2B5EF4-FFF2-40B4-BE49-F238E27FC236}">
              <a16:creationId xmlns:a16="http://schemas.microsoft.com/office/drawing/2014/main" id="{00000000-0008-0000-0400-0000AE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5" name="Text Box 20">
          <a:extLst>
            <a:ext uri="{FF2B5EF4-FFF2-40B4-BE49-F238E27FC236}">
              <a16:creationId xmlns:a16="http://schemas.microsoft.com/office/drawing/2014/main" id="{00000000-0008-0000-0400-0000AF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6" name="Text Box 21">
          <a:extLst>
            <a:ext uri="{FF2B5EF4-FFF2-40B4-BE49-F238E27FC236}">
              <a16:creationId xmlns:a16="http://schemas.microsoft.com/office/drawing/2014/main" id="{00000000-0008-0000-0400-0000B0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7" name="Text Box 20">
          <a:extLst>
            <a:ext uri="{FF2B5EF4-FFF2-40B4-BE49-F238E27FC236}">
              <a16:creationId xmlns:a16="http://schemas.microsoft.com/office/drawing/2014/main" id="{00000000-0008-0000-0400-0000B1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8" name="Text Box 21">
          <a:extLst>
            <a:ext uri="{FF2B5EF4-FFF2-40B4-BE49-F238E27FC236}">
              <a16:creationId xmlns:a16="http://schemas.microsoft.com/office/drawing/2014/main" id="{00000000-0008-0000-0400-0000B2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19" name="Text Box 20">
          <a:extLst>
            <a:ext uri="{FF2B5EF4-FFF2-40B4-BE49-F238E27FC236}">
              <a16:creationId xmlns:a16="http://schemas.microsoft.com/office/drawing/2014/main" id="{00000000-0008-0000-0400-0000B3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0" name="Text Box 21">
          <a:extLst>
            <a:ext uri="{FF2B5EF4-FFF2-40B4-BE49-F238E27FC236}">
              <a16:creationId xmlns:a16="http://schemas.microsoft.com/office/drawing/2014/main" id="{00000000-0008-0000-0400-0000B4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1" name="Text Box 20">
          <a:extLst>
            <a:ext uri="{FF2B5EF4-FFF2-40B4-BE49-F238E27FC236}">
              <a16:creationId xmlns:a16="http://schemas.microsoft.com/office/drawing/2014/main" id="{00000000-0008-0000-0400-0000B5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2" name="Text Box 21">
          <a:extLst>
            <a:ext uri="{FF2B5EF4-FFF2-40B4-BE49-F238E27FC236}">
              <a16:creationId xmlns:a16="http://schemas.microsoft.com/office/drawing/2014/main" id="{00000000-0008-0000-0400-0000B6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3" name="Text Box 20">
          <a:extLst>
            <a:ext uri="{FF2B5EF4-FFF2-40B4-BE49-F238E27FC236}">
              <a16:creationId xmlns:a16="http://schemas.microsoft.com/office/drawing/2014/main" id="{00000000-0008-0000-0400-0000B7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4" name="Text Box 21">
          <a:extLst>
            <a:ext uri="{FF2B5EF4-FFF2-40B4-BE49-F238E27FC236}">
              <a16:creationId xmlns:a16="http://schemas.microsoft.com/office/drawing/2014/main" id="{00000000-0008-0000-0400-0000B8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5" name="Text Box 20">
          <a:extLst>
            <a:ext uri="{FF2B5EF4-FFF2-40B4-BE49-F238E27FC236}">
              <a16:creationId xmlns:a16="http://schemas.microsoft.com/office/drawing/2014/main" id="{00000000-0008-0000-0400-0000B9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6" name="Text Box 21">
          <a:extLst>
            <a:ext uri="{FF2B5EF4-FFF2-40B4-BE49-F238E27FC236}">
              <a16:creationId xmlns:a16="http://schemas.microsoft.com/office/drawing/2014/main" id="{00000000-0008-0000-0400-0000BA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7" name="Text Box 20">
          <a:extLst>
            <a:ext uri="{FF2B5EF4-FFF2-40B4-BE49-F238E27FC236}">
              <a16:creationId xmlns:a16="http://schemas.microsoft.com/office/drawing/2014/main" id="{00000000-0008-0000-0400-0000BB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8" name="Text Box 21">
          <a:extLst>
            <a:ext uri="{FF2B5EF4-FFF2-40B4-BE49-F238E27FC236}">
              <a16:creationId xmlns:a16="http://schemas.microsoft.com/office/drawing/2014/main" id="{00000000-0008-0000-0400-0000BC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29" name="Text Box 20">
          <a:extLst>
            <a:ext uri="{FF2B5EF4-FFF2-40B4-BE49-F238E27FC236}">
              <a16:creationId xmlns:a16="http://schemas.microsoft.com/office/drawing/2014/main" id="{00000000-0008-0000-0400-0000BD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0" name="Text Box 21">
          <a:extLst>
            <a:ext uri="{FF2B5EF4-FFF2-40B4-BE49-F238E27FC236}">
              <a16:creationId xmlns:a16="http://schemas.microsoft.com/office/drawing/2014/main" id="{00000000-0008-0000-0400-0000BE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1" name="Text Box 20">
          <a:extLst>
            <a:ext uri="{FF2B5EF4-FFF2-40B4-BE49-F238E27FC236}">
              <a16:creationId xmlns:a16="http://schemas.microsoft.com/office/drawing/2014/main" id="{00000000-0008-0000-0400-0000BF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2" name="Text Box 21">
          <a:extLst>
            <a:ext uri="{FF2B5EF4-FFF2-40B4-BE49-F238E27FC236}">
              <a16:creationId xmlns:a16="http://schemas.microsoft.com/office/drawing/2014/main" id="{00000000-0008-0000-0400-0000C0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3" name="Text Box 20">
          <a:extLst>
            <a:ext uri="{FF2B5EF4-FFF2-40B4-BE49-F238E27FC236}">
              <a16:creationId xmlns:a16="http://schemas.microsoft.com/office/drawing/2014/main" id="{00000000-0008-0000-0400-0000C1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4" name="Text Box 21">
          <a:extLst>
            <a:ext uri="{FF2B5EF4-FFF2-40B4-BE49-F238E27FC236}">
              <a16:creationId xmlns:a16="http://schemas.microsoft.com/office/drawing/2014/main" id="{00000000-0008-0000-0400-0000C2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5" name="Text Box 20">
          <a:extLst>
            <a:ext uri="{FF2B5EF4-FFF2-40B4-BE49-F238E27FC236}">
              <a16:creationId xmlns:a16="http://schemas.microsoft.com/office/drawing/2014/main" id="{00000000-0008-0000-0400-0000C3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6" name="Text Box 21">
          <a:extLst>
            <a:ext uri="{FF2B5EF4-FFF2-40B4-BE49-F238E27FC236}">
              <a16:creationId xmlns:a16="http://schemas.microsoft.com/office/drawing/2014/main" id="{00000000-0008-0000-0400-0000C4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7" name="Text Box 20">
          <a:extLst>
            <a:ext uri="{FF2B5EF4-FFF2-40B4-BE49-F238E27FC236}">
              <a16:creationId xmlns:a16="http://schemas.microsoft.com/office/drawing/2014/main" id="{00000000-0008-0000-0400-0000C5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8" name="Text Box 21">
          <a:extLst>
            <a:ext uri="{FF2B5EF4-FFF2-40B4-BE49-F238E27FC236}">
              <a16:creationId xmlns:a16="http://schemas.microsoft.com/office/drawing/2014/main" id="{00000000-0008-0000-0400-0000C6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39" name="Text Box 20">
          <a:extLst>
            <a:ext uri="{FF2B5EF4-FFF2-40B4-BE49-F238E27FC236}">
              <a16:creationId xmlns:a16="http://schemas.microsoft.com/office/drawing/2014/main" id="{00000000-0008-0000-0400-0000C7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40" name="Text Box 21">
          <a:extLst>
            <a:ext uri="{FF2B5EF4-FFF2-40B4-BE49-F238E27FC236}">
              <a16:creationId xmlns:a16="http://schemas.microsoft.com/office/drawing/2014/main" id="{00000000-0008-0000-0400-0000C8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41" name="Text Box 20">
          <a:extLst>
            <a:ext uri="{FF2B5EF4-FFF2-40B4-BE49-F238E27FC236}">
              <a16:creationId xmlns:a16="http://schemas.microsoft.com/office/drawing/2014/main" id="{00000000-0008-0000-0400-0000C9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42" name="Text Box 21">
          <a:extLst>
            <a:ext uri="{FF2B5EF4-FFF2-40B4-BE49-F238E27FC236}">
              <a16:creationId xmlns:a16="http://schemas.microsoft.com/office/drawing/2014/main" id="{00000000-0008-0000-0400-0000CA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43" name="Text Box 20">
          <a:extLst>
            <a:ext uri="{FF2B5EF4-FFF2-40B4-BE49-F238E27FC236}">
              <a16:creationId xmlns:a16="http://schemas.microsoft.com/office/drawing/2014/main" id="{00000000-0008-0000-0400-0000CB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44" name="Text Box 21">
          <a:extLst>
            <a:ext uri="{FF2B5EF4-FFF2-40B4-BE49-F238E27FC236}">
              <a16:creationId xmlns:a16="http://schemas.microsoft.com/office/drawing/2014/main" id="{00000000-0008-0000-0400-0000CC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45" name="Text Box 20">
          <a:extLst>
            <a:ext uri="{FF2B5EF4-FFF2-40B4-BE49-F238E27FC236}">
              <a16:creationId xmlns:a16="http://schemas.microsoft.com/office/drawing/2014/main" id="{00000000-0008-0000-0400-0000CD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46" name="Text Box 21">
          <a:extLst>
            <a:ext uri="{FF2B5EF4-FFF2-40B4-BE49-F238E27FC236}">
              <a16:creationId xmlns:a16="http://schemas.microsoft.com/office/drawing/2014/main" id="{00000000-0008-0000-0400-0000CE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47" name="Text Box 5">
          <a:extLst>
            <a:ext uri="{FF2B5EF4-FFF2-40B4-BE49-F238E27FC236}">
              <a16:creationId xmlns:a16="http://schemas.microsoft.com/office/drawing/2014/main" id="{00000000-0008-0000-0400-0000CF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48" name="Text Box 6">
          <a:extLst>
            <a:ext uri="{FF2B5EF4-FFF2-40B4-BE49-F238E27FC236}">
              <a16:creationId xmlns:a16="http://schemas.microsoft.com/office/drawing/2014/main" id="{00000000-0008-0000-0400-0000D0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49" name="Text Box 7">
          <a:extLst>
            <a:ext uri="{FF2B5EF4-FFF2-40B4-BE49-F238E27FC236}">
              <a16:creationId xmlns:a16="http://schemas.microsoft.com/office/drawing/2014/main" id="{00000000-0008-0000-0400-0000D1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0" name="Text Box 8">
          <a:extLst>
            <a:ext uri="{FF2B5EF4-FFF2-40B4-BE49-F238E27FC236}">
              <a16:creationId xmlns:a16="http://schemas.microsoft.com/office/drawing/2014/main" id="{00000000-0008-0000-0400-0000D2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1" name="Text Box 10">
          <a:extLst>
            <a:ext uri="{FF2B5EF4-FFF2-40B4-BE49-F238E27FC236}">
              <a16:creationId xmlns:a16="http://schemas.microsoft.com/office/drawing/2014/main" id="{00000000-0008-0000-0400-0000D3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2" name="Text Box 11">
          <a:extLst>
            <a:ext uri="{FF2B5EF4-FFF2-40B4-BE49-F238E27FC236}">
              <a16:creationId xmlns:a16="http://schemas.microsoft.com/office/drawing/2014/main" id="{00000000-0008-0000-0400-0000D4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3" name="Text Box 12">
          <a:extLst>
            <a:ext uri="{FF2B5EF4-FFF2-40B4-BE49-F238E27FC236}">
              <a16:creationId xmlns:a16="http://schemas.microsoft.com/office/drawing/2014/main" id="{00000000-0008-0000-0400-0000D5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4" name="Text Box 13">
          <a:extLst>
            <a:ext uri="{FF2B5EF4-FFF2-40B4-BE49-F238E27FC236}">
              <a16:creationId xmlns:a16="http://schemas.microsoft.com/office/drawing/2014/main" id="{00000000-0008-0000-0400-0000D6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5" name="Text Box 5">
          <a:extLst>
            <a:ext uri="{FF2B5EF4-FFF2-40B4-BE49-F238E27FC236}">
              <a16:creationId xmlns:a16="http://schemas.microsoft.com/office/drawing/2014/main" id="{00000000-0008-0000-0400-0000D7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6" name="Text Box 6">
          <a:extLst>
            <a:ext uri="{FF2B5EF4-FFF2-40B4-BE49-F238E27FC236}">
              <a16:creationId xmlns:a16="http://schemas.microsoft.com/office/drawing/2014/main" id="{00000000-0008-0000-0400-0000D8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7" name="Text Box 7">
          <a:extLst>
            <a:ext uri="{FF2B5EF4-FFF2-40B4-BE49-F238E27FC236}">
              <a16:creationId xmlns:a16="http://schemas.microsoft.com/office/drawing/2014/main" id="{00000000-0008-0000-0400-0000D9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8" name="Text Box 8">
          <a:extLst>
            <a:ext uri="{FF2B5EF4-FFF2-40B4-BE49-F238E27FC236}">
              <a16:creationId xmlns:a16="http://schemas.microsoft.com/office/drawing/2014/main" id="{00000000-0008-0000-0400-0000DA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59" name="Text Box 5">
          <a:extLst>
            <a:ext uri="{FF2B5EF4-FFF2-40B4-BE49-F238E27FC236}">
              <a16:creationId xmlns:a16="http://schemas.microsoft.com/office/drawing/2014/main" id="{00000000-0008-0000-0400-0000DB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0" name="Text Box 6">
          <a:extLst>
            <a:ext uri="{FF2B5EF4-FFF2-40B4-BE49-F238E27FC236}">
              <a16:creationId xmlns:a16="http://schemas.microsoft.com/office/drawing/2014/main" id="{00000000-0008-0000-0400-0000DC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1" name="Text Box 7">
          <a:extLst>
            <a:ext uri="{FF2B5EF4-FFF2-40B4-BE49-F238E27FC236}">
              <a16:creationId xmlns:a16="http://schemas.microsoft.com/office/drawing/2014/main" id="{00000000-0008-0000-0400-0000DD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2" name="Text Box 8">
          <a:extLst>
            <a:ext uri="{FF2B5EF4-FFF2-40B4-BE49-F238E27FC236}">
              <a16:creationId xmlns:a16="http://schemas.microsoft.com/office/drawing/2014/main" id="{00000000-0008-0000-0400-0000DE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3" name="Text Box 5">
          <a:extLst>
            <a:ext uri="{FF2B5EF4-FFF2-40B4-BE49-F238E27FC236}">
              <a16:creationId xmlns:a16="http://schemas.microsoft.com/office/drawing/2014/main" id="{00000000-0008-0000-0400-0000DF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4" name="Text Box 6">
          <a:extLst>
            <a:ext uri="{FF2B5EF4-FFF2-40B4-BE49-F238E27FC236}">
              <a16:creationId xmlns:a16="http://schemas.microsoft.com/office/drawing/2014/main" id="{00000000-0008-0000-0400-0000E0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5" name="Text Box 7">
          <a:extLst>
            <a:ext uri="{FF2B5EF4-FFF2-40B4-BE49-F238E27FC236}">
              <a16:creationId xmlns:a16="http://schemas.microsoft.com/office/drawing/2014/main" id="{00000000-0008-0000-0400-0000E1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6" name="Text Box 8">
          <a:extLst>
            <a:ext uri="{FF2B5EF4-FFF2-40B4-BE49-F238E27FC236}">
              <a16:creationId xmlns:a16="http://schemas.microsoft.com/office/drawing/2014/main" id="{00000000-0008-0000-0400-0000E2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7" name="Text Box 10">
          <a:extLst>
            <a:ext uri="{FF2B5EF4-FFF2-40B4-BE49-F238E27FC236}">
              <a16:creationId xmlns:a16="http://schemas.microsoft.com/office/drawing/2014/main" id="{00000000-0008-0000-0400-0000E3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8" name="Text Box 11">
          <a:extLst>
            <a:ext uri="{FF2B5EF4-FFF2-40B4-BE49-F238E27FC236}">
              <a16:creationId xmlns:a16="http://schemas.microsoft.com/office/drawing/2014/main" id="{00000000-0008-0000-0400-0000E4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69" name="Text Box 12">
          <a:extLst>
            <a:ext uri="{FF2B5EF4-FFF2-40B4-BE49-F238E27FC236}">
              <a16:creationId xmlns:a16="http://schemas.microsoft.com/office/drawing/2014/main" id="{00000000-0008-0000-0400-0000E5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70" name="Text Box 13">
          <a:extLst>
            <a:ext uri="{FF2B5EF4-FFF2-40B4-BE49-F238E27FC236}">
              <a16:creationId xmlns:a16="http://schemas.microsoft.com/office/drawing/2014/main" id="{00000000-0008-0000-0400-0000E6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71" name="Text Box 5">
          <a:extLst>
            <a:ext uri="{FF2B5EF4-FFF2-40B4-BE49-F238E27FC236}">
              <a16:creationId xmlns:a16="http://schemas.microsoft.com/office/drawing/2014/main" id="{00000000-0008-0000-0400-0000E7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72" name="Text Box 6">
          <a:extLst>
            <a:ext uri="{FF2B5EF4-FFF2-40B4-BE49-F238E27FC236}">
              <a16:creationId xmlns:a16="http://schemas.microsoft.com/office/drawing/2014/main" id="{00000000-0008-0000-0400-0000E8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73" name="Text Box 7">
          <a:extLst>
            <a:ext uri="{FF2B5EF4-FFF2-40B4-BE49-F238E27FC236}">
              <a16:creationId xmlns:a16="http://schemas.microsoft.com/office/drawing/2014/main" id="{00000000-0008-0000-0400-0000E9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74" name="Text Box 8">
          <a:extLst>
            <a:ext uri="{FF2B5EF4-FFF2-40B4-BE49-F238E27FC236}">
              <a16:creationId xmlns:a16="http://schemas.microsoft.com/office/drawing/2014/main" id="{00000000-0008-0000-0400-0000EA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75" name="Text Box 5">
          <a:extLst>
            <a:ext uri="{FF2B5EF4-FFF2-40B4-BE49-F238E27FC236}">
              <a16:creationId xmlns:a16="http://schemas.microsoft.com/office/drawing/2014/main" id="{00000000-0008-0000-0400-0000EB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76" name="Text Box 6">
          <a:extLst>
            <a:ext uri="{FF2B5EF4-FFF2-40B4-BE49-F238E27FC236}">
              <a16:creationId xmlns:a16="http://schemas.microsoft.com/office/drawing/2014/main" id="{00000000-0008-0000-0400-0000EC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77" name="Text Box 7">
          <a:extLst>
            <a:ext uri="{FF2B5EF4-FFF2-40B4-BE49-F238E27FC236}">
              <a16:creationId xmlns:a16="http://schemas.microsoft.com/office/drawing/2014/main" id="{00000000-0008-0000-0400-0000ED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078" name="Text Box 8">
          <a:extLst>
            <a:ext uri="{FF2B5EF4-FFF2-40B4-BE49-F238E27FC236}">
              <a16:creationId xmlns:a16="http://schemas.microsoft.com/office/drawing/2014/main" id="{00000000-0008-0000-0400-0000EE0F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79" name="Text Box 20">
          <a:extLst>
            <a:ext uri="{FF2B5EF4-FFF2-40B4-BE49-F238E27FC236}">
              <a16:creationId xmlns:a16="http://schemas.microsoft.com/office/drawing/2014/main" id="{00000000-0008-0000-0400-0000EF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0" name="Text Box 21">
          <a:extLst>
            <a:ext uri="{FF2B5EF4-FFF2-40B4-BE49-F238E27FC236}">
              <a16:creationId xmlns:a16="http://schemas.microsoft.com/office/drawing/2014/main" id="{00000000-0008-0000-0400-0000F0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1" name="Text Box 20">
          <a:extLst>
            <a:ext uri="{FF2B5EF4-FFF2-40B4-BE49-F238E27FC236}">
              <a16:creationId xmlns:a16="http://schemas.microsoft.com/office/drawing/2014/main" id="{00000000-0008-0000-0400-0000F1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2" name="Text Box 21">
          <a:extLst>
            <a:ext uri="{FF2B5EF4-FFF2-40B4-BE49-F238E27FC236}">
              <a16:creationId xmlns:a16="http://schemas.microsoft.com/office/drawing/2014/main" id="{00000000-0008-0000-0400-0000F2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3" name="Text Box 20">
          <a:extLst>
            <a:ext uri="{FF2B5EF4-FFF2-40B4-BE49-F238E27FC236}">
              <a16:creationId xmlns:a16="http://schemas.microsoft.com/office/drawing/2014/main" id="{00000000-0008-0000-0400-0000F3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4" name="Text Box 21">
          <a:extLst>
            <a:ext uri="{FF2B5EF4-FFF2-40B4-BE49-F238E27FC236}">
              <a16:creationId xmlns:a16="http://schemas.microsoft.com/office/drawing/2014/main" id="{00000000-0008-0000-0400-0000F4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5" name="Text Box 20">
          <a:extLst>
            <a:ext uri="{FF2B5EF4-FFF2-40B4-BE49-F238E27FC236}">
              <a16:creationId xmlns:a16="http://schemas.microsoft.com/office/drawing/2014/main" id="{00000000-0008-0000-0400-0000F5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6" name="Text Box 21">
          <a:extLst>
            <a:ext uri="{FF2B5EF4-FFF2-40B4-BE49-F238E27FC236}">
              <a16:creationId xmlns:a16="http://schemas.microsoft.com/office/drawing/2014/main" id="{00000000-0008-0000-0400-0000F6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7" name="Text Box 20">
          <a:extLst>
            <a:ext uri="{FF2B5EF4-FFF2-40B4-BE49-F238E27FC236}">
              <a16:creationId xmlns:a16="http://schemas.microsoft.com/office/drawing/2014/main" id="{00000000-0008-0000-0400-0000F7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8" name="Text Box 21">
          <a:extLst>
            <a:ext uri="{FF2B5EF4-FFF2-40B4-BE49-F238E27FC236}">
              <a16:creationId xmlns:a16="http://schemas.microsoft.com/office/drawing/2014/main" id="{00000000-0008-0000-0400-0000F8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89" name="Text Box 20">
          <a:extLst>
            <a:ext uri="{FF2B5EF4-FFF2-40B4-BE49-F238E27FC236}">
              <a16:creationId xmlns:a16="http://schemas.microsoft.com/office/drawing/2014/main" id="{00000000-0008-0000-0400-0000F9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0" name="Text Box 21">
          <a:extLst>
            <a:ext uri="{FF2B5EF4-FFF2-40B4-BE49-F238E27FC236}">
              <a16:creationId xmlns:a16="http://schemas.microsoft.com/office/drawing/2014/main" id="{00000000-0008-0000-0400-0000FA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1" name="Text Box 20">
          <a:extLst>
            <a:ext uri="{FF2B5EF4-FFF2-40B4-BE49-F238E27FC236}">
              <a16:creationId xmlns:a16="http://schemas.microsoft.com/office/drawing/2014/main" id="{00000000-0008-0000-0400-0000FB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2" name="Text Box 21">
          <a:extLst>
            <a:ext uri="{FF2B5EF4-FFF2-40B4-BE49-F238E27FC236}">
              <a16:creationId xmlns:a16="http://schemas.microsoft.com/office/drawing/2014/main" id="{00000000-0008-0000-0400-0000FC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3" name="Text Box 20">
          <a:extLst>
            <a:ext uri="{FF2B5EF4-FFF2-40B4-BE49-F238E27FC236}">
              <a16:creationId xmlns:a16="http://schemas.microsoft.com/office/drawing/2014/main" id="{00000000-0008-0000-0400-0000FD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4" name="Text Box 21">
          <a:extLst>
            <a:ext uri="{FF2B5EF4-FFF2-40B4-BE49-F238E27FC236}">
              <a16:creationId xmlns:a16="http://schemas.microsoft.com/office/drawing/2014/main" id="{00000000-0008-0000-0400-0000FE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5" name="Text Box 20">
          <a:extLst>
            <a:ext uri="{FF2B5EF4-FFF2-40B4-BE49-F238E27FC236}">
              <a16:creationId xmlns:a16="http://schemas.microsoft.com/office/drawing/2014/main" id="{00000000-0008-0000-0400-0000FF0F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6" name="Text Box 21">
          <a:extLst>
            <a:ext uri="{FF2B5EF4-FFF2-40B4-BE49-F238E27FC236}">
              <a16:creationId xmlns:a16="http://schemas.microsoft.com/office/drawing/2014/main" id="{00000000-0008-0000-0400-00000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7" name="Text Box 20">
          <a:extLst>
            <a:ext uri="{FF2B5EF4-FFF2-40B4-BE49-F238E27FC236}">
              <a16:creationId xmlns:a16="http://schemas.microsoft.com/office/drawing/2014/main" id="{00000000-0008-0000-0400-00000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8" name="Text Box 21">
          <a:extLst>
            <a:ext uri="{FF2B5EF4-FFF2-40B4-BE49-F238E27FC236}">
              <a16:creationId xmlns:a16="http://schemas.microsoft.com/office/drawing/2014/main" id="{00000000-0008-0000-0400-00000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099" name="Text Box 20">
          <a:extLst>
            <a:ext uri="{FF2B5EF4-FFF2-40B4-BE49-F238E27FC236}">
              <a16:creationId xmlns:a16="http://schemas.microsoft.com/office/drawing/2014/main" id="{00000000-0008-0000-0400-00000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0" name="Text Box 21">
          <a:extLst>
            <a:ext uri="{FF2B5EF4-FFF2-40B4-BE49-F238E27FC236}">
              <a16:creationId xmlns:a16="http://schemas.microsoft.com/office/drawing/2014/main" id="{00000000-0008-0000-0400-00000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1" name="Text Box 20">
          <a:extLst>
            <a:ext uri="{FF2B5EF4-FFF2-40B4-BE49-F238E27FC236}">
              <a16:creationId xmlns:a16="http://schemas.microsoft.com/office/drawing/2014/main" id="{00000000-0008-0000-0400-00000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2" name="Text Box 21">
          <a:extLst>
            <a:ext uri="{FF2B5EF4-FFF2-40B4-BE49-F238E27FC236}">
              <a16:creationId xmlns:a16="http://schemas.microsoft.com/office/drawing/2014/main" id="{00000000-0008-0000-0400-00000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3" name="Text Box 20">
          <a:extLst>
            <a:ext uri="{FF2B5EF4-FFF2-40B4-BE49-F238E27FC236}">
              <a16:creationId xmlns:a16="http://schemas.microsoft.com/office/drawing/2014/main" id="{00000000-0008-0000-0400-000007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4" name="Text Box 21">
          <a:extLst>
            <a:ext uri="{FF2B5EF4-FFF2-40B4-BE49-F238E27FC236}">
              <a16:creationId xmlns:a16="http://schemas.microsoft.com/office/drawing/2014/main" id="{00000000-0008-0000-0400-000008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5" name="Text Box 20">
          <a:extLst>
            <a:ext uri="{FF2B5EF4-FFF2-40B4-BE49-F238E27FC236}">
              <a16:creationId xmlns:a16="http://schemas.microsoft.com/office/drawing/2014/main" id="{00000000-0008-0000-0400-000009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6" name="Text Box 21">
          <a:extLst>
            <a:ext uri="{FF2B5EF4-FFF2-40B4-BE49-F238E27FC236}">
              <a16:creationId xmlns:a16="http://schemas.microsoft.com/office/drawing/2014/main" id="{00000000-0008-0000-0400-00000A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7" name="Text Box 20">
          <a:extLst>
            <a:ext uri="{FF2B5EF4-FFF2-40B4-BE49-F238E27FC236}">
              <a16:creationId xmlns:a16="http://schemas.microsoft.com/office/drawing/2014/main" id="{00000000-0008-0000-0400-00000B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8" name="Text Box 21">
          <a:extLst>
            <a:ext uri="{FF2B5EF4-FFF2-40B4-BE49-F238E27FC236}">
              <a16:creationId xmlns:a16="http://schemas.microsoft.com/office/drawing/2014/main" id="{00000000-0008-0000-0400-00000C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09" name="Text Box 20">
          <a:extLst>
            <a:ext uri="{FF2B5EF4-FFF2-40B4-BE49-F238E27FC236}">
              <a16:creationId xmlns:a16="http://schemas.microsoft.com/office/drawing/2014/main" id="{00000000-0008-0000-0400-00000D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0" name="Text Box 21">
          <a:extLst>
            <a:ext uri="{FF2B5EF4-FFF2-40B4-BE49-F238E27FC236}">
              <a16:creationId xmlns:a16="http://schemas.microsoft.com/office/drawing/2014/main" id="{00000000-0008-0000-0400-00000E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1" name="Text Box 20">
          <a:extLst>
            <a:ext uri="{FF2B5EF4-FFF2-40B4-BE49-F238E27FC236}">
              <a16:creationId xmlns:a16="http://schemas.microsoft.com/office/drawing/2014/main" id="{00000000-0008-0000-0400-00000F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2" name="Text Box 21">
          <a:extLst>
            <a:ext uri="{FF2B5EF4-FFF2-40B4-BE49-F238E27FC236}">
              <a16:creationId xmlns:a16="http://schemas.microsoft.com/office/drawing/2014/main" id="{00000000-0008-0000-0400-00001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3" name="Text Box 20">
          <a:extLst>
            <a:ext uri="{FF2B5EF4-FFF2-40B4-BE49-F238E27FC236}">
              <a16:creationId xmlns:a16="http://schemas.microsoft.com/office/drawing/2014/main" id="{00000000-0008-0000-0400-00001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4" name="Text Box 21">
          <a:extLst>
            <a:ext uri="{FF2B5EF4-FFF2-40B4-BE49-F238E27FC236}">
              <a16:creationId xmlns:a16="http://schemas.microsoft.com/office/drawing/2014/main" id="{00000000-0008-0000-0400-00001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5" name="Text Box 20">
          <a:extLst>
            <a:ext uri="{FF2B5EF4-FFF2-40B4-BE49-F238E27FC236}">
              <a16:creationId xmlns:a16="http://schemas.microsoft.com/office/drawing/2014/main" id="{00000000-0008-0000-0400-00001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6" name="Text Box 21">
          <a:extLst>
            <a:ext uri="{FF2B5EF4-FFF2-40B4-BE49-F238E27FC236}">
              <a16:creationId xmlns:a16="http://schemas.microsoft.com/office/drawing/2014/main" id="{00000000-0008-0000-0400-00001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7" name="Text Box 20">
          <a:extLst>
            <a:ext uri="{FF2B5EF4-FFF2-40B4-BE49-F238E27FC236}">
              <a16:creationId xmlns:a16="http://schemas.microsoft.com/office/drawing/2014/main" id="{00000000-0008-0000-0400-00001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8" name="Text Box 21">
          <a:extLst>
            <a:ext uri="{FF2B5EF4-FFF2-40B4-BE49-F238E27FC236}">
              <a16:creationId xmlns:a16="http://schemas.microsoft.com/office/drawing/2014/main" id="{00000000-0008-0000-0400-00001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19" name="Text Box 20">
          <a:extLst>
            <a:ext uri="{FF2B5EF4-FFF2-40B4-BE49-F238E27FC236}">
              <a16:creationId xmlns:a16="http://schemas.microsoft.com/office/drawing/2014/main" id="{00000000-0008-0000-0400-000017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20" name="Text Box 21">
          <a:extLst>
            <a:ext uri="{FF2B5EF4-FFF2-40B4-BE49-F238E27FC236}">
              <a16:creationId xmlns:a16="http://schemas.microsoft.com/office/drawing/2014/main" id="{00000000-0008-0000-0400-000018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21" name="Text Box 5">
          <a:extLst>
            <a:ext uri="{FF2B5EF4-FFF2-40B4-BE49-F238E27FC236}">
              <a16:creationId xmlns:a16="http://schemas.microsoft.com/office/drawing/2014/main" id="{00000000-0008-0000-0400-000019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22" name="Text Box 6">
          <a:extLst>
            <a:ext uri="{FF2B5EF4-FFF2-40B4-BE49-F238E27FC236}">
              <a16:creationId xmlns:a16="http://schemas.microsoft.com/office/drawing/2014/main" id="{00000000-0008-0000-0400-00001A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23" name="Text Box 7">
          <a:extLst>
            <a:ext uri="{FF2B5EF4-FFF2-40B4-BE49-F238E27FC236}">
              <a16:creationId xmlns:a16="http://schemas.microsoft.com/office/drawing/2014/main" id="{00000000-0008-0000-0400-00001B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24" name="Text Box 8">
          <a:extLst>
            <a:ext uri="{FF2B5EF4-FFF2-40B4-BE49-F238E27FC236}">
              <a16:creationId xmlns:a16="http://schemas.microsoft.com/office/drawing/2014/main" id="{00000000-0008-0000-0400-00001C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25" name="Text Box 10">
          <a:extLst>
            <a:ext uri="{FF2B5EF4-FFF2-40B4-BE49-F238E27FC236}">
              <a16:creationId xmlns:a16="http://schemas.microsoft.com/office/drawing/2014/main" id="{00000000-0008-0000-0400-00001D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26" name="Text Box 11">
          <a:extLst>
            <a:ext uri="{FF2B5EF4-FFF2-40B4-BE49-F238E27FC236}">
              <a16:creationId xmlns:a16="http://schemas.microsoft.com/office/drawing/2014/main" id="{00000000-0008-0000-0400-00001E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27" name="Text Box 12">
          <a:extLst>
            <a:ext uri="{FF2B5EF4-FFF2-40B4-BE49-F238E27FC236}">
              <a16:creationId xmlns:a16="http://schemas.microsoft.com/office/drawing/2014/main" id="{00000000-0008-0000-0400-00001F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28" name="Text Box 13">
          <a:extLst>
            <a:ext uri="{FF2B5EF4-FFF2-40B4-BE49-F238E27FC236}">
              <a16:creationId xmlns:a16="http://schemas.microsoft.com/office/drawing/2014/main" id="{00000000-0008-0000-0400-000020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29" name="Text Box 5">
          <a:extLst>
            <a:ext uri="{FF2B5EF4-FFF2-40B4-BE49-F238E27FC236}">
              <a16:creationId xmlns:a16="http://schemas.microsoft.com/office/drawing/2014/main" id="{00000000-0008-0000-0400-000021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0" name="Text Box 6">
          <a:extLst>
            <a:ext uri="{FF2B5EF4-FFF2-40B4-BE49-F238E27FC236}">
              <a16:creationId xmlns:a16="http://schemas.microsoft.com/office/drawing/2014/main" id="{00000000-0008-0000-0400-000022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1" name="Text Box 7">
          <a:extLst>
            <a:ext uri="{FF2B5EF4-FFF2-40B4-BE49-F238E27FC236}">
              <a16:creationId xmlns:a16="http://schemas.microsoft.com/office/drawing/2014/main" id="{00000000-0008-0000-0400-000023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2" name="Text Box 8">
          <a:extLst>
            <a:ext uri="{FF2B5EF4-FFF2-40B4-BE49-F238E27FC236}">
              <a16:creationId xmlns:a16="http://schemas.microsoft.com/office/drawing/2014/main" id="{00000000-0008-0000-0400-000024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3" name="Text Box 5">
          <a:extLst>
            <a:ext uri="{FF2B5EF4-FFF2-40B4-BE49-F238E27FC236}">
              <a16:creationId xmlns:a16="http://schemas.microsoft.com/office/drawing/2014/main" id="{00000000-0008-0000-0400-000025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4" name="Text Box 6">
          <a:extLst>
            <a:ext uri="{FF2B5EF4-FFF2-40B4-BE49-F238E27FC236}">
              <a16:creationId xmlns:a16="http://schemas.microsoft.com/office/drawing/2014/main" id="{00000000-0008-0000-0400-000026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5" name="Text Box 7">
          <a:extLst>
            <a:ext uri="{FF2B5EF4-FFF2-40B4-BE49-F238E27FC236}">
              <a16:creationId xmlns:a16="http://schemas.microsoft.com/office/drawing/2014/main" id="{00000000-0008-0000-0400-000027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6" name="Text Box 8">
          <a:extLst>
            <a:ext uri="{FF2B5EF4-FFF2-40B4-BE49-F238E27FC236}">
              <a16:creationId xmlns:a16="http://schemas.microsoft.com/office/drawing/2014/main" id="{00000000-0008-0000-0400-000028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7" name="Text Box 5">
          <a:extLst>
            <a:ext uri="{FF2B5EF4-FFF2-40B4-BE49-F238E27FC236}">
              <a16:creationId xmlns:a16="http://schemas.microsoft.com/office/drawing/2014/main" id="{00000000-0008-0000-0400-000029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8" name="Text Box 6">
          <a:extLst>
            <a:ext uri="{FF2B5EF4-FFF2-40B4-BE49-F238E27FC236}">
              <a16:creationId xmlns:a16="http://schemas.microsoft.com/office/drawing/2014/main" id="{00000000-0008-0000-0400-00002A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39" name="Text Box 7">
          <a:extLst>
            <a:ext uri="{FF2B5EF4-FFF2-40B4-BE49-F238E27FC236}">
              <a16:creationId xmlns:a16="http://schemas.microsoft.com/office/drawing/2014/main" id="{00000000-0008-0000-0400-00002B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0" name="Text Box 8">
          <a:extLst>
            <a:ext uri="{FF2B5EF4-FFF2-40B4-BE49-F238E27FC236}">
              <a16:creationId xmlns:a16="http://schemas.microsoft.com/office/drawing/2014/main" id="{00000000-0008-0000-0400-00002C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1" name="Text Box 10">
          <a:extLst>
            <a:ext uri="{FF2B5EF4-FFF2-40B4-BE49-F238E27FC236}">
              <a16:creationId xmlns:a16="http://schemas.microsoft.com/office/drawing/2014/main" id="{00000000-0008-0000-0400-00002D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2" name="Text Box 11">
          <a:extLst>
            <a:ext uri="{FF2B5EF4-FFF2-40B4-BE49-F238E27FC236}">
              <a16:creationId xmlns:a16="http://schemas.microsoft.com/office/drawing/2014/main" id="{00000000-0008-0000-0400-00002E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3" name="Text Box 12">
          <a:extLst>
            <a:ext uri="{FF2B5EF4-FFF2-40B4-BE49-F238E27FC236}">
              <a16:creationId xmlns:a16="http://schemas.microsoft.com/office/drawing/2014/main" id="{00000000-0008-0000-0400-00002F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4" name="Text Box 13">
          <a:extLst>
            <a:ext uri="{FF2B5EF4-FFF2-40B4-BE49-F238E27FC236}">
              <a16:creationId xmlns:a16="http://schemas.microsoft.com/office/drawing/2014/main" id="{00000000-0008-0000-0400-000030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5" name="Text Box 5">
          <a:extLst>
            <a:ext uri="{FF2B5EF4-FFF2-40B4-BE49-F238E27FC236}">
              <a16:creationId xmlns:a16="http://schemas.microsoft.com/office/drawing/2014/main" id="{00000000-0008-0000-0400-000031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6" name="Text Box 6">
          <a:extLst>
            <a:ext uri="{FF2B5EF4-FFF2-40B4-BE49-F238E27FC236}">
              <a16:creationId xmlns:a16="http://schemas.microsoft.com/office/drawing/2014/main" id="{00000000-0008-0000-0400-000032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7" name="Text Box 7">
          <a:extLst>
            <a:ext uri="{FF2B5EF4-FFF2-40B4-BE49-F238E27FC236}">
              <a16:creationId xmlns:a16="http://schemas.microsoft.com/office/drawing/2014/main" id="{00000000-0008-0000-0400-000033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8" name="Text Box 8">
          <a:extLst>
            <a:ext uri="{FF2B5EF4-FFF2-40B4-BE49-F238E27FC236}">
              <a16:creationId xmlns:a16="http://schemas.microsoft.com/office/drawing/2014/main" id="{00000000-0008-0000-0400-000034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49" name="Text Box 5">
          <a:extLst>
            <a:ext uri="{FF2B5EF4-FFF2-40B4-BE49-F238E27FC236}">
              <a16:creationId xmlns:a16="http://schemas.microsoft.com/office/drawing/2014/main" id="{00000000-0008-0000-0400-000035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50" name="Text Box 6">
          <a:extLst>
            <a:ext uri="{FF2B5EF4-FFF2-40B4-BE49-F238E27FC236}">
              <a16:creationId xmlns:a16="http://schemas.microsoft.com/office/drawing/2014/main" id="{00000000-0008-0000-0400-000036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51" name="Text Box 7">
          <a:extLst>
            <a:ext uri="{FF2B5EF4-FFF2-40B4-BE49-F238E27FC236}">
              <a16:creationId xmlns:a16="http://schemas.microsoft.com/office/drawing/2014/main" id="{00000000-0008-0000-0400-000037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52" name="Text Box 8">
          <a:extLst>
            <a:ext uri="{FF2B5EF4-FFF2-40B4-BE49-F238E27FC236}">
              <a16:creationId xmlns:a16="http://schemas.microsoft.com/office/drawing/2014/main" id="{00000000-0008-0000-0400-000038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53" name="Text Box 20">
          <a:extLst>
            <a:ext uri="{FF2B5EF4-FFF2-40B4-BE49-F238E27FC236}">
              <a16:creationId xmlns:a16="http://schemas.microsoft.com/office/drawing/2014/main" id="{00000000-0008-0000-0400-000039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54" name="Text Box 21">
          <a:extLst>
            <a:ext uri="{FF2B5EF4-FFF2-40B4-BE49-F238E27FC236}">
              <a16:creationId xmlns:a16="http://schemas.microsoft.com/office/drawing/2014/main" id="{00000000-0008-0000-0400-00003A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55" name="Text Box 20">
          <a:extLst>
            <a:ext uri="{FF2B5EF4-FFF2-40B4-BE49-F238E27FC236}">
              <a16:creationId xmlns:a16="http://schemas.microsoft.com/office/drawing/2014/main" id="{00000000-0008-0000-0400-00003B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56" name="Text Box 21">
          <a:extLst>
            <a:ext uri="{FF2B5EF4-FFF2-40B4-BE49-F238E27FC236}">
              <a16:creationId xmlns:a16="http://schemas.microsoft.com/office/drawing/2014/main" id="{00000000-0008-0000-0400-00003C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57" name="Text Box 20">
          <a:extLst>
            <a:ext uri="{FF2B5EF4-FFF2-40B4-BE49-F238E27FC236}">
              <a16:creationId xmlns:a16="http://schemas.microsoft.com/office/drawing/2014/main" id="{00000000-0008-0000-0400-00003D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58" name="Text Box 21">
          <a:extLst>
            <a:ext uri="{FF2B5EF4-FFF2-40B4-BE49-F238E27FC236}">
              <a16:creationId xmlns:a16="http://schemas.microsoft.com/office/drawing/2014/main" id="{00000000-0008-0000-0400-00003E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59" name="Text Box 20">
          <a:extLst>
            <a:ext uri="{FF2B5EF4-FFF2-40B4-BE49-F238E27FC236}">
              <a16:creationId xmlns:a16="http://schemas.microsoft.com/office/drawing/2014/main" id="{00000000-0008-0000-0400-00003F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0" name="Text Box 21">
          <a:extLst>
            <a:ext uri="{FF2B5EF4-FFF2-40B4-BE49-F238E27FC236}">
              <a16:creationId xmlns:a16="http://schemas.microsoft.com/office/drawing/2014/main" id="{00000000-0008-0000-0400-00004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1" name="Text Box 20">
          <a:extLst>
            <a:ext uri="{FF2B5EF4-FFF2-40B4-BE49-F238E27FC236}">
              <a16:creationId xmlns:a16="http://schemas.microsoft.com/office/drawing/2014/main" id="{00000000-0008-0000-0400-00004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2" name="Text Box 21">
          <a:extLst>
            <a:ext uri="{FF2B5EF4-FFF2-40B4-BE49-F238E27FC236}">
              <a16:creationId xmlns:a16="http://schemas.microsoft.com/office/drawing/2014/main" id="{00000000-0008-0000-0400-00004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3" name="Text Box 20">
          <a:extLst>
            <a:ext uri="{FF2B5EF4-FFF2-40B4-BE49-F238E27FC236}">
              <a16:creationId xmlns:a16="http://schemas.microsoft.com/office/drawing/2014/main" id="{00000000-0008-0000-0400-00004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4" name="Text Box 21">
          <a:extLst>
            <a:ext uri="{FF2B5EF4-FFF2-40B4-BE49-F238E27FC236}">
              <a16:creationId xmlns:a16="http://schemas.microsoft.com/office/drawing/2014/main" id="{00000000-0008-0000-0400-00004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5" name="Text Box 20">
          <a:extLst>
            <a:ext uri="{FF2B5EF4-FFF2-40B4-BE49-F238E27FC236}">
              <a16:creationId xmlns:a16="http://schemas.microsoft.com/office/drawing/2014/main" id="{00000000-0008-0000-0400-00004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6" name="Text Box 21">
          <a:extLst>
            <a:ext uri="{FF2B5EF4-FFF2-40B4-BE49-F238E27FC236}">
              <a16:creationId xmlns:a16="http://schemas.microsoft.com/office/drawing/2014/main" id="{00000000-0008-0000-0400-00004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7" name="Text Box 20">
          <a:extLst>
            <a:ext uri="{FF2B5EF4-FFF2-40B4-BE49-F238E27FC236}">
              <a16:creationId xmlns:a16="http://schemas.microsoft.com/office/drawing/2014/main" id="{00000000-0008-0000-0400-000047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8" name="Text Box 21">
          <a:extLst>
            <a:ext uri="{FF2B5EF4-FFF2-40B4-BE49-F238E27FC236}">
              <a16:creationId xmlns:a16="http://schemas.microsoft.com/office/drawing/2014/main" id="{00000000-0008-0000-0400-000048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69" name="Text Box 20">
          <a:extLst>
            <a:ext uri="{FF2B5EF4-FFF2-40B4-BE49-F238E27FC236}">
              <a16:creationId xmlns:a16="http://schemas.microsoft.com/office/drawing/2014/main" id="{00000000-0008-0000-0400-000049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0" name="Text Box 21">
          <a:extLst>
            <a:ext uri="{FF2B5EF4-FFF2-40B4-BE49-F238E27FC236}">
              <a16:creationId xmlns:a16="http://schemas.microsoft.com/office/drawing/2014/main" id="{00000000-0008-0000-0400-00004A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1" name="Text Box 20">
          <a:extLst>
            <a:ext uri="{FF2B5EF4-FFF2-40B4-BE49-F238E27FC236}">
              <a16:creationId xmlns:a16="http://schemas.microsoft.com/office/drawing/2014/main" id="{00000000-0008-0000-0400-00004B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2" name="Text Box 21">
          <a:extLst>
            <a:ext uri="{FF2B5EF4-FFF2-40B4-BE49-F238E27FC236}">
              <a16:creationId xmlns:a16="http://schemas.microsoft.com/office/drawing/2014/main" id="{00000000-0008-0000-0400-00004C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3" name="Text Box 20">
          <a:extLst>
            <a:ext uri="{FF2B5EF4-FFF2-40B4-BE49-F238E27FC236}">
              <a16:creationId xmlns:a16="http://schemas.microsoft.com/office/drawing/2014/main" id="{00000000-0008-0000-0400-00004D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4" name="Text Box 21">
          <a:extLst>
            <a:ext uri="{FF2B5EF4-FFF2-40B4-BE49-F238E27FC236}">
              <a16:creationId xmlns:a16="http://schemas.microsoft.com/office/drawing/2014/main" id="{00000000-0008-0000-0400-00004E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5" name="Text Box 20">
          <a:extLst>
            <a:ext uri="{FF2B5EF4-FFF2-40B4-BE49-F238E27FC236}">
              <a16:creationId xmlns:a16="http://schemas.microsoft.com/office/drawing/2014/main" id="{00000000-0008-0000-0400-00004F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6" name="Text Box 21">
          <a:extLst>
            <a:ext uri="{FF2B5EF4-FFF2-40B4-BE49-F238E27FC236}">
              <a16:creationId xmlns:a16="http://schemas.microsoft.com/office/drawing/2014/main" id="{00000000-0008-0000-0400-00005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7" name="Text Box 20">
          <a:extLst>
            <a:ext uri="{FF2B5EF4-FFF2-40B4-BE49-F238E27FC236}">
              <a16:creationId xmlns:a16="http://schemas.microsoft.com/office/drawing/2014/main" id="{00000000-0008-0000-0400-00005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8" name="Text Box 21">
          <a:extLst>
            <a:ext uri="{FF2B5EF4-FFF2-40B4-BE49-F238E27FC236}">
              <a16:creationId xmlns:a16="http://schemas.microsoft.com/office/drawing/2014/main" id="{00000000-0008-0000-0400-00005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79" name="Text Box 20">
          <a:extLst>
            <a:ext uri="{FF2B5EF4-FFF2-40B4-BE49-F238E27FC236}">
              <a16:creationId xmlns:a16="http://schemas.microsoft.com/office/drawing/2014/main" id="{00000000-0008-0000-0400-00005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0" name="Text Box 21">
          <a:extLst>
            <a:ext uri="{FF2B5EF4-FFF2-40B4-BE49-F238E27FC236}">
              <a16:creationId xmlns:a16="http://schemas.microsoft.com/office/drawing/2014/main" id="{00000000-0008-0000-0400-00005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1" name="Text Box 20">
          <a:extLst>
            <a:ext uri="{FF2B5EF4-FFF2-40B4-BE49-F238E27FC236}">
              <a16:creationId xmlns:a16="http://schemas.microsoft.com/office/drawing/2014/main" id="{00000000-0008-0000-0400-00005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2" name="Text Box 21">
          <a:extLst>
            <a:ext uri="{FF2B5EF4-FFF2-40B4-BE49-F238E27FC236}">
              <a16:creationId xmlns:a16="http://schemas.microsoft.com/office/drawing/2014/main" id="{00000000-0008-0000-0400-00005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3" name="Text Box 20">
          <a:extLst>
            <a:ext uri="{FF2B5EF4-FFF2-40B4-BE49-F238E27FC236}">
              <a16:creationId xmlns:a16="http://schemas.microsoft.com/office/drawing/2014/main" id="{00000000-0008-0000-0400-000057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4" name="Text Box 21">
          <a:extLst>
            <a:ext uri="{FF2B5EF4-FFF2-40B4-BE49-F238E27FC236}">
              <a16:creationId xmlns:a16="http://schemas.microsoft.com/office/drawing/2014/main" id="{00000000-0008-0000-0400-000058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5" name="Text Box 20">
          <a:extLst>
            <a:ext uri="{FF2B5EF4-FFF2-40B4-BE49-F238E27FC236}">
              <a16:creationId xmlns:a16="http://schemas.microsoft.com/office/drawing/2014/main" id="{00000000-0008-0000-0400-000059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6" name="Text Box 21">
          <a:extLst>
            <a:ext uri="{FF2B5EF4-FFF2-40B4-BE49-F238E27FC236}">
              <a16:creationId xmlns:a16="http://schemas.microsoft.com/office/drawing/2014/main" id="{00000000-0008-0000-0400-00005A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7" name="Text Box 20">
          <a:extLst>
            <a:ext uri="{FF2B5EF4-FFF2-40B4-BE49-F238E27FC236}">
              <a16:creationId xmlns:a16="http://schemas.microsoft.com/office/drawing/2014/main" id="{00000000-0008-0000-0400-00005B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8" name="Text Box 21">
          <a:extLst>
            <a:ext uri="{FF2B5EF4-FFF2-40B4-BE49-F238E27FC236}">
              <a16:creationId xmlns:a16="http://schemas.microsoft.com/office/drawing/2014/main" id="{00000000-0008-0000-0400-00005C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89" name="Text Box 20">
          <a:extLst>
            <a:ext uri="{FF2B5EF4-FFF2-40B4-BE49-F238E27FC236}">
              <a16:creationId xmlns:a16="http://schemas.microsoft.com/office/drawing/2014/main" id="{00000000-0008-0000-0400-00005D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90" name="Text Box 21">
          <a:extLst>
            <a:ext uri="{FF2B5EF4-FFF2-40B4-BE49-F238E27FC236}">
              <a16:creationId xmlns:a16="http://schemas.microsoft.com/office/drawing/2014/main" id="{00000000-0008-0000-0400-00005E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91" name="Text Box 20">
          <a:extLst>
            <a:ext uri="{FF2B5EF4-FFF2-40B4-BE49-F238E27FC236}">
              <a16:creationId xmlns:a16="http://schemas.microsoft.com/office/drawing/2014/main" id="{00000000-0008-0000-0400-00005F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92" name="Text Box 21">
          <a:extLst>
            <a:ext uri="{FF2B5EF4-FFF2-40B4-BE49-F238E27FC236}">
              <a16:creationId xmlns:a16="http://schemas.microsoft.com/office/drawing/2014/main" id="{00000000-0008-0000-0400-00006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93" name="Text Box 20">
          <a:extLst>
            <a:ext uri="{FF2B5EF4-FFF2-40B4-BE49-F238E27FC236}">
              <a16:creationId xmlns:a16="http://schemas.microsoft.com/office/drawing/2014/main" id="{00000000-0008-0000-0400-00006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194" name="Text Box 21">
          <a:extLst>
            <a:ext uri="{FF2B5EF4-FFF2-40B4-BE49-F238E27FC236}">
              <a16:creationId xmlns:a16="http://schemas.microsoft.com/office/drawing/2014/main" id="{00000000-0008-0000-0400-00006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95" name="Text Box 5">
          <a:extLst>
            <a:ext uri="{FF2B5EF4-FFF2-40B4-BE49-F238E27FC236}">
              <a16:creationId xmlns:a16="http://schemas.microsoft.com/office/drawing/2014/main" id="{00000000-0008-0000-0400-000063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96" name="Text Box 6">
          <a:extLst>
            <a:ext uri="{FF2B5EF4-FFF2-40B4-BE49-F238E27FC236}">
              <a16:creationId xmlns:a16="http://schemas.microsoft.com/office/drawing/2014/main" id="{00000000-0008-0000-0400-000064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97" name="Text Box 7">
          <a:extLst>
            <a:ext uri="{FF2B5EF4-FFF2-40B4-BE49-F238E27FC236}">
              <a16:creationId xmlns:a16="http://schemas.microsoft.com/office/drawing/2014/main" id="{00000000-0008-0000-0400-000065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98" name="Text Box 8">
          <a:extLst>
            <a:ext uri="{FF2B5EF4-FFF2-40B4-BE49-F238E27FC236}">
              <a16:creationId xmlns:a16="http://schemas.microsoft.com/office/drawing/2014/main" id="{00000000-0008-0000-0400-000066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199" name="Text Box 10">
          <a:extLst>
            <a:ext uri="{FF2B5EF4-FFF2-40B4-BE49-F238E27FC236}">
              <a16:creationId xmlns:a16="http://schemas.microsoft.com/office/drawing/2014/main" id="{00000000-0008-0000-0400-000067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0" name="Text Box 11">
          <a:extLst>
            <a:ext uri="{FF2B5EF4-FFF2-40B4-BE49-F238E27FC236}">
              <a16:creationId xmlns:a16="http://schemas.microsoft.com/office/drawing/2014/main" id="{00000000-0008-0000-0400-000068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1" name="Text Box 12">
          <a:extLst>
            <a:ext uri="{FF2B5EF4-FFF2-40B4-BE49-F238E27FC236}">
              <a16:creationId xmlns:a16="http://schemas.microsoft.com/office/drawing/2014/main" id="{00000000-0008-0000-0400-000069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2" name="Text Box 13">
          <a:extLst>
            <a:ext uri="{FF2B5EF4-FFF2-40B4-BE49-F238E27FC236}">
              <a16:creationId xmlns:a16="http://schemas.microsoft.com/office/drawing/2014/main" id="{00000000-0008-0000-0400-00006A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3" name="Text Box 5">
          <a:extLst>
            <a:ext uri="{FF2B5EF4-FFF2-40B4-BE49-F238E27FC236}">
              <a16:creationId xmlns:a16="http://schemas.microsoft.com/office/drawing/2014/main" id="{00000000-0008-0000-0400-00006B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4" name="Text Box 6">
          <a:extLst>
            <a:ext uri="{FF2B5EF4-FFF2-40B4-BE49-F238E27FC236}">
              <a16:creationId xmlns:a16="http://schemas.microsoft.com/office/drawing/2014/main" id="{00000000-0008-0000-0400-00006C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5" name="Text Box 7">
          <a:extLst>
            <a:ext uri="{FF2B5EF4-FFF2-40B4-BE49-F238E27FC236}">
              <a16:creationId xmlns:a16="http://schemas.microsoft.com/office/drawing/2014/main" id="{00000000-0008-0000-0400-00006D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6" name="Text Box 8">
          <a:extLst>
            <a:ext uri="{FF2B5EF4-FFF2-40B4-BE49-F238E27FC236}">
              <a16:creationId xmlns:a16="http://schemas.microsoft.com/office/drawing/2014/main" id="{00000000-0008-0000-0400-00006E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7" name="Text Box 5">
          <a:extLst>
            <a:ext uri="{FF2B5EF4-FFF2-40B4-BE49-F238E27FC236}">
              <a16:creationId xmlns:a16="http://schemas.microsoft.com/office/drawing/2014/main" id="{00000000-0008-0000-0400-00006F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8" name="Text Box 6">
          <a:extLst>
            <a:ext uri="{FF2B5EF4-FFF2-40B4-BE49-F238E27FC236}">
              <a16:creationId xmlns:a16="http://schemas.microsoft.com/office/drawing/2014/main" id="{00000000-0008-0000-0400-000070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09" name="Text Box 7">
          <a:extLst>
            <a:ext uri="{FF2B5EF4-FFF2-40B4-BE49-F238E27FC236}">
              <a16:creationId xmlns:a16="http://schemas.microsoft.com/office/drawing/2014/main" id="{00000000-0008-0000-0400-000071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0" name="Text Box 8">
          <a:extLst>
            <a:ext uri="{FF2B5EF4-FFF2-40B4-BE49-F238E27FC236}">
              <a16:creationId xmlns:a16="http://schemas.microsoft.com/office/drawing/2014/main" id="{00000000-0008-0000-0400-000072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1" name="Text Box 5">
          <a:extLst>
            <a:ext uri="{FF2B5EF4-FFF2-40B4-BE49-F238E27FC236}">
              <a16:creationId xmlns:a16="http://schemas.microsoft.com/office/drawing/2014/main" id="{00000000-0008-0000-0400-000073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2" name="Text Box 6">
          <a:extLst>
            <a:ext uri="{FF2B5EF4-FFF2-40B4-BE49-F238E27FC236}">
              <a16:creationId xmlns:a16="http://schemas.microsoft.com/office/drawing/2014/main" id="{00000000-0008-0000-0400-000074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3" name="Text Box 7">
          <a:extLst>
            <a:ext uri="{FF2B5EF4-FFF2-40B4-BE49-F238E27FC236}">
              <a16:creationId xmlns:a16="http://schemas.microsoft.com/office/drawing/2014/main" id="{00000000-0008-0000-0400-000075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4" name="Text Box 8">
          <a:extLst>
            <a:ext uri="{FF2B5EF4-FFF2-40B4-BE49-F238E27FC236}">
              <a16:creationId xmlns:a16="http://schemas.microsoft.com/office/drawing/2014/main" id="{00000000-0008-0000-0400-000076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5" name="Text Box 10">
          <a:extLst>
            <a:ext uri="{FF2B5EF4-FFF2-40B4-BE49-F238E27FC236}">
              <a16:creationId xmlns:a16="http://schemas.microsoft.com/office/drawing/2014/main" id="{00000000-0008-0000-0400-000077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6" name="Text Box 11">
          <a:extLst>
            <a:ext uri="{FF2B5EF4-FFF2-40B4-BE49-F238E27FC236}">
              <a16:creationId xmlns:a16="http://schemas.microsoft.com/office/drawing/2014/main" id="{00000000-0008-0000-0400-000078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7" name="Text Box 12">
          <a:extLst>
            <a:ext uri="{FF2B5EF4-FFF2-40B4-BE49-F238E27FC236}">
              <a16:creationId xmlns:a16="http://schemas.microsoft.com/office/drawing/2014/main" id="{00000000-0008-0000-0400-000079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8" name="Text Box 13">
          <a:extLst>
            <a:ext uri="{FF2B5EF4-FFF2-40B4-BE49-F238E27FC236}">
              <a16:creationId xmlns:a16="http://schemas.microsoft.com/office/drawing/2014/main" id="{00000000-0008-0000-0400-00007A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19" name="Text Box 5">
          <a:extLst>
            <a:ext uri="{FF2B5EF4-FFF2-40B4-BE49-F238E27FC236}">
              <a16:creationId xmlns:a16="http://schemas.microsoft.com/office/drawing/2014/main" id="{00000000-0008-0000-0400-00007B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20" name="Text Box 6">
          <a:extLst>
            <a:ext uri="{FF2B5EF4-FFF2-40B4-BE49-F238E27FC236}">
              <a16:creationId xmlns:a16="http://schemas.microsoft.com/office/drawing/2014/main" id="{00000000-0008-0000-0400-00007C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21" name="Text Box 7">
          <a:extLst>
            <a:ext uri="{FF2B5EF4-FFF2-40B4-BE49-F238E27FC236}">
              <a16:creationId xmlns:a16="http://schemas.microsoft.com/office/drawing/2014/main" id="{00000000-0008-0000-0400-00007D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22" name="Text Box 8">
          <a:extLst>
            <a:ext uri="{FF2B5EF4-FFF2-40B4-BE49-F238E27FC236}">
              <a16:creationId xmlns:a16="http://schemas.microsoft.com/office/drawing/2014/main" id="{00000000-0008-0000-0400-00007E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23" name="Text Box 5">
          <a:extLst>
            <a:ext uri="{FF2B5EF4-FFF2-40B4-BE49-F238E27FC236}">
              <a16:creationId xmlns:a16="http://schemas.microsoft.com/office/drawing/2014/main" id="{00000000-0008-0000-0400-00007F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24" name="Text Box 6">
          <a:extLst>
            <a:ext uri="{FF2B5EF4-FFF2-40B4-BE49-F238E27FC236}">
              <a16:creationId xmlns:a16="http://schemas.microsoft.com/office/drawing/2014/main" id="{00000000-0008-0000-0400-000080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25" name="Text Box 7">
          <a:extLst>
            <a:ext uri="{FF2B5EF4-FFF2-40B4-BE49-F238E27FC236}">
              <a16:creationId xmlns:a16="http://schemas.microsoft.com/office/drawing/2014/main" id="{00000000-0008-0000-0400-000081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26" name="Text Box 8">
          <a:extLst>
            <a:ext uri="{FF2B5EF4-FFF2-40B4-BE49-F238E27FC236}">
              <a16:creationId xmlns:a16="http://schemas.microsoft.com/office/drawing/2014/main" id="{00000000-0008-0000-0400-000082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27" name="Text Box 20">
          <a:extLst>
            <a:ext uri="{FF2B5EF4-FFF2-40B4-BE49-F238E27FC236}">
              <a16:creationId xmlns:a16="http://schemas.microsoft.com/office/drawing/2014/main" id="{00000000-0008-0000-0400-00008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28" name="Text Box 21">
          <a:extLst>
            <a:ext uri="{FF2B5EF4-FFF2-40B4-BE49-F238E27FC236}">
              <a16:creationId xmlns:a16="http://schemas.microsoft.com/office/drawing/2014/main" id="{00000000-0008-0000-0400-00008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29" name="Text Box 20">
          <a:extLst>
            <a:ext uri="{FF2B5EF4-FFF2-40B4-BE49-F238E27FC236}">
              <a16:creationId xmlns:a16="http://schemas.microsoft.com/office/drawing/2014/main" id="{00000000-0008-0000-0400-00008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0" name="Text Box 21">
          <a:extLst>
            <a:ext uri="{FF2B5EF4-FFF2-40B4-BE49-F238E27FC236}">
              <a16:creationId xmlns:a16="http://schemas.microsoft.com/office/drawing/2014/main" id="{00000000-0008-0000-0400-00008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1" name="Text Box 20">
          <a:extLst>
            <a:ext uri="{FF2B5EF4-FFF2-40B4-BE49-F238E27FC236}">
              <a16:creationId xmlns:a16="http://schemas.microsoft.com/office/drawing/2014/main" id="{00000000-0008-0000-0400-000087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2" name="Text Box 21">
          <a:extLst>
            <a:ext uri="{FF2B5EF4-FFF2-40B4-BE49-F238E27FC236}">
              <a16:creationId xmlns:a16="http://schemas.microsoft.com/office/drawing/2014/main" id="{00000000-0008-0000-0400-000088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3" name="Text Box 20">
          <a:extLst>
            <a:ext uri="{FF2B5EF4-FFF2-40B4-BE49-F238E27FC236}">
              <a16:creationId xmlns:a16="http://schemas.microsoft.com/office/drawing/2014/main" id="{00000000-0008-0000-0400-000089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4" name="Text Box 21">
          <a:extLst>
            <a:ext uri="{FF2B5EF4-FFF2-40B4-BE49-F238E27FC236}">
              <a16:creationId xmlns:a16="http://schemas.microsoft.com/office/drawing/2014/main" id="{00000000-0008-0000-0400-00008A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5" name="Text Box 20">
          <a:extLst>
            <a:ext uri="{FF2B5EF4-FFF2-40B4-BE49-F238E27FC236}">
              <a16:creationId xmlns:a16="http://schemas.microsoft.com/office/drawing/2014/main" id="{00000000-0008-0000-0400-00008B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6" name="Text Box 21">
          <a:extLst>
            <a:ext uri="{FF2B5EF4-FFF2-40B4-BE49-F238E27FC236}">
              <a16:creationId xmlns:a16="http://schemas.microsoft.com/office/drawing/2014/main" id="{00000000-0008-0000-0400-00008C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7" name="Text Box 20">
          <a:extLst>
            <a:ext uri="{FF2B5EF4-FFF2-40B4-BE49-F238E27FC236}">
              <a16:creationId xmlns:a16="http://schemas.microsoft.com/office/drawing/2014/main" id="{00000000-0008-0000-0400-00008D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8" name="Text Box 21">
          <a:extLst>
            <a:ext uri="{FF2B5EF4-FFF2-40B4-BE49-F238E27FC236}">
              <a16:creationId xmlns:a16="http://schemas.microsoft.com/office/drawing/2014/main" id="{00000000-0008-0000-0400-00008E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39" name="Text Box 20">
          <a:extLst>
            <a:ext uri="{FF2B5EF4-FFF2-40B4-BE49-F238E27FC236}">
              <a16:creationId xmlns:a16="http://schemas.microsoft.com/office/drawing/2014/main" id="{00000000-0008-0000-0400-00008F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0" name="Text Box 21">
          <a:extLst>
            <a:ext uri="{FF2B5EF4-FFF2-40B4-BE49-F238E27FC236}">
              <a16:creationId xmlns:a16="http://schemas.microsoft.com/office/drawing/2014/main" id="{00000000-0008-0000-0400-00009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1" name="Text Box 20">
          <a:extLst>
            <a:ext uri="{FF2B5EF4-FFF2-40B4-BE49-F238E27FC236}">
              <a16:creationId xmlns:a16="http://schemas.microsoft.com/office/drawing/2014/main" id="{00000000-0008-0000-0400-00009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2" name="Text Box 21">
          <a:extLst>
            <a:ext uri="{FF2B5EF4-FFF2-40B4-BE49-F238E27FC236}">
              <a16:creationId xmlns:a16="http://schemas.microsoft.com/office/drawing/2014/main" id="{00000000-0008-0000-0400-00009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3" name="Text Box 20">
          <a:extLst>
            <a:ext uri="{FF2B5EF4-FFF2-40B4-BE49-F238E27FC236}">
              <a16:creationId xmlns:a16="http://schemas.microsoft.com/office/drawing/2014/main" id="{00000000-0008-0000-0400-00009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4" name="Text Box 21">
          <a:extLst>
            <a:ext uri="{FF2B5EF4-FFF2-40B4-BE49-F238E27FC236}">
              <a16:creationId xmlns:a16="http://schemas.microsoft.com/office/drawing/2014/main" id="{00000000-0008-0000-0400-00009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5" name="Text Box 20">
          <a:extLst>
            <a:ext uri="{FF2B5EF4-FFF2-40B4-BE49-F238E27FC236}">
              <a16:creationId xmlns:a16="http://schemas.microsoft.com/office/drawing/2014/main" id="{00000000-0008-0000-0400-00009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6" name="Text Box 21">
          <a:extLst>
            <a:ext uri="{FF2B5EF4-FFF2-40B4-BE49-F238E27FC236}">
              <a16:creationId xmlns:a16="http://schemas.microsoft.com/office/drawing/2014/main" id="{00000000-0008-0000-0400-00009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7" name="Text Box 20">
          <a:extLst>
            <a:ext uri="{FF2B5EF4-FFF2-40B4-BE49-F238E27FC236}">
              <a16:creationId xmlns:a16="http://schemas.microsoft.com/office/drawing/2014/main" id="{00000000-0008-0000-0400-000097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8" name="Text Box 21">
          <a:extLst>
            <a:ext uri="{FF2B5EF4-FFF2-40B4-BE49-F238E27FC236}">
              <a16:creationId xmlns:a16="http://schemas.microsoft.com/office/drawing/2014/main" id="{00000000-0008-0000-0400-000098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49" name="Text Box 20">
          <a:extLst>
            <a:ext uri="{FF2B5EF4-FFF2-40B4-BE49-F238E27FC236}">
              <a16:creationId xmlns:a16="http://schemas.microsoft.com/office/drawing/2014/main" id="{00000000-0008-0000-0400-000099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0" name="Text Box 21">
          <a:extLst>
            <a:ext uri="{FF2B5EF4-FFF2-40B4-BE49-F238E27FC236}">
              <a16:creationId xmlns:a16="http://schemas.microsoft.com/office/drawing/2014/main" id="{00000000-0008-0000-0400-00009A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1" name="Text Box 20">
          <a:extLst>
            <a:ext uri="{FF2B5EF4-FFF2-40B4-BE49-F238E27FC236}">
              <a16:creationId xmlns:a16="http://schemas.microsoft.com/office/drawing/2014/main" id="{00000000-0008-0000-0400-00009B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2" name="Text Box 21">
          <a:extLst>
            <a:ext uri="{FF2B5EF4-FFF2-40B4-BE49-F238E27FC236}">
              <a16:creationId xmlns:a16="http://schemas.microsoft.com/office/drawing/2014/main" id="{00000000-0008-0000-0400-00009C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3" name="Text Box 20">
          <a:extLst>
            <a:ext uri="{FF2B5EF4-FFF2-40B4-BE49-F238E27FC236}">
              <a16:creationId xmlns:a16="http://schemas.microsoft.com/office/drawing/2014/main" id="{00000000-0008-0000-0400-00009D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4" name="Text Box 21">
          <a:extLst>
            <a:ext uri="{FF2B5EF4-FFF2-40B4-BE49-F238E27FC236}">
              <a16:creationId xmlns:a16="http://schemas.microsoft.com/office/drawing/2014/main" id="{00000000-0008-0000-0400-00009E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5" name="Text Box 20">
          <a:extLst>
            <a:ext uri="{FF2B5EF4-FFF2-40B4-BE49-F238E27FC236}">
              <a16:creationId xmlns:a16="http://schemas.microsoft.com/office/drawing/2014/main" id="{00000000-0008-0000-0400-00009F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6" name="Text Box 21">
          <a:extLst>
            <a:ext uri="{FF2B5EF4-FFF2-40B4-BE49-F238E27FC236}">
              <a16:creationId xmlns:a16="http://schemas.microsoft.com/office/drawing/2014/main" id="{00000000-0008-0000-0400-0000A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7" name="Text Box 20">
          <a:extLst>
            <a:ext uri="{FF2B5EF4-FFF2-40B4-BE49-F238E27FC236}">
              <a16:creationId xmlns:a16="http://schemas.microsoft.com/office/drawing/2014/main" id="{00000000-0008-0000-0400-0000A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8" name="Text Box 21">
          <a:extLst>
            <a:ext uri="{FF2B5EF4-FFF2-40B4-BE49-F238E27FC236}">
              <a16:creationId xmlns:a16="http://schemas.microsoft.com/office/drawing/2014/main" id="{00000000-0008-0000-0400-0000A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59" name="Text Box 20">
          <a:extLst>
            <a:ext uri="{FF2B5EF4-FFF2-40B4-BE49-F238E27FC236}">
              <a16:creationId xmlns:a16="http://schemas.microsoft.com/office/drawing/2014/main" id="{00000000-0008-0000-0400-0000A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60" name="Text Box 21">
          <a:extLst>
            <a:ext uri="{FF2B5EF4-FFF2-40B4-BE49-F238E27FC236}">
              <a16:creationId xmlns:a16="http://schemas.microsoft.com/office/drawing/2014/main" id="{00000000-0008-0000-0400-0000A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61" name="Text Box 20">
          <a:extLst>
            <a:ext uri="{FF2B5EF4-FFF2-40B4-BE49-F238E27FC236}">
              <a16:creationId xmlns:a16="http://schemas.microsoft.com/office/drawing/2014/main" id="{00000000-0008-0000-0400-0000A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62" name="Text Box 21">
          <a:extLst>
            <a:ext uri="{FF2B5EF4-FFF2-40B4-BE49-F238E27FC236}">
              <a16:creationId xmlns:a16="http://schemas.microsoft.com/office/drawing/2014/main" id="{00000000-0008-0000-0400-0000A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63" name="Text Box 20">
          <a:extLst>
            <a:ext uri="{FF2B5EF4-FFF2-40B4-BE49-F238E27FC236}">
              <a16:creationId xmlns:a16="http://schemas.microsoft.com/office/drawing/2014/main" id="{00000000-0008-0000-0400-0000A7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64" name="Text Box 21">
          <a:extLst>
            <a:ext uri="{FF2B5EF4-FFF2-40B4-BE49-F238E27FC236}">
              <a16:creationId xmlns:a16="http://schemas.microsoft.com/office/drawing/2014/main" id="{00000000-0008-0000-0400-0000A8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65" name="Text Box 20">
          <a:extLst>
            <a:ext uri="{FF2B5EF4-FFF2-40B4-BE49-F238E27FC236}">
              <a16:creationId xmlns:a16="http://schemas.microsoft.com/office/drawing/2014/main" id="{00000000-0008-0000-0400-0000A9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66" name="Text Box 21">
          <a:extLst>
            <a:ext uri="{FF2B5EF4-FFF2-40B4-BE49-F238E27FC236}">
              <a16:creationId xmlns:a16="http://schemas.microsoft.com/office/drawing/2014/main" id="{00000000-0008-0000-0400-0000AA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67" name="Text Box 20">
          <a:extLst>
            <a:ext uri="{FF2B5EF4-FFF2-40B4-BE49-F238E27FC236}">
              <a16:creationId xmlns:a16="http://schemas.microsoft.com/office/drawing/2014/main" id="{00000000-0008-0000-0400-0000AB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268" name="Text Box 21">
          <a:extLst>
            <a:ext uri="{FF2B5EF4-FFF2-40B4-BE49-F238E27FC236}">
              <a16:creationId xmlns:a16="http://schemas.microsoft.com/office/drawing/2014/main" id="{00000000-0008-0000-0400-0000AC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69" name="Text Box 5">
          <a:extLst>
            <a:ext uri="{FF2B5EF4-FFF2-40B4-BE49-F238E27FC236}">
              <a16:creationId xmlns:a16="http://schemas.microsoft.com/office/drawing/2014/main" id="{00000000-0008-0000-0400-0000AD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0" name="Text Box 6">
          <a:extLst>
            <a:ext uri="{FF2B5EF4-FFF2-40B4-BE49-F238E27FC236}">
              <a16:creationId xmlns:a16="http://schemas.microsoft.com/office/drawing/2014/main" id="{00000000-0008-0000-0400-0000AE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1" name="Text Box 7">
          <a:extLst>
            <a:ext uri="{FF2B5EF4-FFF2-40B4-BE49-F238E27FC236}">
              <a16:creationId xmlns:a16="http://schemas.microsoft.com/office/drawing/2014/main" id="{00000000-0008-0000-0400-0000AF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2" name="Text Box 8">
          <a:extLst>
            <a:ext uri="{FF2B5EF4-FFF2-40B4-BE49-F238E27FC236}">
              <a16:creationId xmlns:a16="http://schemas.microsoft.com/office/drawing/2014/main" id="{00000000-0008-0000-0400-0000B0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3" name="Text Box 10">
          <a:extLst>
            <a:ext uri="{FF2B5EF4-FFF2-40B4-BE49-F238E27FC236}">
              <a16:creationId xmlns:a16="http://schemas.microsoft.com/office/drawing/2014/main" id="{00000000-0008-0000-0400-0000B1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4" name="Text Box 11">
          <a:extLst>
            <a:ext uri="{FF2B5EF4-FFF2-40B4-BE49-F238E27FC236}">
              <a16:creationId xmlns:a16="http://schemas.microsoft.com/office/drawing/2014/main" id="{00000000-0008-0000-0400-0000B2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5" name="Text Box 12">
          <a:extLst>
            <a:ext uri="{FF2B5EF4-FFF2-40B4-BE49-F238E27FC236}">
              <a16:creationId xmlns:a16="http://schemas.microsoft.com/office/drawing/2014/main" id="{00000000-0008-0000-0400-0000B3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6" name="Text Box 13">
          <a:extLst>
            <a:ext uri="{FF2B5EF4-FFF2-40B4-BE49-F238E27FC236}">
              <a16:creationId xmlns:a16="http://schemas.microsoft.com/office/drawing/2014/main" id="{00000000-0008-0000-0400-0000B4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7" name="Text Box 5">
          <a:extLst>
            <a:ext uri="{FF2B5EF4-FFF2-40B4-BE49-F238E27FC236}">
              <a16:creationId xmlns:a16="http://schemas.microsoft.com/office/drawing/2014/main" id="{00000000-0008-0000-0400-0000B5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8" name="Text Box 6">
          <a:extLst>
            <a:ext uri="{FF2B5EF4-FFF2-40B4-BE49-F238E27FC236}">
              <a16:creationId xmlns:a16="http://schemas.microsoft.com/office/drawing/2014/main" id="{00000000-0008-0000-0400-0000B6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79" name="Text Box 7">
          <a:extLst>
            <a:ext uri="{FF2B5EF4-FFF2-40B4-BE49-F238E27FC236}">
              <a16:creationId xmlns:a16="http://schemas.microsoft.com/office/drawing/2014/main" id="{00000000-0008-0000-0400-0000B7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0" name="Text Box 8">
          <a:extLst>
            <a:ext uri="{FF2B5EF4-FFF2-40B4-BE49-F238E27FC236}">
              <a16:creationId xmlns:a16="http://schemas.microsoft.com/office/drawing/2014/main" id="{00000000-0008-0000-0400-0000B8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1" name="Text Box 5">
          <a:extLst>
            <a:ext uri="{FF2B5EF4-FFF2-40B4-BE49-F238E27FC236}">
              <a16:creationId xmlns:a16="http://schemas.microsoft.com/office/drawing/2014/main" id="{00000000-0008-0000-0400-0000B9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2" name="Text Box 6">
          <a:extLst>
            <a:ext uri="{FF2B5EF4-FFF2-40B4-BE49-F238E27FC236}">
              <a16:creationId xmlns:a16="http://schemas.microsoft.com/office/drawing/2014/main" id="{00000000-0008-0000-0400-0000BA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3" name="Text Box 7">
          <a:extLst>
            <a:ext uri="{FF2B5EF4-FFF2-40B4-BE49-F238E27FC236}">
              <a16:creationId xmlns:a16="http://schemas.microsoft.com/office/drawing/2014/main" id="{00000000-0008-0000-0400-0000BB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4" name="Text Box 8">
          <a:extLst>
            <a:ext uri="{FF2B5EF4-FFF2-40B4-BE49-F238E27FC236}">
              <a16:creationId xmlns:a16="http://schemas.microsoft.com/office/drawing/2014/main" id="{00000000-0008-0000-0400-0000BC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5" name="Text Box 5">
          <a:extLst>
            <a:ext uri="{FF2B5EF4-FFF2-40B4-BE49-F238E27FC236}">
              <a16:creationId xmlns:a16="http://schemas.microsoft.com/office/drawing/2014/main" id="{00000000-0008-0000-0400-0000BD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6" name="Text Box 6">
          <a:extLst>
            <a:ext uri="{FF2B5EF4-FFF2-40B4-BE49-F238E27FC236}">
              <a16:creationId xmlns:a16="http://schemas.microsoft.com/office/drawing/2014/main" id="{00000000-0008-0000-0400-0000BE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7" name="Text Box 7">
          <a:extLst>
            <a:ext uri="{FF2B5EF4-FFF2-40B4-BE49-F238E27FC236}">
              <a16:creationId xmlns:a16="http://schemas.microsoft.com/office/drawing/2014/main" id="{00000000-0008-0000-0400-0000BF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8" name="Text Box 8">
          <a:extLst>
            <a:ext uri="{FF2B5EF4-FFF2-40B4-BE49-F238E27FC236}">
              <a16:creationId xmlns:a16="http://schemas.microsoft.com/office/drawing/2014/main" id="{00000000-0008-0000-0400-0000C0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89" name="Text Box 10">
          <a:extLst>
            <a:ext uri="{FF2B5EF4-FFF2-40B4-BE49-F238E27FC236}">
              <a16:creationId xmlns:a16="http://schemas.microsoft.com/office/drawing/2014/main" id="{00000000-0008-0000-0400-0000C1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0" name="Text Box 11">
          <a:extLst>
            <a:ext uri="{FF2B5EF4-FFF2-40B4-BE49-F238E27FC236}">
              <a16:creationId xmlns:a16="http://schemas.microsoft.com/office/drawing/2014/main" id="{00000000-0008-0000-0400-0000C2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1" name="Text Box 12">
          <a:extLst>
            <a:ext uri="{FF2B5EF4-FFF2-40B4-BE49-F238E27FC236}">
              <a16:creationId xmlns:a16="http://schemas.microsoft.com/office/drawing/2014/main" id="{00000000-0008-0000-0400-0000C3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2" name="Text Box 13">
          <a:extLst>
            <a:ext uri="{FF2B5EF4-FFF2-40B4-BE49-F238E27FC236}">
              <a16:creationId xmlns:a16="http://schemas.microsoft.com/office/drawing/2014/main" id="{00000000-0008-0000-0400-0000C4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3" name="Text Box 5">
          <a:extLst>
            <a:ext uri="{FF2B5EF4-FFF2-40B4-BE49-F238E27FC236}">
              <a16:creationId xmlns:a16="http://schemas.microsoft.com/office/drawing/2014/main" id="{00000000-0008-0000-0400-0000C5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4" name="Text Box 6">
          <a:extLst>
            <a:ext uri="{FF2B5EF4-FFF2-40B4-BE49-F238E27FC236}">
              <a16:creationId xmlns:a16="http://schemas.microsoft.com/office/drawing/2014/main" id="{00000000-0008-0000-0400-0000C6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5" name="Text Box 7">
          <a:extLst>
            <a:ext uri="{FF2B5EF4-FFF2-40B4-BE49-F238E27FC236}">
              <a16:creationId xmlns:a16="http://schemas.microsoft.com/office/drawing/2014/main" id="{00000000-0008-0000-0400-0000C7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6" name="Text Box 8">
          <a:extLst>
            <a:ext uri="{FF2B5EF4-FFF2-40B4-BE49-F238E27FC236}">
              <a16:creationId xmlns:a16="http://schemas.microsoft.com/office/drawing/2014/main" id="{00000000-0008-0000-0400-0000C8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7" name="Text Box 5">
          <a:extLst>
            <a:ext uri="{FF2B5EF4-FFF2-40B4-BE49-F238E27FC236}">
              <a16:creationId xmlns:a16="http://schemas.microsoft.com/office/drawing/2014/main" id="{00000000-0008-0000-0400-0000C9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8" name="Text Box 6">
          <a:extLst>
            <a:ext uri="{FF2B5EF4-FFF2-40B4-BE49-F238E27FC236}">
              <a16:creationId xmlns:a16="http://schemas.microsoft.com/office/drawing/2014/main" id="{00000000-0008-0000-0400-0000CA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299" name="Text Box 7">
          <a:extLst>
            <a:ext uri="{FF2B5EF4-FFF2-40B4-BE49-F238E27FC236}">
              <a16:creationId xmlns:a16="http://schemas.microsoft.com/office/drawing/2014/main" id="{00000000-0008-0000-0400-0000CB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00" name="Text Box 8">
          <a:extLst>
            <a:ext uri="{FF2B5EF4-FFF2-40B4-BE49-F238E27FC236}">
              <a16:creationId xmlns:a16="http://schemas.microsoft.com/office/drawing/2014/main" id="{00000000-0008-0000-0400-0000CC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01" name="Text Box 20">
          <a:extLst>
            <a:ext uri="{FF2B5EF4-FFF2-40B4-BE49-F238E27FC236}">
              <a16:creationId xmlns:a16="http://schemas.microsoft.com/office/drawing/2014/main" id="{00000000-0008-0000-0400-0000CD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02" name="Text Box 21">
          <a:extLst>
            <a:ext uri="{FF2B5EF4-FFF2-40B4-BE49-F238E27FC236}">
              <a16:creationId xmlns:a16="http://schemas.microsoft.com/office/drawing/2014/main" id="{00000000-0008-0000-0400-0000CE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03" name="Text Box 20">
          <a:extLst>
            <a:ext uri="{FF2B5EF4-FFF2-40B4-BE49-F238E27FC236}">
              <a16:creationId xmlns:a16="http://schemas.microsoft.com/office/drawing/2014/main" id="{00000000-0008-0000-0400-0000CF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04" name="Text Box 21">
          <a:extLst>
            <a:ext uri="{FF2B5EF4-FFF2-40B4-BE49-F238E27FC236}">
              <a16:creationId xmlns:a16="http://schemas.microsoft.com/office/drawing/2014/main" id="{00000000-0008-0000-0400-0000D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05" name="Text Box 20">
          <a:extLst>
            <a:ext uri="{FF2B5EF4-FFF2-40B4-BE49-F238E27FC236}">
              <a16:creationId xmlns:a16="http://schemas.microsoft.com/office/drawing/2014/main" id="{00000000-0008-0000-0400-0000D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06" name="Text Box 21">
          <a:extLst>
            <a:ext uri="{FF2B5EF4-FFF2-40B4-BE49-F238E27FC236}">
              <a16:creationId xmlns:a16="http://schemas.microsoft.com/office/drawing/2014/main" id="{00000000-0008-0000-0400-0000D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07" name="Text Box 20">
          <a:extLst>
            <a:ext uri="{FF2B5EF4-FFF2-40B4-BE49-F238E27FC236}">
              <a16:creationId xmlns:a16="http://schemas.microsoft.com/office/drawing/2014/main" id="{00000000-0008-0000-0400-0000D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08" name="Text Box 21">
          <a:extLst>
            <a:ext uri="{FF2B5EF4-FFF2-40B4-BE49-F238E27FC236}">
              <a16:creationId xmlns:a16="http://schemas.microsoft.com/office/drawing/2014/main" id="{00000000-0008-0000-0400-0000D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09" name="Text Box 20">
          <a:extLst>
            <a:ext uri="{FF2B5EF4-FFF2-40B4-BE49-F238E27FC236}">
              <a16:creationId xmlns:a16="http://schemas.microsoft.com/office/drawing/2014/main" id="{00000000-0008-0000-0400-0000D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0" name="Text Box 21">
          <a:extLst>
            <a:ext uri="{FF2B5EF4-FFF2-40B4-BE49-F238E27FC236}">
              <a16:creationId xmlns:a16="http://schemas.microsoft.com/office/drawing/2014/main" id="{00000000-0008-0000-0400-0000D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1" name="Text Box 20">
          <a:extLst>
            <a:ext uri="{FF2B5EF4-FFF2-40B4-BE49-F238E27FC236}">
              <a16:creationId xmlns:a16="http://schemas.microsoft.com/office/drawing/2014/main" id="{00000000-0008-0000-0400-0000D7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2" name="Text Box 21">
          <a:extLst>
            <a:ext uri="{FF2B5EF4-FFF2-40B4-BE49-F238E27FC236}">
              <a16:creationId xmlns:a16="http://schemas.microsoft.com/office/drawing/2014/main" id="{00000000-0008-0000-0400-0000D8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3" name="Text Box 20">
          <a:extLst>
            <a:ext uri="{FF2B5EF4-FFF2-40B4-BE49-F238E27FC236}">
              <a16:creationId xmlns:a16="http://schemas.microsoft.com/office/drawing/2014/main" id="{00000000-0008-0000-0400-0000D9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4" name="Text Box 21">
          <a:extLst>
            <a:ext uri="{FF2B5EF4-FFF2-40B4-BE49-F238E27FC236}">
              <a16:creationId xmlns:a16="http://schemas.microsoft.com/office/drawing/2014/main" id="{00000000-0008-0000-0400-0000DA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5" name="Text Box 20">
          <a:extLst>
            <a:ext uri="{FF2B5EF4-FFF2-40B4-BE49-F238E27FC236}">
              <a16:creationId xmlns:a16="http://schemas.microsoft.com/office/drawing/2014/main" id="{00000000-0008-0000-0400-0000DB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6" name="Text Box 21">
          <a:extLst>
            <a:ext uri="{FF2B5EF4-FFF2-40B4-BE49-F238E27FC236}">
              <a16:creationId xmlns:a16="http://schemas.microsoft.com/office/drawing/2014/main" id="{00000000-0008-0000-0400-0000DC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7" name="Text Box 20">
          <a:extLst>
            <a:ext uri="{FF2B5EF4-FFF2-40B4-BE49-F238E27FC236}">
              <a16:creationId xmlns:a16="http://schemas.microsoft.com/office/drawing/2014/main" id="{00000000-0008-0000-0400-0000DD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8" name="Text Box 21">
          <a:extLst>
            <a:ext uri="{FF2B5EF4-FFF2-40B4-BE49-F238E27FC236}">
              <a16:creationId xmlns:a16="http://schemas.microsoft.com/office/drawing/2014/main" id="{00000000-0008-0000-0400-0000DE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19" name="Text Box 20">
          <a:extLst>
            <a:ext uri="{FF2B5EF4-FFF2-40B4-BE49-F238E27FC236}">
              <a16:creationId xmlns:a16="http://schemas.microsoft.com/office/drawing/2014/main" id="{00000000-0008-0000-0400-0000DF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0" name="Text Box 21">
          <a:extLst>
            <a:ext uri="{FF2B5EF4-FFF2-40B4-BE49-F238E27FC236}">
              <a16:creationId xmlns:a16="http://schemas.microsoft.com/office/drawing/2014/main" id="{00000000-0008-0000-0400-0000E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1" name="Text Box 20">
          <a:extLst>
            <a:ext uri="{FF2B5EF4-FFF2-40B4-BE49-F238E27FC236}">
              <a16:creationId xmlns:a16="http://schemas.microsoft.com/office/drawing/2014/main" id="{00000000-0008-0000-0400-0000E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2" name="Text Box 21">
          <a:extLst>
            <a:ext uri="{FF2B5EF4-FFF2-40B4-BE49-F238E27FC236}">
              <a16:creationId xmlns:a16="http://schemas.microsoft.com/office/drawing/2014/main" id="{00000000-0008-0000-0400-0000E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3" name="Text Box 20">
          <a:extLst>
            <a:ext uri="{FF2B5EF4-FFF2-40B4-BE49-F238E27FC236}">
              <a16:creationId xmlns:a16="http://schemas.microsoft.com/office/drawing/2014/main" id="{00000000-0008-0000-0400-0000E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4" name="Text Box 21">
          <a:extLst>
            <a:ext uri="{FF2B5EF4-FFF2-40B4-BE49-F238E27FC236}">
              <a16:creationId xmlns:a16="http://schemas.microsoft.com/office/drawing/2014/main" id="{00000000-0008-0000-0400-0000E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5" name="Text Box 20">
          <a:extLst>
            <a:ext uri="{FF2B5EF4-FFF2-40B4-BE49-F238E27FC236}">
              <a16:creationId xmlns:a16="http://schemas.microsoft.com/office/drawing/2014/main" id="{00000000-0008-0000-0400-0000E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6" name="Text Box 21">
          <a:extLst>
            <a:ext uri="{FF2B5EF4-FFF2-40B4-BE49-F238E27FC236}">
              <a16:creationId xmlns:a16="http://schemas.microsoft.com/office/drawing/2014/main" id="{00000000-0008-0000-0400-0000E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7" name="Text Box 20">
          <a:extLst>
            <a:ext uri="{FF2B5EF4-FFF2-40B4-BE49-F238E27FC236}">
              <a16:creationId xmlns:a16="http://schemas.microsoft.com/office/drawing/2014/main" id="{00000000-0008-0000-0400-0000E7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8" name="Text Box 21">
          <a:extLst>
            <a:ext uri="{FF2B5EF4-FFF2-40B4-BE49-F238E27FC236}">
              <a16:creationId xmlns:a16="http://schemas.microsoft.com/office/drawing/2014/main" id="{00000000-0008-0000-0400-0000E8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29" name="Text Box 20">
          <a:extLst>
            <a:ext uri="{FF2B5EF4-FFF2-40B4-BE49-F238E27FC236}">
              <a16:creationId xmlns:a16="http://schemas.microsoft.com/office/drawing/2014/main" id="{00000000-0008-0000-0400-0000E9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0" name="Text Box 21">
          <a:extLst>
            <a:ext uri="{FF2B5EF4-FFF2-40B4-BE49-F238E27FC236}">
              <a16:creationId xmlns:a16="http://schemas.microsoft.com/office/drawing/2014/main" id="{00000000-0008-0000-0400-0000EA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1" name="Text Box 20">
          <a:extLst>
            <a:ext uri="{FF2B5EF4-FFF2-40B4-BE49-F238E27FC236}">
              <a16:creationId xmlns:a16="http://schemas.microsoft.com/office/drawing/2014/main" id="{00000000-0008-0000-0400-0000EB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2" name="Text Box 21">
          <a:extLst>
            <a:ext uri="{FF2B5EF4-FFF2-40B4-BE49-F238E27FC236}">
              <a16:creationId xmlns:a16="http://schemas.microsoft.com/office/drawing/2014/main" id="{00000000-0008-0000-0400-0000EC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3" name="Text Box 20">
          <a:extLst>
            <a:ext uri="{FF2B5EF4-FFF2-40B4-BE49-F238E27FC236}">
              <a16:creationId xmlns:a16="http://schemas.microsoft.com/office/drawing/2014/main" id="{00000000-0008-0000-0400-0000ED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4" name="Text Box 21">
          <a:extLst>
            <a:ext uri="{FF2B5EF4-FFF2-40B4-BE49-F238E27FC236}">
              <a16:creationId xmlns:a16="http://schemas.microsoft.com/office/drawing/2014/main" id="{00000000-0008-0000-0400-0000EE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5" name="Text Box 20">
          <a:extLst>
            <a:ext uri="{FF2B5EF4-FFF2-40B4-BE49-F238E27FC236}">
              <a16:creationId xmlns:a16="http://schemas.microsoft.com/office/drawing/2014/main" id="{00000000-0008-0000-0400-0000EF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6" name="Text Box 21">
          <a:extLst>
            <a:ext uri="{FF2B5EF4-FFF2-40B4-BE49-F238E27FC236}">
              <a16:creationId xmlns:a16="http://schemas.microsoft.com/office/drawing/2014/main" id="{00000000-0008-0000-0400-0000F0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7" name="Text Box 20">
          <a:extLst>
            <a:ext uri="{FF2B5EF4-FFF2-40B4-BE49-F238E27FC236}">
              <a16:creationId xmlns:a16="http://schemas.microsoft.com/office/drawing/2014/main" id="{00000000-0008-0000-0400-0000F1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8" name="Text Box 21">
          <a:extLst>
            <a:ext uri="{FF2B5EF4-FFF2-40B4-BE49-F238E27FC236}">
              <a16:creationId xmlns:a16="http://schemas.microsoft.com/office/drawing/2014/main" id="{00000000-0008-0000-0400-0000F2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39" name="Text Box 20">
          <a:extLst>
            <a:ext uri="{FF2B5EF4-FFF2-40B4-BE49-F238E27FC236}">
              <a16:creationId xmlns:a16="http://schemas.microsoft.com/office/drawing/2014/main" id="{00000000-0008-0000-0400-0000F3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40" name="Text Box 21">
          <a:extLst>
            <a:ext uri="{FF2B5EF4-FFF2-40B4-BE49-F238E27FC236}">
              <a16:creationId xmlns:a16="http://schemas.microsoft.com/office/drawing/2014/main" id="{00000000-0008-0000-0400-0000F4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41" name="Text Box 20">
          <a:extLst>
            <a:ext uri="{FF2B5EF4-FFF2-40B4-BE49-F238E27FC236}">
              <a16:creationId xmlns:a16="http://schemas.microsoft.com/office/drawing/2014/main" id="{00000000-0008-0000-0400-0000F5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42" name="Text Box 21">
          <a:extLst>
            <a:ext uri="{FF2B5EF4-FFF2-40B4-BE49-F238E27FC236}">
              <a16:creationId xmlns:a16="http://schemas.microsoft.com/office/drawing/2014/main" id="{00000000-0008-0000-0400-0000F610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43" name="Text Box 5">
          <a:extLst>
            <a:ext uri="{FF2B5EF4-FFF2-40B4-BE49-F238E27FC236}">
              <a16:creationId xmlns:a16="http://schemas.microsoft.com/office/drawing/2014/main" id="{00000000-0008-0000-0400-0000F7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44" name="Text Box 6">
          <a:extLst>
            <a:ext uri="{FF2B5EF4-FFF2-40B4-BE49-F238E27FC236}">
              <a16:creationId xmlns:a16="http://schemas.microsoft.com/office/drawing/2014/main" id="{00000000-0008-0000-0400-0000F8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45" name="Text Box 7">
          <a:extLst>
            <a:ext uri="{FF2B5EF4-FFF2-40B4-BE49-F238E27FC236}">
              <a16:creationId xmlns:a16="http://schemas.microsoft.com/office/drawing/2014/main" id="{00000000-0008-0000-0400-0000F9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46" name="Text Box 8">
          <a:extLst>
            <a:ext uri="{FF2B5EF4-FFF2-40B4-BE49-F238E27FC236}">
              <a16:creationId xmlns:a16="http://schemas.microsoft.com/office/drawing/2014/main" id="{00000000-0008-0000-0400-0000FA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47" name="Text Box 10">
          <a:extLst>
            <a:ext uri="{FF2B5EF4-FFF2-40B4-BE49-F238E27FC236}">
              <a16:creationId xmlns:a16="http://schemas.microsoft.com/office/drawing/2014/main" id="{00000000-0008-0000-0400-0000FB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48" name="Text Box 11">
          <a:extLst>
            <a:ext uri="{FF2B5EF4-FFF2-40B4-BE49-F238E27FC236}">
              <a16:creationId xmlns:a16="http://schemas.microsoft.com/office/drawing/2014/main" id="{00000000-0008-0000-0400-0000FC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49" name="Text Box 12">
          <a:extLst>
            <a:ext uri="{FF2B5EF4-FFF2-40B4-BE49-F238E27FC236}">
              <a16:creationId xmlns:a16="http://schemas.microsoft.com/office/drawing/2014/main" id="{00000000-0008-0000-0400-0000FD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0" name="Text Box 13">
          <a:extLst>
            <a:ext uri="{FF2B5EF4-FFF2-40B4-BE49-F238E27FC236}">
              <a16:creationId xmlns:a16="http://schemas.microsoft.com/office/drawing/2014/main" id="{00000000-0008-0000-0400-0000FE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1" name="Text Box 5">
          <a:extLst>
            <a:ext uri="{FF2B5EF4-FFF2-40B4-BE49-F238E27FC236}">
              <a16:creationId xmlns:a16="http://schemas.microsoft.com/office/drawing/2014/main" id="{00000000-0008-0000-0400-0000FF10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2" name="Text Box 6">
          <a:extLst>
            <a:ext uri="{FF2B5EF4-FFF2-40B4-BE49-F238E27FC236}">
              <a16:creationId xmlns:a16="http://schemas.microsoft.com/office/drawing/2014/main" id="{00000000-0008-0000-0400-000000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3" name="Text Box 7">
          <a:extLst>
            <a:ext uri="{FF2B5EF4-FFF2-40B4-BE49-F238E27FC236}">
              <a16:creationId xmlns:a16="http://schemas.microsoft.com/office/drawing/2014/main" id="{00000000-0008-0000-0400-000001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4" name="Text Box 8">
          <a:extLst>
            <a:ext uri="{FF2B5EF4-FFF2-40B4-BE49-F238E27FC236}">
              <a16:creationId xmlns:a16="http://schemas.microsoft.com/office/drawing/2014/main" id="{00000000-0008-0000-0400-000002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5" name="Text Box 5">
          <a:extLst>
            <a:ext uri="{FF2B5EF4-FFF2-40B4-BE49-F238E27FC236}">
              <a16:creationId xmlns:a16="http://schemas.microsoft.com/office/drawing/2014/main" id="{00000000-0008-0000-0400-000003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6" name="Text Box 6">
          <a:extLst>
            <a:ext uri="{FF2B5EF4-FFF2-40B4-BE49-F238E27FC236}">
              <a16:creationId xmlns:a16="http://schemas.microsoft.com/office/drawing/2014/main" id="{00000000-0008-0000-0400-000004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7" name="Text Box 7">
          <a:extLst>
            <a:ext uri="{FF2B5EF4-FFF2-40B4-BE49-F238E27FC236}">
              <a16:creationId xmlns:a16="http://schemas.microsoft.com/office/drawing/2014/main" id="{00000000-0008-0000-0400-000005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8" name="Text Box 8">
          <a:extLst>
            <a:ext uri="{FF2B5EF4-FFF2-40B4-BE49-F238E27FC236}">
              <a16:creationId xmlns:a16="http://schemas.microsoft.com/office/drawing/2014/main" id="{00000000-0008-0000-0400-000006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59" name="Text Box 5">
          <a:extLst>
            <a:ext uri="{FF2B5EF4-FFF2-40B4-BE49-F238E27FC236}">
              <a16:creationId xmlns:a16="http://schemas.microsoft.com/office/drawing/2014/main" id="{00000000-0008-0000-0400-000007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0" name="Text Box 6">
          <a:extLst>
            <a:ext uri="{FF2B5EF4-FFF2-40B4-BE49-F238E27FC236}">
              <a16:creationId xmlns:a16="http://schemas.microsoft.com/office/drawing/2014/main" id="{00000000-0008-0000-0400-000008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1" name="Text Box 7">
          <a:extLst>
            <a:ext uri="{FF2B5EF4-FFF2-40B4-BE49-F238E27FC236}">
              <a16:creationId xmlns:a16="http://schemas.microsoft.com/office/drawing/2014/main" id="{00000000-0008-0000-0400-000009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2" name="Text Box 8">
          <a:extLst>
            <a:ext uri="{FF2B5EF4-FFF2-40B4-BE49-F238E27FC236}">
              <a16:creationId xmlns:a16="http://schemas.microsoft.com/office/drawing/2014/main" id="{00000000-0008-0000-0400-00000A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3" name="Text Box 10">
          <a:extLst>
            <a:ext uri="{FF2B5EF4-FFF2-40B4-BE49-F238E27FC236}">
              <a16:creationId xmlns:a16="http://schemas.microsoft.com/office/drawing/2014/main" id="{00000000-0008-0000-0400-00000B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4" name="Text Box 11">
          <a:extLst>
            <a:ext uri="{FF2B5EF4-FFF2-40B4-BE49-F238E27FC236}">
              <a16:creationId xmlns:a16="http://schemas.microsoft.com/office/drawing/2014/main" id="{00000000-0008-0000-0400-00000C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5" name="Text Box 12">
          <a:extLst>
            <a:ext uri="{FF2B5EF4-FFF2-40B4-BE49-F238E27FC236}">
              <a16:creationId xmlns:a16="http://schemas.microsoft.com/office/drawing/2014/main" id="{00000000-0008-0000-0400-00000D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6" name="Text Box 13">
          <a:extLst>
            <a:ext uri="{FF2B5EF4-FFF2-40B4-BE49-F238E27FC236}">
              <a16:creationId xmlns:a16="http://schemas.microsoft.com/office/drawing/2014/main" id="{00000000-0008-0000-0400-00000E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7" name="Text Box 5">
          <a:extLst>
            <a:ext uri="{FF2B5EF4-FFF2-40B4-BE49-F238E27FC236}">
              <a16:creationId xmlns:a16="http://schemas.microsoft.com/office/drawing/2014/main" id="{00000000-0008-0000-0400-00000F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8" name="Text Box 6">
          <a:extLst>
            <a:ext uri="{FF2B5EF4-FFF2-40B4-BE49-F238E27FC236}">
              <a16:creationId xmlns:a16="http://schemas.microsoft.com/office/drawing/2014/main" id="{00000000-0008-0000-0400-000010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69" name="Text Box 7">
          <a:extLst>
            <a:ext uri="{FF2B5EF4-FFF2-40B4-BE49-F238E27FC236}">
              <a16:creationId xmlns:a16="http://schemas.microsoft.com/office/drawing/2014/main" id="{00000000-0008-0000-0400-000011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70" name="Text Box 8">
          <a:extLst>
            <a:ext uri="{FF2B5EF4-FFF2-40B4-BE49-F238E27FC236}">
              <a16:creationId xmlns:a16="http://schemas.microsoft.com/office/drawing/2014/main" id="{00000000-0008-0000-0400-000012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71" name="Text Box 5">
          <a:extLst>
            <a:ext uri="{FF2B5EF4-FFF2-40B4-BE49-F238E27FC236}">
              <a16:creationId xmlns:a16="http://schemas.microsoft.com/office/drawing/2014/main" id="{00000000-0008-0000-0400-000013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72" name="Text Box 6">
          <a:extLst>
            <a:ext uri="{FF2B5EF4-FFF2-40B4-BE49-F238E27FC236}">
              <a16:creationId xmlns:a16="http://schemas.microsoft.com/office/drawing/2014/main" id="{00000000-0008-0000-0400-000014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73" name="Text Box 7">
          <a:extLst>
            <a:ext uri="{FF2B5EF4-FFF2-40B4-BE49-F238E27FC236}">
              <a16:creationId xmlns:a16="http://schemas.microsoft.com/office/drawing/2014/main" id="{00000000-0008-0000-0400-000015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374" name="Text Box 8">
          <a:extLst>
            <a:ext uri="{FF2B5EF4-FFF2-40B4-BE49-F238E27FC236}">
              <a16:creationId xmlns:a16="http://schemas.microsoft.com/office/drawing/2014/main" id="{00000000-0008-0000-0400-000016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75" name="Text Box 20">
          <a:extLst>
            <a:ext uri="{FF2B5EF4-FFF2-40B4-BE49-F238E27FC236}">
              <a16:creationId xmlns:a16="http://schemas.microsoft.com/office/drawing/2014/main" id="{00000000-0008-0000-0400-000017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76" name="Text Box 21">
          <a:extLst>
            <a:ext uri="{FF2B5EF4-FFF2-40B4-BE49-F238E27FC236}">
              <a16:creationId xmlns:a16="http://schemas.microsoft.com/office/drawing/2014/main" id="{00000000-0008-0000-0400-000018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77" name="Text Box 20">
          <a:extLst>
            <a:ext uri="{FF2B5EF4-FFF2-40B4-BE49-F238E27FC236}">
              <a16:creationId xmlns:a16="http://schemas.microsoft.com/office/drawing/2014/main" id="{00000000-0008-0000-0400-000019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78" name="Text Box 21">
          <a:extLst>
            <a:ext uri="{FF2B5EF4-FFF2-40B4-BE49-F238E27FC236}">
              <a16:creationId xmlns:a16="http://schemas.microsoft.com/office/drawing/2014/main" id="{00000000-0008-0000-0400-00001A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79" name="Text Box 20">
          <a:extLst>
            <a:ext uri="{FF2B5EF4-FFF2-40B4-BE49-F238E27FC236}">
              <a16:creationId xmlns:a16="http://schemas.microsoft.com/office/drawing/2014/main" id="{00000000-0008-0000-0400-00001B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0" name="Text Box 21">
          <a:extLst>
            <a:ext uri="{FF2B5EF4-FFF2-40B4-BE49-F238E27FC236}">
              <a16:creationId xmlns:a16="http://schemas.microsoft.com/office/drawing/2014/main" id="{00000000-0008-0000-0400-00001C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1" name="Text Box 20">
          <a:extLst>
            <a:ext uri="{FF2B5EF4-FFF2-40B4-BE49-F238E27FC236}">
              <a16:creationId xmlns:a16="http://schemas.microsoft.com/office/drawing/2014/main" id="{00000000-0008-0000-0400-00001D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2" name="Text Box 21">
          <a:extLst>
            <a:ext uri="{FF2B5EF4-FFF2-40B4-BE49-F238E27FC236}">
              <a16:creationId xmlns:a16="http://schemas.microsoft.com/office/drawing/2014/main" id="{00000000-0008-0000-0400-00001E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3" name="Text Box 20">
          <a:extLst>
            <a:ext uri="{FF2B5EF4-FFF2-40B4-BE49-F238E27FC236}">
              <a16:creationId xmlns:a16="http://schemas.microsoft.com/office/drawing/2014/main" id="{00000000-0008-0000-0400-00001F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4" name="Text Box 21">
          <a:extLst>
            <a:ext uri="{FF2B5EF4-FFF2-40B4-BE49-F238E27FC236}">
              <a16:creationId xmlns:a16="http://schemas.microsoft.com/office/drawing/2014/main" id="{00000000-0008-0000-0400-000020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5" name="Text Box 20">
          <a:extLst>
            <a:ext uri="{FF2B5EF4-FFF2-40B4-BE49-F238E27FC236}">
              <a16:creationId xmlns:a16="http://schemas.microsoft.com/office/drawing/2014/main" id="{00000000-0008-0000-0400-000021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6" name="Text Box 21">
          <a:extLst>
            <a:ext uri="{FF2B5EF4-FFF2-40B4-BE49-F238E27FC236}">
              <a16:creationId xmlns:a16="http://schemas.microsoft.com/office/drawing/2014/main" id="{00000000-0008-0000-0400-000022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7" name="Text Box 20">
          <a:extLst>
            <a:ext uri="{FF2B5EF4-FFF2-40B4-BE49-F238E27FC236}">
              <a16:creationId xmlns:a16="http://schemas.microsoft.com/office/drawing/2014/main" id="{00000000-0008-0000-0400-000023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8" name="Text Box 21">
          <a:extLst>
            <a:ext uri="{FF2B5EF4-FFF2-40B4-BE49-F238E27FC236}">
              <a16:creationId xmlns:a16="http://schemas.microsoft.com/office/drawing/2014/main" id="{00000000-0008-0000-0400-000024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89" name="Text Box 20">
          <a:extLst>
            <a:ext uri="{FF2B5EF4-FFF2-40B4-BE49-F238E27FC236}">
              <a16:creationId xmlns:a16="http://schemas.microsoft.com/office/drawing/2014/main" id="{00000000-0008-0000-0400-000025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0" name="Text Box 21">
          <a:extLst>
            <a:ext uri="{FF2B5EF4-FFF2-40B4-BE49-F238E27FC236}">
              <a16:creationId xmlns:a16="http://schemas.microsoft.com/office/drawing/2014/main" id="{00000000-0008-0000-0400-000026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1" name="Text Box 20">
          <a:extLst>
            <a:ext uri="{FF2B5EF4-FFF2-40B4-BE49-F238E27FC236}">
              <a16:creationId xmlns:a16="http://schemas.microsoft.com/office/drawing/2014/main" id="{00000000-0008-0000-0400-000027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2" name="Text Box 21">
          <a:extLst>
            <a:ext uri="{FF2B5EF4-FFF2-40B4-BE49-F238E27FC236}">
              <a16:creationId xmlns:a16="http://schemas.microsoft.com/office/drawing/2014/main" id="{00000000-0008-0000-0400-000028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3" name="Text Box 20">
          <a:extLst>
            <a:ext uri="{FF2B5EF4-FFF2-40B4-BE49-F238E27FC236}">
              <a16:creationId xmlns:a16="http://schemas.microsoft.com/office/drawing/2014/main" id="{00000000-0008-0000-0400-000029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4" name="Text Box 21">
          <a:extLst>
            <a:ext uri="{FF2B5EF4-FFF2-40B4-BE49-F238E27FC236}">
              <a16:creationId xmlns:a16="http://schemas.microsoft.com/office/drawing/2014/main" id="{00000000-0008-0000-0400-00002A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5" name="Text Box 20">
          <a:extLst>
            <a:ext uri="{FF2B5EF4-FFF2-40B4-BE49-F238E27FC236}">
              <a16:creationId xmlns:a16="http://schemas.microsoft.com/office/drawing/2014/main" id="{00000000-0008-0000-0400-00002B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6" name="Text Box 21">
          <a:extLst>
            <a:ext uri="{FF2B5EF4-FFF2-40B4-BE49-F238E27FC236}">
              <a16:creationId xmlns:a16="http://schemas.microsoft.com/office/drawing/2014/main" id="{00000000-0008-0000-0400-00002C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7" name="Text Box 20">
          <a:extLst>
            <a:ext uri="{FF2B5EF4-FFF2-40B4-BE49-F238E27FC236}">
              <a16:creationId xmlns:a16="http://schemas.microsoft.com/office/drawing/2014/main" id="{00000000-0008-0000-0400-00002D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8" name="Text Box 21">
          <a:extLst>
            <a:ext uri="{FF2B5EF4-FFF2-40B4-BE49-F238E27FC236}">
              <a16:creationId xmlns:a16="http://schemas.microsoft.com/office/drawing/2014/main" id="{00000000-0008-0000-0400-00002E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399" name="Text Box 20">
          <a:extLst>
            <a:ext uri="{FF2B5EF4-FFF2-40B4-BE49-F238E27FC236}">
              <a16:creationId xmlns:a16="http://schemas.microsoft.com/office/drawing/2014/main" id="{00000000-0008-0000-0400-00002F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0" name="Text Box 21">
          <a:extLst>
            <a:ext uri="{FF2B5EF4-FFF2-40B4-BE49-F238E27FC236}">
              <a16:creationId xmlns:a16="http://schemas.microsoft.com/office/drawing/2014/main" id="{00000000-0008-0000-0400-000030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1" name="Text Box 20">
          <a:extLst>
            <a:ext uri="{FF2B5EF4-FFF2-40B4-BE49-F238E27FC236}">
              <a16:creationId xmlns:a16="http://schemas.microsoft.com/office/drawing/2014/main" id="{00000000-0008-0000-0400-000031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2" name="Text Box 21">
          <a:extLst>
            <a:ext uri="{FF2B5EF4-FFF2-40B4-BE49-F238E27FC236}">
              <a16:creationId xmlns:a16="http://schemas.microsoft.com/office/drawing/2014/main" id="{00000000-0008-0000-0400-000032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3" name="Text Box 20">
          <a:extLst>
            <a:ext uri="{FF2B5EF4-FFF2-40B4-BE49-F238E27FC236}">
              <a16:creationId xmlns:a16="http://schemas.microsoft.com/office/drawing/2014/main" id="{00000000-0008-0000-0400-000033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4" name="Text Box 21">
          <a:extLst>
            <a:ext uri="{FF2B5EF4-FFF2-40B4-BE49-F238E27FC236}">
              <a16:creationId xmlns:a16="http://schemas.microsoft.com/office/drawing/2014/main" id="{00000000-0008-0000-0400-000034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5" name="Text Box 20">
          <a:extLst>
            <a:ext uri="{FF2B5EF4-FFF2-40B4-BE49-F238E27FC236}">
              <a16:creationId xmlns:a16="http://schemas.microsoft.com/office/drawing/2014/main" id="{00000000-0008-0000-0400-000035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6" name="Text Box 21">
          <a:extLst>
            <a:ext uri="{FF2B5EF4-FFF2-40B4-BE49-F238E27FC236}">
              <a16:creationId xmlns:a16="http://schemas.microsoft.com/office/drawing/2014/main" id="{00000000-0008-0000-0400-000036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7" name="Text Box 20">
          <a:extLst>
            <a:ext uri="{FF2B5EF4-FFF2-40B4-BE49-F238E27FC236}">
              <a16:creationId xmlns:a16="http://schemas.microsoft.com/office/drawing/2014/main" id="{00000000-0008-0000-0400-000037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8" name="Text Box 21">
          <a:extLst>
            <a:ext uri="{FF2B5EF4-FFF2-40B4-BE49-F238E27FC236}">
              <a16:creationId xmlns:a16="http://schemas.microsoft.com/office/drawing/2014/main" id="{00000000-0008-0000-0400-000038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09" name="Text Box 20">
          <a:extLst>
            <a:ext uri="{FF2B5EF4-FFF2-40B4-BE49-F238E27FC236}">
              <a16:creationId xmlns:a16="http://schemas.microsoft.com/office/drawing/2014/main" id="{00000000-0008-0000-0400-000039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10" name="Text Box 21">
          <a:extLst>
            <a:ext uri="{FF2B5EF4-FFF2-40B4-BE49-F238E27FC236}">
              <a16:creationId xmlns:a16="http://schemas.microsoft.com/office/drawing/2014/main" id="{00000000-0008-0000-0400-00003A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11" name="Text Box 20">
          <a:extLst>
            <a:ext uri="{FF2B5EF4-FFF2-40B4-BE49-F238E27FC236}">
              <a16:creationId xmlns:a16="http://schemas.microsoft.com/office/drawing/2014/main" id="{00000000-0008-0000-0400-00003B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12" name="Text Box 21">
          <a:extLst>
            <a:ext uri="{FF2B5EF4-FFF2-40B4-BE49-F238E27FC236}">
              <a16:creationId xmlns:a16="http://schemas.microsoft.com/office/drawing/2014/main" id="{00000000-0008-0000-0400-00003C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13" name="Text Box 20">
          <a:extLst>
            <a:ext uri="{FF2B5EF4-FFF2-40B4-BE49-F238E27FC236}">
              <a16:creationId xmlns:a16="http://schemas.microsoft.com/office/drawing/2014/main" id="{00000000-0008-0000-0400-00003D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14" name="Text Box 21">
          <a:extLst>
            <a:ext uri="{FF2B5EF4-FFF2-40B4-BE49-F238E27FC236}">
              <a16:creationId xmlns:a16="http://schemas.microsoft.com/office/drawing/2014/main" id="{00000000-0008-0000-0400-00003E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15" name="Text Box 20">
          <a:extLst>
            <a:ext uri="{FF2B5EF4-FFF2-40B4-BE49-F238E27FC236}">
              <a16:creationId xmlns:a16="http://schemas.microsoft.com/office/drawing/2014/main" id="{00000000-0008-0000-0400-00003F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16" name="Text Box 21">
          <a:extLst>
            <a:ext uri="{FF2B5EF4-FFF2-40B4-BE49-F238E27FC236}">
              <a16:creationId xmlns:a16="http://schemas.microsoft.com/office/drawing/2014/main" id="{00000000-0008-0000-0400-000040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17" name="Text Box 5">
          <a:extLst>
            <a:ext uri="{FF2B5EF4-FFF2-40B4-BE49-F238E27FC236}">
              <a16:creationId xmlns:a16="http://schemas.microsoft.com/office/drawing/2014/main" id="{00000000-0008-0000-0400-000041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18" name="Text Box 6">
          <a:extLst>
            <a:ext uri="{FF2B5EF4-FFF2-40B4-BE49-F238E27FC236}">
              <a16:creationId xmlns:a16="http://schemas.microsoft.com/office/drawing/2014/main" id="{00000000-0008-0000-0400-000042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19" name="Text Box 7">
          <a:extLst>
            <a:ext uri="{FF2B5EF4-FFF2-40B4-BE49-F238E27FC236}">
              <a16:creationId xmlns:a16="http://schemas.microsoft.com/office/drawing/2014/main" id="{00000000-0008-0000-0400-000043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0" name="Text Box 8">
          <a:extLst>
            <a:ext uri="{FF2B5EF4-FFF2-40B4-BE49-F238E27FC236}">
              <a16:creationId xmlns:a16="http://schemas.microsoft.com/office/drawing/2014/main" id="{00000000-0008-0000-0400-000044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1" name="Text Box 10">
          <a:extLst>
            <a:ext uri="{FF2B5EF4-FFF2-40B4-BE49-F238E27FC236}">
              <a16:creationId xmlns:a16="http://schemas.microsoft.com/office/drawing/2014/main" id="{00000000-0008-0000-0400-000045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2" name="Text Box 11">
          <a:extLst>
            <a:ext uri="{FF2B5EF4-FFF2-40B4-BE49-F238E27FC236}">
              <a16:creationId xmlns:a16="http://schemas.microsoft.com/office/drawing/2014/main" id="{00000000-0008-0000-0400-000046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3" name="Text Box 12">
          <a:extLst>
            <a:ext uri="{FF2B5EF4-FFF2-40B4-BE49-F238E27FC236}">
              <a16:creationId xmlns:a16="http://schemas.microsoft.com/office/drawing/2014/main" id="{00000000-0008-0000-0400-000047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4" name="Text Box 13">
          <a:extLst>
            <a:ext uri="{FF2B5EF4-FFF2-40B4-BE49-F238E27FC236}">
              <a16:creationId xmlns:a16="http://schemas.microsoft.com/office/drawing/2014/main" id="{00000000-0008-0000-0400-000048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5" name="Text Box 5">
          <a:extLst>
            <a:ext uri="{FF2B5EF4-FFF2-40B4-BE49-F238E27FC236}">
              <a16:creationId xmlns:a16="http://schemas.microsoft.com/office/drawing/2014/main" id="{00000000-0008-0000-0400-000049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6" name="Text Box 6">
          <a:extLst>
            <a:ext uri="{FF2B5EF4-FFF2-40B4-BE49-F238E27FC236}">
              <a16:creationId xmlns:a16="http://schemas.microsoft.com/office/drawing/2014/main" id="{00000000-0008-0000-0400-00004A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7" name="Text Box 7">
          <a:extLst>
            <a:ext uri="{FF2B5EF4-FFF2-40B4-BE49-F238E27FC236}">
              <a16:creationId xmlns:a16="http://schemas.microsoft.com/office/drawing/2014/main" id="{00000000-0008-0000-0400-00004B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8" name="Text Box 8">
          <a:extLst>
            <a:ext uri="{FF2B5EF4-FFF2-40B4-BE49-F238E27FC236}">
              <a16:creationId xmlns:a16="http://schemas.microsoft.com/office/drawing/2014/main" id="{00000000-0008-0000-0400-00004C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29" name="Text Box 5">
          <a:extLst>
            <a:ext uri="{FF2B5EF4-FFF2-40B4-BE49-F238E27FC236}">
              <a16:creationId xmlns:a16="http://schemas.microsoft.com/office/drawing/2014/main" id="{00000000-0008-0000-0400-00004D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0" name="Text Box 6">
          <a:extLst>
            <a:ext uri="{FF2B5EF4-FFF2-40B4-BE49-F238E27FC236}">
              <a16:creationId xmlns:a16="http://schemas.microsoft.com/office/drawing/2014/main" id="{00000000-0008-0000-0400-00004E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1" name="Text Box 7">
          <a:extLst>
            <a:ext uri="{FF2B5EF4-FFF2-40B4-BE49-F238E27FC236}">
              <a16:creationId xmlns:a16="http://schemas.microsoft.com/office/drawing/2014/main" id="{00000000-0008-0000-0400-00004F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2" name="Text Box 8">
          <a:extLst>
            <a:ext uri="{FF2B5EF4-FFF2-40B4-BE49-F238E27FC236}">
              <a16:creationId xmlns:a16="http://schemas.microsoft.com/office/drawing/2014/main" id="{00000000-0008-0000-0400-000050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3" name="Text Box 5">
          <a:extLst>
            <a:ext uri="{FF2B5EF4-FFF2-40B4-BE49-F238E27FC236}">
              <a16:creationId xmlns:a16="http://schemas.microsoft.com/office/drawing/2014/main" id="{00000000-0008-0000-0400-000051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4" name="Text Box 6">
          <a:extLst>
            <a:ext uri="{FF2B5EF4-FFF2-40B4-BE49-F238E27FC236}">
              <a16:creationId xmlns:a16="http://schemas.microsoft.com/office/drawing/2014/main" id="{00000000-0008-0000-0400-000052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5" name="Text Box 7">
          <a:extLst>
            <a:ext uri="{FF2B5EF4-FFF2-40B4-BE49-F238E27FC236}">
              <a16:creationId xmlns:a16="http://schemas.microsoft.com/office/drawing/2014/main" id="{00000000-0008-0000-0400-000053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6" name="Text Box 8">
          <a:extLst>
            <a:ext uri="{FF2B5EF4-FFF2-40B4-BE49-F238E27FC236}">
              <a16:creationId xmlns:a16="http://schemas.microsoft.com/office/drawing/2014/main" id="{00000000-0008-0000-0400-000054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7" name="Text Box 10">
          <a:extLst>
            <a:ext uri="{FF2B5EF4-FFF2-40B4-BE49-F238E27FC236}">
              <a16:creationId xmlns:a16="http://schemas.microsoft.com/office/drawing/2014/main" id="{00000000-0008-0000-0400-000055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8" name="Text Box 11">
          <a:extLst>
            <a:ext uri="{FF2B5EF4-FFF2-40B4-BE49-F238E27FC236}">
              <a16:creationId xmlns:a16="http://schemas.microsoft.com/office/drawing/2014/main" id="{00000000-0008-0000-0400-000056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39" name="Text Box 12">
          <a:extLst>
            <a:ext uri="{FF2B5EF4-FFF2-40B4-BE49-F238E27FC236}">
              <a16:creationId xmlns:a16="http://schemas.microsoft.com/office/drawing/2014/main" id="{00000000-0008-0000-0400-000057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40" name="Text Box 13">
          <a:extLst>
            <a:ext uri="{FF2B5EF4-FFF2-40B4-BE49-F238E27FC236}">
              <a16:creationId xmlns:a16="http://schemas.microsoft.com/office/drawing/2014/main" id="{00000000-0008-0000-0400-000058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41" name="Text Box 5">
          <a:extLst>
            <a:ext uri="{FF2B5EF4-FFF2-40B4-BE49-F238E27FC236}">
              <a16:creationId xmlns:a16="http://schemas.microsoft.com/office/drawing/2014/main" id="{00000000-0008-0000-0400-000059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42" name="Text Box 6">
          <a:extLst>
            <a:ext uri="{FF2B5EF4-FFF2-40B4-BE49-F238E27FC236}">
              <a16:creationId xmlns:a16="http://schemas.microsoft.com/office/drawing/2014/main" id="{00000000-0008-0000-0400-00005A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43" name="Text Box 7">
          <a:extLst>
            <a:ext uri="{FF2B5EF4-FFF2-40B4-BE49-F238E27FC236}">
              <a16:creationId xmlns:a16="http://schemas.microsoft.com/office/drawing/2014/main" id="{00000000-0008-0000-0400-00005B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44" name="Text Box 8">
          <a:extLst>
            <a:ext uri="{FF2B5EF4-FFF2-40B4-BE49-F238E27FC236}">
              <a16:creationId xmlns:a16="http://schemas.microsoft.com/office/drawing/2014/main" id="{00000000-0008-0000-0400-00005C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45" name="Text Box 5">
          <a:extLst>
            <a:ext uri="{FF2B5EF4-FFF2-40B4-BE49-F238E27FC236}">
              <a16:creationId xmlns:a16="http://schemas.microsoft.com/office/drawing/2014/main" id="{00000000-0008-0000-0400-00005D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46" name="Text Box 6">
          <a:extLst>
            <a:ext uri="{FF2B5EF4-FFF2-40B4-BE49-F238E27FC236}">
              <a16:creationId xmlns:a16="http://schemas.microsoft.com/office/drawing/2014/main" id="{00000000-0008-0000-0400-00005E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47" name="Text Box 7">
          <a:extLst>
            <a:ext uri="{FF2B5EF4-FFF2-40B4-BE49-F238E27FC236}">
              <a16:creationId xmlns:a16="http://schemas.microsoft.com/office/drawing/2014/main" id="{00000000-0008-0000-0400-00005F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48" name="Text Box 8">
          <a:extLst>
            <a:ext uri="{FF2B5EF4-FFF2-40B4-BE49-F238E27FC236}">
              <a16:creationId xmlns:a16="http://schemas.microsoft.com/office/drawing/2014/main" id="{00000000-0008-0000-0400-000060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49" name="Text Box 20">
          <a:extLst>
            <a:ext uri="{FF2B5EF4-FFF2-40B4-BE49-F238E27FC236}">
              <a16:creationId xmlns:a16="http://schemas.microsoft.com/office/drawing/2014/main" id="{00000000-0008-0000-0400-000061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0" name="Text Box 21">
          <a:extLst>
            <a:ext uri="{FF2B5EF4-FFF2-40B4-BE49-F238E27FC236}">
              <a16:creationId xmlns:a16="http://schemas.microsoft.com/office/drawing/2014/main" id="{00000000-0008-0000-0400-000062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1" name="Text Box 20">
          <a:extLst>
            <a:ext uri="{FF2B5EF4-FFF2-40B4-BE49-F238E27FC236}">
              <a16:creationId xmlns:a16="http://schemas.microsoft.com/office/drawing/2014/main" id="{00000000-0008-0000-0400-000063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2" name="Text Box 21">
          <a:extLst>
            <a:ext uri="{FF2B5EF4-FFF2-40B4-BE49-F238E27FC236}">
              <a16:creationId xmlns:a16="http://schemas.microsoft.com/office/drawing/2014/main" id="{00000000-0008-0000-0400-000064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3" name="Text Box 20">
          <a:extLst>
            <a:ext uri="{FF2B5EF4-FFF2-40B4-BE49-F238E27FC236}">
              <a16:creationId xmlns:a16="http://schemas.microsoft.com/office/drawing/2014/main" id="{00000000-0008-0000-0400-000065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4" name="Text Box 21">
          <a:extLst>
            <a:ext uri="{FF2B5EF4-FFF2-40B4-BE49-F238E27FC236}">
              <a16:creationId xmlns:a16="http://schemas.microsoft.com/office/drawing/2014/main" id="{00000000-0008-0000-0400-000066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5" name="Text Box 20">
          <a:extLst>
            <a:ext uri="{FF2B5EF4-FFF2-40B4-BE49-F238E27FC236}">
              <a16:creationId xmlns:a16="http://schemas.microsoft.com/office/drawing/2014/main" id="{00000000-0008-0000-0400-000067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6" name="Text Box 21">
          <a:extLst>
            <a:ext uri="{FF2B5EF4-FFF2-40B4-BE49-F238E27FC236}">
              <a16:creationId xmlns:a16="http://schemas.microsoft.com/office/drawing/2014/main" id="{00000000-0008-0000-0400-000068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7" name="Text Box 20">
          <a:extLst>
            <a:ext uri="{FF2B5EF4-FFF2-40B4-BE49-F238E27FC236}">
              <a16:creationId xmlns:a16="http://schemas.microsoft.com/office/drawing/2014/main" id="{00000000-0008-0000-0400-000069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8" name="Text Box 21">
          <a:extLst>
            <a:ext uri="{FF2B5EF4-FFF2-40B4-BE49-F238E27FC236}">
              <a16:creationId xmlns:a16="http://schemas.microsoft.com/office/drawing/2014/main" id="{00000000-0008-0000-0400-00006A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59" name="Text Box 20">
          <a:extLst>
            <a:ext uri="{FF2B5EF4-FFF2-40B4-BE49-F238E27FC236}">
              <a16:creationId xmlns:a16="http://schemas.microsoft.com/office/drawing/2014/main" id="{00000000-0008-0000-0400-00006B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0" name="Text Box 21">
          <a:extLst>
            <a:ext uri="{FF2B5EF4-FFF2-40B4-BE49-F238E27FC236}">
              <a16:creationId xmlns:a16="http://schemas.microsoft.com/office/drawing/2014/main" id="{00000000-0008-0000-0400-00006C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1" name="Text Box 20">
          <a:extLst>
            <a:ext uri="{FF2B5EF4-FFF2-40B4-BE49-F238E27FC236}">
              <a16:creationId xmlns:a16="http://schemas.microsoft.com/office/drawing/2014/main" id="{00000000-0008-0000-0400-00006D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2" name="Text Box 21">
          <a:extLst>
            <a:ext uri="{FF2B5EF4-FFF2-40B4-BE49-F238E27FC236}">
              <a16:creationId xmlns:a16="http://schemas.microsoft.com/office/drawing/2014/main" id="{00000000-0008-0000-0400-00006E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3" name="Text Box 20">
          <a:extLst>
            <a:ext uri="{FF2B5EF4-FFF2-40B4-BE49-F238E27FC236}">
              <a16:creationId xmlns:a16="http://schemas.microsoft.com/office/drawing/2014/main" id="{00000000-0008-0000-0400-00006F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4" name="Text Box 21">
          <a:extLst>
            <a:ext uri="{FF2B5EF4-FFF2-40B4-BE49-F238E27FC236}">
              <a16:creationId xmlns:a16="http://schemas.microsoft.com/office/drawing/2014/main" id="{00000000-0008-0000-0400-000070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5" name="Text Box 20">
          <a:extLst>
            <a:ext uri="{FF2B5EF4-FFF2-40B4-BE49-F238E27FC236}">
              <a16:creationId xmlns:a16="http://schemas.microsoft.com/office/drawing/2014/main" id="{00000000-0008-0000-0400-000071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6" name="Text Box 21">
          <a:extLst>
            <a:ext uri="{FF2B5EF4-FFF2-40B4-BE49-F238E27FC236}">
              <a16:creationId xmlns:a16="http://schemas.microsoft.com/office/drawing/2014/main" id="{00000000-0008-0000-0400-000072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7" name="Text Box 20">
          <a:extLst>
            <a:ext uri="{FF2B5EF4-FFF2-40B4-BE49-F238E27FC236}">
              <a16:creationId xmlns:a16="http://schemas.microsoft.com/office/drawing/2014/main" id="{00000000-0008-0000-0400-000073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8" name="Text Box 21">
          <a:extLst>
            <a:ext uri="{FF2B5EF4-FFF2-40B4-BE49-F238E27FC236}">
              <a16:creationId xmlns:a16="http://schemas.microsoft.com/office/drawing/2014/main" id="{00000000-0008-0000-0400-000074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69" name="Text Box 20">
          <a:extLst>
            <a:ext uri="{FF2B5EF4-FFF2-40B4-BE49-F238E27FC236}">
              <a16:creationId xmlns:a16="http://schemas.microsoft.com/office/drawing/2014/main" id="{00000000-0008-0000-0400-000075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0" name="Text Box 21">
          <a:extLst>
            <a:ext uri="{FF2B5EF4-FFF2-40B4-BE49-F238E27FC236}">
              <a16:creationId xmlns:a16="http://schemas.microsoft.com/office/drawing/2014/main" id="{00000000-0008-0000-0400-000076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1" name="Text Box 20">
          <a:extLst>
            <a:ext uri="{FF2B5EF4-FFF2-40B4-BE49-F238E27FC236}">
              <a16:creationId xmlns:a16="http://schemas.microsoft.com/office/drawing/2014/main" id="{00000000-0008-0000-0400-000077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2" name="Text Box 21">
          <a:extLst>
            <a:ext uri="{FF2B5EF4-FFF2-40B4-BE49-F238E27FC236}">
              <a16:creationId xmlns:a16="http://schemas.microsoft.com/office/drawing/2014/main" id="{00000000-0008-0000-0400-000078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3" name="Text Box 20">
          <a:extLst>
            <a:ext uri="{FF2B5EF4-FFF2-40B4-BE49-F238E27FC236}">
              <a16:creationId xmlns:a16="http://schemas.microsoft.com/office/drawing/2014/main" id="{00000000-0008-0000-0400-000079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4" name="Text Box 21">
          <a:extLst>
            <a:ext uri="{FF2B5EF4-FFF2-40B4-BE49-F238E27FC236}">
              <a16:creationId xmlns:a16="http://schemas.microsoft.com/office/drawing/2014/main" id="{00000000-0008-0000-0400-00007A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5" name="Text Box 20">
          <a:extLst>
            <a:ext uri="{FF2B5EF4-FFF2-40B4-BE49-F238E27FC236}">
              <a16:creationId xmlns:a16="http://schemas.microsoft.com/office/drawing/2014/main" id="{00000000-0008-0000-0400-00007B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6" name="Text Box 21">
          <a:extLst>
            <a:ext uri="{FF2B5EF4-FFF2-40B4-BE49-F238E27FC236}">
              <a16:creationId xmlns:a16="http://schemas.microsoft.com/office/drawing/2014/main" id="{00000000-0008-0000-0400-00007C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7" name="Text Box 20">
          <a:extLst>
            <a:ext uri="{FF2B5EF4-FFF2-40B4-BE49-F238E27FC236}">
              <a16:creationId xmlns:a16="http://schemas.microsoft.com/office/drawing/2014/main" id="{00000000-0008-0000-0400-00007D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8" name="Text Box 21">
          <a:extLst>
            <a:ext uri="{FF2B5EF4-FFF2-40B4-BE49-F238E27FC236}">
              <a16:creationId xmlns:a16="http://schemas.microsoft.com/office/drawing/2014/main" id="{00000000-0008-0000-0400-00007E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79" name="Text Box 20">
          <a:extLst>
            <a:ext uri="{FF2B5EF4-FFF2-40B4-BE49-F238E27FC236}">
              <a16:creationId xmlns:a16="http://schemas.microsoft.com/office/drawing/2014/main" id="{00000000-0008-0000-0400-00007F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0" name="Text Box 21">
          <a:extLst>
            <a:ext uri="{FF2B5EF4-FFF2-40B4-BE49-F238E27FC236}">
              <a16:creationId xmlns:a16="http://schemas.microsoft.com/office/drawing/2014/main" id="{00000000-0008-0000-0400-000080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1" name="Text Box 20">
          <a:extLst>
            <a:ext uri="{FF2B5EF4-FFF2-40B4-BE49-F238E27FC236}">
              <a16:creationId xmlns:a16="http://schemas.microsoft.com/office/drawing/2014/main" id="{00000000-0008-0000-0400-000081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2" name="Text Box 21">
          <a:extLst>
            <a:ext uri="{FF2B5EF4-FFF2-40B4-BE49-F238E27FC236}">
              <a16:creationId xmlns:a16="http://schemas.microsoft.com/office/drawing/2014/main" id="{00000000-0008-0000-0400-000082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3" name="Text Box 20">
          <a:extLst>
            <a:ext uri="{FF2B5EF4-FFF2-40B4-BE49-F238E27FC236}">
              <a16:creationId xmlns:a16="http://schemas.microsoft.com/office/drawing/2014/main" id="{00000000-0008-0000-0400-000083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4" name="Text Box 21">
          <a:extLst>
            <a:ext uri="{FF2B5EF4-FFF2-40B4-BE49-F238E27FC236}">
              <a16:creationId xmlns:a16="http://schemas.microsoft.com/office/drawing/2014/main" id="{00000000-0008-0000-0400-000084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5" name="Text Box 20">
          <a:extLst>
            <a:ext uri="{FF2B5EF4-FFF2-40B4-BE49-F238E27FC236}">
              <a16:creationId xmlns:a16="http://schemas.microsoft.com/office/drawing/2014/main" id="{00000000-0008-0000-0400-000085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6" name="Text Box 21">
          <a:extLst>
            <a:ext uri="{FF2B5EF4-FFF2-40B4-BE49-F238E27FC236}">
              <a16:creationId xmlns:a16="http://schemas.microsoft.com/office/drawing/2014/main" id="{00000000-0008-0000-0400-000086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7" name="Text Box 20">
          <a:extLst>
            <a:ext uri="{FF2B5EF4-FFF2-40B4-BE49-F238E27FC236}">
              <a16:creationId xmlns:a16="http://schemas.microsoft.com/office/drawing/2014/main" id="{00000000-0008-0000-0400-000087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8" name="Text Box 21">
          <a:extLst>
            <a:ext uri="{FF2B5EF4-FFF2-40B4-BE49-F238E27FC236}">
              <a16:creationId xmlns:a16="http://schemas.microsoft.com/office/drawing/2014/main" id="{00000000-0008-0000-0400-000088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89" name="Text Box 20">
          <a:extLst>
            <a:ext uri="{FF2B5EF4-FFF2-40B4-BE49-F238E27FC236}">
              <a16:creationId xmlns:a16="http://schemas.microsoft.com/office/drawing/2014/main" id="{00000000-0008-0000-0400-000089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490" name="Text Box 21">
          <a:extLst>
            <a:ext uri="{FF2B5EF4-FFF2-40B4-BE49-F238E27FC236}">
              <a16:creationId xmlns:a16="http://schemas.microsoft.com/office/drawing/2014/main" id="{00000000-0008-0000-0400-00008A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91" name="Text Box 5">
          <a:extLst>
            <a:ext uri="{FF2B5EF4-FFF2-40B4-BE49-F238E27FC236}">
              <a16:creationId xmlns:a16="http://schemas.microsoft.com/office/drawing/2014/main" id="{00000000-0008-0000-0400-00008B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92" name="Text Box 6">
          <a:extLst>
            <a:ext uri="{FF2B5EF4-FFF2-40B4-BE49-F238E27FC236}">
              <a16:creationId xmlns:a16="http://schemas.microsoft.com/office/drawing/2014/main" id="{00000000-0008-0000-0400-00008C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93" name="Text Box 7">
          <a:extLst>
            <a:ext uri="{FF2B5EF4-FFF2-40B4-BE49-F238E27FC236}">
              <a16:creationId xmlns:a16="http://schemas.microsoft.com/office/drawing/2014/main" id="{00000000-0008-0000-0400-00008D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94" name="Text Box 8">
          <a:extLst>
            <a:ext uri="{FF2B5EF4-FFF2-40B4-BE49-F238E27FC236}">
              <a16:creationId xmlns:a16="http://schemas.microsoft.com/office/drawing/2014/main" id="{00000000-0008-0000-0400-00008E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95" name="Text Box 10">
          <a:extLst>
            <a:ext uri="{FF2B5EF4-FFF2-40B4-BE49-F238E27FC236}">
              <a16:creationId xmlns:a16="http://schemas.microsoft.com/office/drawing/2014/main" id="{00000000-0008-0000-0400-00008F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96" name="Text Box 11">
          <a:extLst>
            <a:ext uri="{FF2B5EF4-FFF2-40B4-BE49-F238E27FC236}">
              <a16:creationId xmlns:a16="http://schemas.microsoft.com/office/drawing/2014/main" id="{00000000-0008-0000-0400-000090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97" name="Text Box 12">
          <a:extLst>
            <a:ext uri="{FF2B5EF4-FFF2-40B4-BE49-F238E27FC236}">
              <a16:creationId xmlns:a16="http://schemas.microsoft.com/office/drawing/2014/main" id="{00000000-0008-0000-0400-000091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98" name="Text Box 13">
          <a:extLst>
            <a:ext uri="{FF2B5EF4-FFF2-40B4-BE49-F238E27FC236}">
              <a16:creationId xmlns:a16="http://schemas.microsoft.com/office/drawing/2014/main" id="{00000000-0008-0000-0400-000092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499" name="Text Box 5">
          <a:extLst>
            <a:ext uri="{FF2B5EF4-FFF2-40B4-BE49-F238E27FC236}">
              <a16:creationId xmlns:a16="http://schemas.microsoft.com/office/drawing/2014/main" id="{00000000-0008-0000-0400-000093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0" name="Text Box 6">
          <a:extLst>
            <a:ext uri="{FF2B5EF4-FFF2-40B4-BE49-F238E27FC236}">
              <a16:creationId xmlns:a16="http://schemas.microsoft.com/office/drawing/2014/main" id="{00000000-0008-0000-0400-000094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1" name="Text Box 7">
          <a:extLst>
            <a:ext uri="{FF2B5EF4-FFF2-40B4-BE49-F238E27FC236}">
              <a16:creationId xmlns:a16="http://schemas.microsoft.com/office/drawing/2014/main" id="{00000000-0008-0000-0400-000095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2" name="Text Box 8">
          <a:extLst>
            <a:ext uri="{FF2B5EF4-FFF2-40B4-BE49-F238E27FC236}">
              <a16:creationId xmlns:a16="http://schemas.microsoft.com/office/drawing/2014/main" id="{00000000-0008-0000-0400-000096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3" name="Text Box 5">
          <a:extLst>
            <a:ext uri="{FF2B5EF4-FFF2-40B4-BE49-F238E27FC236}">
              <a16:creationId xmlns:a16="http://schemas.microsoft.com/office/drawing/2014/main" id="{00000000-0008-0000-0400-000097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4" name="Text Box 6">
          <a:extLst>
            <a:ext uri="{FF2B5EF4-FFF2-40B4-BE49-F238E27FC236}">
              <a16:creationId xmlns:a16="http://schemas.microsoft.com/office/drawing/2014/main" id="{00000000-0008-0000-0400-000098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5" name="Text Box 7">
          <a:extLst>
            <a:ext uri="{FF2B5EF4-FFF2-40B4-BE49-F238E27FC236}">
              <a16:creationId xmlns:a16="http://schemas.microsoft.com/office/drawing/2014/main" id="{00000000-0008-0000-0400-000099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6" name="Text Box 8">
          <a:extLst>
            <a:ext uri="{FF2B5EF4-FFF2-40B4-BE49-F238E27FC236}">
              <a16:creationId xmlns:a16="http://schemas.microsoft.com/office/drawing/2014/main" id="{00000000-0008-0000-0400-00009A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7" name="Text Box 5">
          <a:extLst>
            <a:ext uri="{FF2B5EF4-FFF2-40B4-BE49-F238E27FC236}">
              <a16:creationId xmlns:a16="http://schemas.microsoft.com/office/drawing/2014/main" id="{00000000-0008-0000-0400-00009B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8" name="Text Box 6">
          <a:extLst>
            <a:ext uri="{FF2B5EF4-FFF2-40B4-BE49-F238E27FC236}">
              <a16:creationId xmlns:a16="http://schemas.microsoft.com/office/drawing/2014/main" id="{00000000-0008-0000-0400-00009C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09" name="Text Box 7">
          <a:extLst>
            <a:ext uri="{FF2B5EF4-FFF2-40B4-BE49-F238E27FC236}">
              <a16:creationId xmlns:a16="http://schemas.microsoft.com/office/drawing/2014/main" id="{00000000-0008-0000-0400-00009D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0" name="Text Box 8">
          <a:extLst>
            <a:ext uri="{FF2B5EF4-FFF2-40B4-BE49-F238E27FC236}">
              <a16:creationId xmlns:a16="http://schemas.microsoft.com/office/drawing/2014/main" id="{00000000-0008-0000-0400-00009E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1" name="Text Box 10">
          <a:extLst>
            <a:ext uri="{FF2B5EF4-FFF2-40B4-BE49-F238E27FC236}">
              <a16:creationId xmlns:a16="http://schemas.microsoft.com/office/drawing/2014/main" id="{00000000-0008-0000-0400-00009F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2" name="Text Box 11">
          <a:extLst>
            <a:ext uri="{FF2B5EF4-FFF2-40B4-BE49-F238E27FC236}">
              <a16:creationId xmlns:a16="http://schemas.microsoft.com/office/drawing/2014/main" id="{00000000-0008-0000-0400-0000A0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3" name="Text Box 12">
          <a:extLst>
            <a:ext uri="{FF2B5EF4-FFF2-40B4-BE49-F238E27FC236}">
              <a16:creationId xmlns:a16="http://schemas.microsoft.com/office/drawing/2014/main" id="{00000000-0008-0000-0400-0000A1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4" name="Text Box 13">
          <a:extLst>
            <a:ext uri="{FF2B5EF4-FFF2-40B4-BE49-F238E27FC236}">
              <a16:creationId xmlns:a16="http://schemas.microsoft.com/office/drawing/2014/main" id="{00000000-0008-0000-0400-0000A2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5" name="Text Box 5">
          <a:extLst>
            <a:ext uri="{FF2B5EF4-FFF2-40B4-BE49-F238E27FC236}">
              <a16:creationId xmlns:a16="http://schemas.microsoft.com/office/drawing/2014/main" id="{00000000-0008-0000-0400-0000A3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6" name="Text Box 6">
          <a:extLst>
            <a:ext uri="{FF2B5EF4-FFF2-40B4-BE49-F238E27FC236}">
              <a16:creationId xmlns:a16="http://schemas.microsoft.com/office/drawing/2014/main" id="{00000000-0008-0000-0400-0000A4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7" name="Text Box 7">
          <a:extLst>
            <a:ext uri="{FF2B5EF4-FFF2-40B4-BE49-F238E27FC236}">
              <a16:creationId xmlns:a16="http://schemas.microsoft.com/office/drawing/2014/main" id="{00000000-0008-0000-0400-0000A5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8" name="Text Box 8">
          <a:extLst>
            <a:ext uri="{FF2B5EF4-FFF2-40B4-BE49-F238E27FC236}">
              <a16:creationId xmlns:a16="http://schemas.microsoft.com/office/drawing/2014/main" id="{00000000-0008-0000-0400-0000A6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19" name="Text Box 5">
          <a:extLst>
            <a:ext uri="{FF2B5EF4-FFF2-40B4-BE49-F238E27FC236}">
              <a16:creationId xmlns:a16="http://schemas.microsoft.com/office/drawing/2014/main" id="{00000000-0008-0000-0400-0000A7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20" name="Text Box 6">
          <a:extLst>
            <a:ext uri="{FF2B5EF4-FFF2-40B4-BE49-F238E27FC236}">
              <a16:creationId xmlns:a16="http://schemas.microsoft.com/office/drawing/2014/main" id="{00000000-0008-0000-0400-0000A8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21" name="Text Box 7">
          <a:extLst>
            <a:ext uri="{FF2B5EF4-FFF2-40B4-BE49-F238E27FC236}">
              <a16:creationId xmlns:a16="http://schemas.microsoft.com/office/drawing/2014/main" id="{00000000-0008-0000-0400-0000A9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22" name="Text Box 8">
          <a:extLst>
            <a:ext uri="{FF2B5EF4-FFF2-40B4-BE49-F238E27FC236}">
              <a16:creationId xmlns:a16="http://schemas.microsoft.com/office/drawing/2014/main" id="{00000000-0008-0000-0400-0000AA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23" name="Text Box 20">
          <a:extLst>
            <a:ext uri="{FF2B5EF4-FFF2-40B4-BE49-F238E27FC236}">
              <a16:creationId xmlns:a16="http://schemas.microsoft.com/office/drawing/2014/main" id="{00000000-0008-0000-0400-0000AB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24" name="Text Box 21">
          <a:extLst>
            <a:ext uri="{FF2B5EF4-FFF2-40B4-BE49-F238E27FC236}">
              <a16:creationId xmlns:a16="http://schemas.microsoft.com/office/drawing/2014/main" id="{00000000-0008-0000-0400-0000AC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25" name="Text Box 20">
          <a:extLst>
            <a:ext uri="{FF2B5EF4-FFF2-40B4-BE49-F238E27FC236}">
              <a16:creationId xmlns:a16="http://schemas.microsoft.com/office/drawing/2014/main" id="{00000000-0008-0000-0400-0000AD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26" name="Text Box 21">
          <a:extLst>
            <a:ext uri="{FF2B5EF4-FFF2-40B4-BE49-F238E27FC236}">
              <a16:creationId xmlns:a16="http://schemas.microsoft.com/office/drawing/2014/main" id="{00000000-0008-0000-0400-0000AE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27" name="Text Box 20">
          <a:extLst>
            <a:ext uri="{FF2B5EF4-FFF2-40B4-BE49-F238E27FC236}">
              <a16:creationId xmlns:a16="http://schemas.microsoft.com/office/drawing/2014/main" id="{00000000-0008-0000-0400-0000AF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28" name="Text Box 21">
          <a:extLst>
            <a:ext uri="{FF2B5EF4-FFF2-40B4-BE49-F238E27FC236}">
              <a16:creationId xmlns:a16="http://schemas.microsoft.com/office/drawing/2014/main" id="{00000000-0008-0000-0400-0000B0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29" name="Text Box 20">
          <a:extLst>
            <a:ext uri="{FF2B5EF4-FFF2-40B4-BE49-F238E27FC236}">
              <a16:creationId xmlns:a16="http://schemas.microsoft.com/office/drawing/2014/main" id="{00000000-0008-0000-0400-0000B1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0" name="Text Box 21">
          <a:extLst>
            <a:ext uri="{FF2B5EF4-FFF2-40B4-BE49-F238E27FC236}">
              <a16:creationId xmlns:a16="http://schemas.microsoft.com/office/drawing/2014/main" id="{00000000-0008-0000-0400-0000B2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1" name="Text Box 20">
          <a:extLst>
            <a:ext uri="{FF2B5EF4-FFF2-40B4-BE49-F238E27FC236}">
              <a16:creationId xmlns:a16="http://schemas.microsoft.com/office/drawing/2014/main" id="{00000000-0008-0000-0400-0000B3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2" name="Text Box 21">
          <a:extLst>
            <a:ext uri="{FF2B5EF4-FFF2-40B4-BE49-F238E27FC236}">
              <a16:creationId xmlns:a16="http://schemas.microsoft.com/office/drawing/2014/main" id="{00000000-0008-0000-0400-0000B4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3" name="Text Box 20">
          <a:extLst>
            <a:ext uri="{FF2B5EF4-FFF2-40B4-BE49-F238E27FC236}">
              <a16:creationId xmlns:a16="http://schemas.microsoft.com/office/drawing/2014/main" id="{00000000-0008-0000-0400-0000B5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4" name="Text Box 21">
          <a:extLst>
            <a:ext uri="{FF2B5EF4-FFF2-40B4-BE49-F238E27FC236}">
              <a16:creationId xmlns:a16="http://schemas.microsoft.com/office/drawing/2014/main" id="{00000000-0008-0000-0400-0000B6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5" name="Text Box 20">
          <a:extLst>
            <a:ext uri="{FF2B5EF4-FFF2-40B4-BE49-F238E27FC236}">
              <a16:creationId xmlns:a16="http://schemas.microsoft.com/office/drawing/2014/main" id="{00000000-0008-0000-0400-0000B7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6" name="Text Box 21">
          <a:extLst>
            <a:ext uri="{FF2B5EF4-FFF2-40B4-BE49-F238E27FC236}">
              <a16:creationId xmlns:a16="http://schemas.microsoft.com/office/drawing/2014/main" id="{00000000-0008-0000-0400-0000B8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7" name="Text Box 20">
          <a:extLst>
            <a:ext uri="{FF2B5EF4-FFF2-40B4-BE49-F238E27FC236}">
              <a16:creationId xmlns:a16="http://schemas.microsoft.com/office/drawing/2014/main" id="{00000000-0008-0000-0400-0000B9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8" name="Text Box 21">
          <a:extLst>
            <a:ext uri="{FF2B5EF4-FFF2-40B4-BE49-F238E27FC236}">
              <a16:creationId xmlns:a16="http://schemas.microsoft.com/office/drawing/2014/main" id="{00000000-0008-0000-0400-0000BA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39" name="Text Box 20">
          <a:extLst>
            <a:ext uri="{FF2B5EF4-FFF2-40B4-BE49-F238E27FC236}">
              <a16:creationId xmlns:a16="http://schemas.microsoft.com/office/drawing/2014/main" id="{00000000-0008-0000-0400-0000BB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0" name="Text Box 21">
          <a:extLst>
            <a:ext uri="{FF2B5EF4-FFF2-40B4-BE49-F238E27FC236}">
              <a16:creationId xmlns:a16="http://schemas.microsoft.com/office/drawing/2014/main" id="{00000000-0008-0000-0400-0000BC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1" name="Text Box 20">
          <a:extLst>
            <a:ext uri="{FF2B5EF4-FFF2-40B4-BE49-F238E27FC236}">
              <a16:creationId xmlns:a16="http://schemas.microsoft.com/office/drawing/2014/main" id="{00000000-0008-0000-0400-0000BD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2" name="Text Box 21">
          <a:extLst>
            <a:ext uri="{FF2B5EF4-FFF2-40B4-BE49-F238E27FC236}">
              <a16:creationId xmlns:a16="http://schemas.microsoft.com/office/drawing/2014/main" id="{00000000-0008-0000-0400-0000BE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3" name="Text Box 20">
          <a:extLst>
            <a:ext uri="{FF2B5EF4-FFF2-40B4-BE49-F238E27FC236}">
              <a16:creationId xmlns:a16="http://schemas.microsoft.com/office/drawing/2014/main" id="{00000000-0008-0000-0400-0000BF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4" name="Text Box 21">
          <a:extLst>
            <a:ext uri="{FF2B5EF4-FFF2-40B4-BE49-F238E27FC236}">
              <a16:creationId xmlns:a16="http://schemas.microsoft.com/office/drawing/2014/main" id="{00000000-0008-0000-0400-0000C0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5" name="Text Box 20">
          <a:extLst>
            <a:ext uri="{FF2B5EF4-FFF2-40B4-BE49-F238E27FC236}">
              <a16:creationId xmlns:a16="http://schemas.microsoft.com/office/drawing/2014/main" id="{00000000-0008-0000-0400-0000C1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6" name="Text Box 21">
          <a:extLst>
            <a:ext uri="{FF2B5EF4-FFF2-40B4-BE49-F238E27FC236}">
              <a16:creationId xmlns:a16="http://schemas.microsoft.com/office/drawing/2014/main" id="{00000000-0008-0000-0400-0000C2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7" name="Text Box 20">
          <a:extLst>
            <a:ext uri="{FF2B5EF4-FFF2-40B4-BE49-F238E27FC236}">
              <a16:creationId xmlns:a16="http://schemas.microsoft.com/office/drawing/2014/main" id="{00000000-0008-0000-0400-0000C3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8" name="Text Box 21">
          <a:extLst>
            <a:ext uri="{FF2B5EF4-FFF2-40B4-BE49-F238E27FC236}">
              <a16:creationId xmlns:a16="http://schemas.microsoft.com/office/drawing/2014/main" id="{00000000-0008-0000-0400-0000C4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49" name="Text Box 20">
          <a:extLst>
            <a:ext uri="{FF2B5EF4-FFF2-40B4-BE49-F238E27FC236}">
              <a16:creationId xmlns:a16="http://schemas.microsoft.com/office/drawing/2014/main" id="{00000000-0008-0000-0400-0000C5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0" name="Text Box 21">
          <a:extLst>
            <a:ext uri="{FF2B5EF4-FFF2-40B4-BE49-F238E27FC236}">
              <a16:creationId xmlns:a16="http://schemas.microsoft.com/office/drawing/2014/main" id="{00000000-0008-0000-0400-0000C6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1" name="Text Box 20">
          <a:extLst>
            <a:ext uri="{FF2B5EF4-FFF2-40B4-BE49-F238E27FC236}">
              <a16:creationId xmlns:a16="http://schemas.microsoft.com/office/drawing/2014/main" id="{00000000-0008-0000-0400-0000C7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2" name="Text Box 21">
          <a:extLst>
            <a:ext uri="{FF2B5EF4-FFF2-40B4-BE49-F238E27FC236}">
              <a16:creationId xmlns:a16="http://schemas.microsoft.com/office/drawing/2014/main" id="{00000000-0008-0000-0400-0000C8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3" name="Text Box 20">
          <a:extLst>
            <a:ext uri="{FF2B5EF4-FFF2-40B4-BE49-F238E27FC236}">
              <a16:creationId xmlns:a16="http://schemas.microsoft.com/office/drawing/2014/main" id="{00000000-0008-0000-0400-0000C9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4" name="Text Box 21">
          <a:extLst>
            <a:ext uri="{FF2B5EF4-FFF2-40B4-BE49-F238E27FC236}">
              <a16:creationId xmlns:a16="http://schemas.microsoft.com/office/drawing/2014/main" id="{00000000-0008-0000-0400-0000CA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5" name="Text Box 20">
          <a:extLst>
            <a:ext uri="{FF2B5EF4-FFF2-40B4-BE49-F238E27FC236}">
              <a16:creationId xmlns:a16="http://schemas.microsoft.com/office/drawing/2014/main" id="{00000000-0008-0000-0400-0000CB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6" name="Text Box 21">
          <a:extLst>
            <a:ext uri="{FF2B5EF4-FFF2-40B4-BE49-F238E27FC236}">
              <a16:creationId xmlns:a16="http://schemas.microsoft.com/office/drawing/2014/main" id="{00000000-0008-0000-0400-0000CC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7" name="Text Box 20">
          <a:extLst>
            <a:ext uri="{FF2B5EF4-FFF2-40B4-BE49-F238E27FC236}">
              <a16:creationId xmlns:a16="http://schemas.microsoft.com/office/drawing/2014/main" id="{00000000-0008-0000-0400-0000CD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8" name="Text Box 21">
          <a:extLst>
            <a:ext uri="{FF2B5EF4-FFF2-40B4-BE49-F238E27FC236}">
              <a16:creationId xmlns:a16="http://schemas.microsoft.com/office/drawing/2014/main" id="{00000000-0008-0000-0400-0000CE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59" name="Text Box 20">
          <a:extLst>
            <a:ext uri="{FF2B5EF4-FFF2-40B4-BE49-F238E27FC236}">
              <a16:creationId xmlns:a16="http://schemas.microsoft.com/office/drawing/2014/main" id="{00000000-0008-0000-0400-0000CF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60" name="Text Box 21">
          <a:extLst>
            <a:ext uri="{FF2B5EF4-FFF2-40B4-BE49-F238E27FC236}">
              <a16:creationId xmlns:a16="http://schemas.microsoft.com/office/drawing/2014/main" id="{00000000-0008-0000-0400-0000D0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61" name="Text Box 20">
          <a:extLst>
            <a:ext uri="{FF2B5EF4-FFF2-40B4-BE49-F238E27FC236}">
              <a16:creationId xmlns:a16="http://schemas.microsoft.com/office/drawing/2014/main" id="{00000000-0008-0000-0400-0000D1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62" name="Text Box 21">
          <a:extLst>
            <a:ext uri="{FF2B5EF4-FFF2-40B4-BE49-F238E27FC236}">
              <a16:creationId xmlns:a16="http://schemas.microsoft.com/office/drawing/2014/main" id="{00000000-0008-0000-0400-0000D2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63" name="Text Box 20">
          <a:extLst>
            <a:ext uri="{FF2B5EF4-FFF2-40B4-BE49-F238E27FC236}">
              <a16:creationId xmlns:a16="http://schemas.microsoft.com/office/drawing/2014/main" id="{00000000-0008-0000-0400-0000D3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64" name="Text Box 21">
          <a:extLst>
            <a:ext uri="{FF2B5EF4-FFF2-40B4-BE49-F238E27FC236}">
              <a16:creationId xmlns:a16="http://schemas.microsoft.com/office/drawing/2014/main" id="{00000000-0008-0000-0400-0000D4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65" name="Text Box 5">
          <a:extLst>
            <a:ext uri="{FF2B5EF4-FFF2-40B4-BE49-F238E27FC236}">
              <a16:creationId xmlns:a16="http://schemas.microsoft.com/office/drawing/2014/main" id="{00000000-0008-0000-0400-0000D5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66" name="Text Box 6">
          <a:extLst>
            <a:ext uri="{FF2B5EF4-FFF2-40B4-BE49-F238E27FC236}">
              <a16:creationId xmlns:a16="http://schemas.microsoft.com/office/drawing/2014/main" id="{00000000-0008-0000-0400-0000D6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67" name="Text Box 7">
          <a:extLst>
            <a:ext uri="{FF2B5EF4-FFF2-40B4-BE49-F238E27FC236}">
              <a16:creationId xmlns:a16="http://schemas.microsoft.com/office/drawing/2014/main" id="{00000000-0008-0000-0400-0000D7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68" name="Text Box 8">
          <a:extLst>
            <a:ext uri="{FF2B5EF4-FFF2-40B4-BE49-F238E27FC236}">
              <a16:creationId xmlns:a16="http://schemas.microsoft.com/office/drawing/2014/main" id="{00000000-0008-0000-0400-0000D8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69" name="Text Box 10">
          <a:extLst>
            <a:ext uri="{FF2B5EF4-FFF2-40B4-BE49-F238E27FC236}">
              <a16:creationId xmlns:a16="http://schemas.microsoft.com/office/drawing/2014/main" id="{00000000-0008-0000-0400-0000D9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0" name="Text Box 11">
          <a:extLst>
            <a:ext uri="{FF2B5EF4-FFF2-40B4-BE49-F238E27FC236}">
              <a16:creationId xmlns:a16="http://schemas.microsoft.com/office/drawing/2014/main" id="{00000000-0008-0000-0400-0000DA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1" name="Text Box 12">
          <a:extLst>
            <a:ext uri="{FF2B5EF4-FFF2-40B4-BE49-F238E27FC236}">
              <a16:creationId xmlns:a16="http://schemas.microsoft.com/office/drawing/2014/main" id="{00000000-0008-0000-0400-0000DB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2" name="Text Box 13">
          <a:extLst>
            <a:ext uri="{FF2B5EF4-FFF2-40B4-BE49-F238E27FC236}">
              <a16:creationId xmlns:a16="http://schemas.microsoft.com/office/drawing/2014/main" id="{00000000-0008-0000-0400-0000DC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3" name="Text Box 5">
          <a:extLst>
            <a:ext uri="{FF2B5EF4-FFF2-40B4-BE49-F238E27FC236}">
              <a16:creationId xmlns:a16="http://schemas.microsoft.com/office/drawing/2014/main" id="{00000000-0008-0000-0400-0000DD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4" name="Text Box 6">
          <a:extLst>
            <a:ext uri="{FF2B5EF4-FFF2-40B4-BE49-F238E27FC236}">
              <a16:creationId xmlns:a16="http://schemas.microsoft.com/office/drawing/2014/main" id="{00000000-0008-0000-0400-0000DE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5" name="Text Box 7">
          <a:extLst>
            <a:ext uri="{FF2B5EF4-FFF2-40B4-BE49-F238E27FC236}">
              <a16:creationId xmlns:a16="http://schemas.microsoft.com/office/drawing/2014/main" id="{00000000-0008-0000-0400-0000DF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6" name="Text Box 8">
          <a:extLst>
            <a:ext uri="{FF2B5EF4-FFF2-40B4-BE49-F238E27FC236}">
              <a16:creationId xmlns:a16="http://schemas.microsoft.com/office/drawing/2014/main" id="{00000000-0008-0000-0400-0000E0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7" name="Text Box 5">
          <a:extLst>
            <a:ext uri="{FF2B5EF4-FFF2-40B4-BE49-F238E27FC236}">
              <a16:creationId xmlns:a16="http://schemas.microsoft.com/office/drawing/2014/main" id="{00000000-0008-0000-0400-0000E1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8" name="Text Box 6">
          <a:extLst>
            <a:ext uri="{FF2B5EF4-FFF2-40B4-BE49-F238E27FC236}">
              <a16:creationId xmlns:a16="http://schemas.microsoft.com/office/drawing/2014/main" id="{00000000-0008-0000-0400-0000E2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79" name="Text Box 7">
          <a:extLst>
            <a:ext uri="{FF2B5EF4-FFF2-40B4-BE49-F238E27FC236}">
              <a16:creationId xmlns:a16="http://schemas.microsoft.com/office/drawing/2014/main" id="{00000000-0008-0000-0400-0000E3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0" name="Text Box 8">
          <a:extLst>
            <a:ext uri="{FF2B5EF4-FFF2-40B4-BE49-F238E27FC236}">
              <a16:creationId xmlns:a16="http://schemas.microsoft.com/office/drawing/2014/main" id="{00000000-0008-0000-0400-0000E4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1" name="Text Box 5">
          <a:extLst>
            <a:ext uri="{FF2B5EF4-FFF2-40B4-BE49-F238E27FC236}">
              <a16:creationId xmlns:a16="http://schemas.microsoft.com/office/drawing/2014/main" id="{00000000-0008-0000-0400-0000E5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2" name="Text Box 6">
          <a:extLst>
            <a:ext uri="{FF2B5EF4-FFF2-40B4-BE49-F238E27FC236}">
              <a16:creationId xmlns:a16="http://schemas.microsoft.com/office/drawing/2014/main" id="{00000000-0008-0000-0400-0000E6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3" name="Text Box 7">
          <a:extLst>
            <a:ext uri="{FF2B5EF4-FFF2-40B4-BE49-F238E27FC236}">
              <a16:creationId xmlns:a16="http://schemas.microsoft.com/office/drawing/2014/main" id="{00000000-0008-0000-0400-0000E7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4" name="Text Box 8">
          <a:extLst>
            <a:ext uri="{FF2B5EF4-FFF2-40B4-BE49-F238E27FC236}">
              <a16:creationId xmlns:a16="http://schemas.microsoft.com/office/drawing/2014/main" id="{00000000-0008-0000-0400-0000E8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5" name="Text Box 10">
          <a:extLst>
            <a:ext uri="{FF2B5EF4-FFF2-40B4-BE49-F238E27FC236}">
              <a16:creationId xmlns:a16="http://schemas.microsoft.com/office/drawing/2014/main" id="{00000000-0008-0000-0400-0000E9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6" name="Text Box 11">
          <a:extLst>
            <a:ext uri="{FF2B5EF4-FFF2-40B4-BE49-F238E27FC236}">
              <a16:creationId xmlns:a16="http://schemas.microsoft.com/office/drawing/2014/main" id="{00000000-0008-0000-0400-0000EA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7" name="Text Box 12">
          <a:extLst>
            <a:ext uri="{FF2B5EF4-FFF2-40B4-BE49-F238E27FC236}">
              <a16:creationId xmlns:a16="http://schemas.microsoft.com/office/drawing/2014/main" id="{00000000-0008-0000-0400-0000EB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8" name="Text Box 13">
          <a:extLst>
            <a:ext uri="{FF2B5EF4-FFF2-40B4-BE49-F238E27FC236}">
              <a16:creationId xmlns:a16="http://schemas.microsoft.com/office/drawing/2014/main" id="{00000000-0008-0000-0400-0000EC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89" name="Text Box 5">
          <a:extLst>
            <a:ext uri="{FF2B5EF4-FFF2-40B4-BE49-F238E27FC236}">
              <a16:creationId xmlns:a16="http://schemas.microsoft.com/office/drawing/2014/main" id="{00000000-0008-0000-0400-0000ED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90" name="Text Box 6">
          <a:extLst>
            <a:ext uri="{FF2B5EF4-FFF2-40B4-BE49-F238E27FC236}">
              <a16:creationId xmlns:a16="http://schemas.microsoft.com/office/drawing/2014/main" id="{00000000-0008-0000-0400-0000EE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91" name="Text Box 7">
          <a:extLst>
            <a:ext uri="{FF2B5EF4-FFF2-40B4-BE49-F238E27FC236}">
              <a16:creationId xmlns:a16="http://schemas.microsoft.com/office/drawing/2014/main" id="{00000000-0008-0000-0400-0000EF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92" name="Text Box 8">
          <a:extLst>
            <a:ext uri="{FF2B5EF4-FFF2-40B4-BE49-F238E27FC236}">
              <a16:creationId xmlns:a16="http://schemas.microsoft.com/office/drawing/2014/main" id="{00000000-0008-0000-0400-0000F0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93" name="Text Box 5">
          <a:extLst>
            <a:ext uri="{FF2B5EF4-FFF2-40B4-BE49-F238E27FC236}">
              <a16:creationId xmlns:a16="http://schemas.microsoft.com/office/drawing/2014/main" id="{00000000-0008-0000-0400-0000F1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94" name="Text Box 6">
          <a:extLst>
            <a:ext uri="{FF2B5EF4-FFF2-40B4-BE49-F238E27FC236}">
              <a16:creationId xmlns:a16="http://schemas.microsoft.com/office/drawing/2014/main" id="{00000000-0008-0000-0400-0000F2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95" name="Text Box 7">
          <a:extLst>
            <a:ext uri="{FF2B5EF4-FFF2-40B4-BE49-F238E27FC236}">
              <a16:creationId xmlns:a16="http://schemas.microsoft.com/office/drawing/2014/main" id="{00000000-0008-0000-0400-0000F3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596" name="Text Box 8">
          <a:extLst>
            <a:ext uri="{FF2B5EF4-FFF2-40B4-BE49-F238E27FC236}">
              <a16:creationId xmlns:a16="http://schemas.microsoft.com/office/drawing/2014/main" id="{00000000-0008-0000-0400-0000F411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97" name="Text Box 20">
          <a:extLst>
            <a:ext uri="{FF2B5EF4-FFF2-40B4-BE49-F238E27FC236}">
              <a16:creationId xmlns:a16="http://schemas.microsoft.com/office/drawing/2014/main" id="{00000000-0008-0000-0400-0000F5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98" name="Text Box 21">
          <a:extLst>
            <a:ext uri="{FF2B5EF4-FFF2-40B4-BE49-F238E27FC236}">
              <a16:creationId xmlns:a16="http://schemas.microsoft.com/office/drawing/2014/main" id="{00000000-0008-0000-0400-0000F6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599" name="Text Box 20">
          <a:extLst>
            <a:ext uri="{FF2B5EF4-FFF2-40B4-BE49-F238E27FC236}">
              <a16:creationId xmlns:a16="http://schemas.microsoft.com/office/drawing/2014/main" id="{00000000-0008-0000-0400-0000F7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0" name="Text Box 21">
          <a:extLst>
            <a:ext uri="{FF2B5EF4-FFF2-40B4-BE49-F238E27FC236}">
              <a16:creationId xmlns:a16="http://schemas.microsoft.com/office/drawing/2014/main" id="{00000000-0008-0000-0400-0000F8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1" name="Text Box 20">
          <a:extLst>
            <a:ext uri="{FF2B5EF4-FFF2-40B4-BE49-F238E27FC236}">
              <a16:creationId xmlns:a16="http://schemas.microsoft.com/office/drawing/2014/main" id="{00000000-0008-0000-0400-0000F9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2" name="Text Box 21">
          <a:extLst>
            <a:ext uri="{FF2B5EF4-FFF2-40B4-BE49-F238E27FC236}">
              <a16:creationId xmlns:a16="http://schemas.microsoft.com/office/drawing/2014/main" id="{00000000-0008-0000-0400-0000FA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3" name="Text Box 20">
          <a:extLst>
            <a:ext uri="{FF2B5EF4-FFF2-40B4-BE49-F238E27FC236}">
              <a16:creationId xmlns:a16="http://schemas.microsoft.com/office/drawing/2014/main" id="{00000000-0008-0000-0400-0000FB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4" name="Text Box 21">
          <a:extLst>
            <a:ext uri="{FF2B5EF4-FFF2-40B4-BE49-F238E27FC236}">
              <a16:creationId xmlns:a16="http://schemas.microsoft.com/office/drawing/2014/main" id="{00000000-0008-0000-0400-0000FC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5" name="Text Box 20">
          <a:extLst>
            <a:ext uri="{FF2B5EF4-FFF2-40B4-BE49-F238E27FC236}">
              <a16:creationId xmlns:a16="http://schemas.microsoft.com/office/drawing/2014/main" id="{00000000-0008-0000-0400-0000FD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6" name="Text Box 21">
          <a:extLst>
            <a:ext uri="{FF2B5EF4-FFF2-40B4-BE49-F238E27FC236}">
              <a16:creationId xmlns:a16="http://schemas.microsoft.com/office/drawing/2014/main" id="{00000000-0008-0000-0400-0000FE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7" name="Text Box 20">
          <a:extLst>
            <a:ext uri="{FF2B5EF4-FFF2-40B4-BE49-F238E27FC236}">
              <a16:creationId xmlns:a16="http://schemas.microsoft.com/office/drawing/2014/main" id="{00000000-0008-0000-0400-0000FF11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8" name="Text Box 21">
          <a:extLst>
            <a:ext uri="{FF2B5EF4-FFF2-40B4-BE49-F238E27FC236}">
              <a16:creationId xmlns:a16="http://schemas.microsoft.com/office/drawing/2014/main" id="{00000000-0008-0000-0400-00000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09" name="Text Box 20">
          <a:extLst>
            <a:ext uri="{FF2B5EF4-FFF2-40B4-BE49-F238E27FC236}">
              <a16:creationId xmlns:a16="http://schemas.microsoft.com/office/drawing/2014/main" id="{00000000-0008-0000-0400-00000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0" name="Text Box 21">
          <a:extLst>
            <a:ext uri="{FF2B5EF4-FFF2-40B4-BE49-F238E27FC236}">
              <a16:creationId xmlns:a16="http://schemas.microsoft.com/office/drawing/2014/main" id="{00000000-0008-0000-0400-00000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1" name="Text Box 20">
          <a:extLst>
            <a:ext uri="{FF2B5EF4-FFF2-40B4-BE49-F238E27FC236}">
              <a16:creationId xmlns:a16="http://schemas.microsoft.com/office/drawing/2014/main" id="{00000000-0008-0000-0400-00000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2" name="Text Box 21">
          <a:extLst>
            <a:ext uri="{FF2B5EF4-FFF2-40B4-BE49-F238E27FC236}">
              <a16:creationId xmlns:a16="http://schemas.microsoft.com/office/drawing/2014/main" id="{00000000-0008-0000-0400-00000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3" name="Text Box 20">
          <a:extLst>
            <a:ext uri="{FF2B5EF4-FFF2-40B4-BE49-F238E27FC236}">
              <a16:creationId xmlns:a16="http://schemas.microsoft.com/office/drawing/2014/main" id="{00000000-0008-0000-0400-00000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4" name="Text Box 21">
          <a:extLst>
            <a:ext uri="{FF2B5EF4-FFF2-40B4-BE49-F238E27FC236}">
              <a16:creationId xmlns:a16="http://schemas.microsoft.com/office/drawing/2014/main" id="{00000000-0008-0000-0400-00000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5" name="Text Box 20">
          <a:extLst>
            <a:ext uri="{FF2B5EF4-FFF2-40B4-BE49-F238E27FC236}">
              <a16:creationId xmlns:a16="http://schemas.microsoft.com/office/drawing/2014/main" id="{00000000-0008-0000-0400-00000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6" name="Text Box 21">
          <a:extLst>
            <a:ext uri="{FF2B5EF4-FFF2-40B4-BE49-F238E27FC236}">
              <a16:creationId xmlns:a16="http://schemas.microsoft.com/office/drawing/2014/main" id="{00000000-0008-0000-0400-00000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7" name="Text Box 20">
          <a:extLst>
            <a:ext uri="{FF2B5EF4-FFF2-40B4-BE49-F238E27FC236}">
              <a16:creationId xmlns:a16="http://schemas.microsoft.com/office/drawing/2014/main" id="{00000000-0008-0000-0400-00000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8" name="Text Box 21">
          <a:extLst>
            <a:ext uri="{FF2B5EF4-FFF2-40B4-BE49-F238E27FC236}">
              <a16:creationId xmlns:a16="http://schemas.microsoft.com/office/drawing/2014/main" id="{00000000-0008-0000-0400-00000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19" name="Text Box 20">
          <a:extLst>
            <a:ext uri="{FF2B5EF4-FFF2-40B4-BE49-F238E27FC236}">
              <a16:creationId xmlns:a16="http://schemas.microsoft.com/office/drawing/2014/main" id="{00000000-0008-0000-0400-00000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0" name="Text Box 21">
          <a:extLst>
            <a:ext uri="{FF2B5EF4-FFF2-40B4-BE49-F238E27FC236}">
              <a16:creationId xmlns:a16="http://schemas.microsoft.com/office/drawing/2014/main" id="{00000000-0008-0000-0400-00000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1" name="Text Box 20">
          <a:extLst>
            <a:ext uri="{FF2B5EF4-FFF2-40B4-BE49-F238E27FC236}">
              <a16:creationId xmlns:a16="http://schemas.microsoft.com/office/drawing/2014/main" id="{00000000-0008-0000-0400-00000D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2" name="Text Box 21">
          <a:extLst>
            <a:ext uri="{FF2B5EF4-FFF2-40B4-BE49-F238E27FC236}">
              <a16:creationId xmlns:a16="http://schemas.microsoft.com/office/drawing/2014/main" id="{00000000-0008-0000-0400-00000E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3" name="Text Box 20">
          <a:extLst>
            <a:ext uri="{FF2B5EF4-FFF2-40B4-BE49-F238E27FC236}">
              <a16:creationId xmlns:a16="http://schemas.microsoft.com/office/drawing/2014/main" id="{00000000-0008-0000-0400-00000F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4" name="Text Box 21">
          <a:extLst>
            <a:ext uri="{FF2B5EF4-FFF2-40B4-BE49-F238E27FC236}">
              <a16:creationId xmlns:a16="http://schemas.microsoft.com/office/drawing/2014/main" id="{00000000-0008-0000-0400-00001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5" name="Text Box 20">
          <a:extLst>
            <a:ext uri="{FF2B5EF4-FFF2-40B4-BE49-F238E27FC236}">
              <a16:creationId xmlns:a16="http://schemas.microsoft.com/office/drawing/2014/main" id="{00000000-0008-0000-0400-00001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6" name="Text Box 21">
          <a:extLst>
            <a:ext uri="{FF2B5EF4-FFF2-40B4-BE49-F238E27FC236}">
              <a16:creationId xmlns:a16="http://schemas.microsoft.com/office/drawing/2014/main" id="{00000000-0008-0000-0400-00001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7" name="Text Box 20">
          <a:extLst>
            <a:ext uri="{FF2B5EF4-FFF2-40B4-BE49-F238E27FC236}">
              <a16:creationId xmlns:a16="http://schemas.microsoft.com/office/drawing/2014/main" id="{00000000-0008-0000-0400-00001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8" name="Text Box 21">
          <a:extLst>
            <a:ext uri="{FF2B5EF4-FFF2-40B4-BE49-F238E27FC236}">
              <a16:creationId xmlns:a16="http://schemas.microsoft.com/office/drawing/2014/main" id="{00000000-0008-0000-0400-00001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29" name="Text Box 20">
          <a:extLst>
            <a:ext uri="{FF2B5EF4-FFF2-40B4-BE49-F238E27FC236}">
              <a16:creationId xmlns:a16="http://schemas.microsoft.com/office/drawing/2014/main" id="{00000000-0008-0000-0400-00001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30" name="Text Box 21">
          <a:extLst>
            <a:ext uri="{FF2B5EF4-FFF2-40B4-BE49-F238E27FC236}">
              <a16:creationId xmlns:a16="http://schemas.microsoft.com/office/drawing/2014/main" id="{00000000-0008-0000-0400-00001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31" name="Text Box 20">
          <a:extLst>
            <a:ext uri="{FF2B5EF4-FFF2-40B4-BE49-F238E27FC236}">
              <a16:creationId xmlns:a16="http://schemas.microsoft.com/office/drawing/2014/main" id="{00000000-0008-0000-0400-00001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32" name="Text Box 21">
          <a:extLst>
            <a:ext uri="{FF2B5EF4-FFF2-40B4-BE49-F238E27FC236}">
              <a16:creationId xmlns:a16="http://schemas.microsoft.com/office/drawing/2014/main" id="{00000000-0008-0000-0400-00001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33" name="Text Box 20">
          <a:extLst>
            <a:ext uri="{FF2B5EF4-FFF2-40B4-BE49-F238E27FC236}">
              <a16:creationId xmlns:a16="http://schemas.microsoft.com/office/drawing/2014/main" id="{00000000-0008-0000-0400-00001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34" name="Text Box 21">
          <a:extLst>
            <a:ext uri="{FF2B5EF4-FFF2-40B4-BE49-F238E27FC236}">
              <a16:creationId xmlns:a16="http://schemas.microsoft.com/office/drawing/2014/main" id="{00000000-0008-0000-0400-00001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35" name="Text Box 20">
          <a:extLst>
            <a:ext uri="{FF2B5EF4-FFF2-40B4-BE49-F238E27FC236}">
              <a16:creationId xmlns:a16="http://schemas.microsoft.com/office/drawing/2014/main" id="{00000000-0008-0000-0400-00001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36" name="Text Box 21">
          <a:extLst>
            <a:ext uri="{FF2B5EF4-FFF2-40B4-BE49-F238E27FC236}">
              <a16:creationId xmlns:a16="http://schemas.microsoft.com/office/drawing/2014/main" id="{00000000-0008-0000-0400-00001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37" name="Text Box 20">
          <a:extLst>
            <a:ext uri="{FF2B5EF4-FFF2-40B4-BE49-F238E27FC236}">
              <a16:creationId xmlns:a16="http://schemas.microsoft.com/office/drawing/2014/main" id="{00000000-0008-0000-0400-00001D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38" name="Text Box 21">
          <a:extLst>
            <a:ext uri="{FF2B5EF4-FFF2-40B4-BE49-F238E27FC236}">
              <a16:creationId xmlns:a16="http://schemas.microsoft.com/office/drawing/2014/main" id="{00000000-0008-0000-0400-00001E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39" name="Text Box 5">
          <a:extLst>
            <a:ext uri="{FF2B5EF4-FFF2-40B4-BE49-F238E27FC236}">
              <a16:creationId xmlns:a16="http://schemas.microsoft.com/office/drawing/2014/main" id="{00000000-0008-0000-0400-00001F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0" name="Text Box 6">
          <a:extLst>
            <a:ext uri="{FF2B5EF4-FFF2-40B4-BE49-F238E27FC236}">
              <a16:creationId xmlns:a16="http://schemas.microsoft.com/office/drawing/2014/main" id="{00000000-0008-0000-0400-000020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1" name="Text Box 7">
          <a:extLst>
            <a:ext uri="{FF2B5EF4-FFF2-40B4-BE49-F238E27FC236}">
              <a16:creationId xmlns:a16="http://schemas.microsoft.com/office/drawing/2014/main" id="{00000000-0008-0000-0400-000021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2" name="Text Box 8">
          <a:extLst>
            <a:ext uri="{FF2B5EF4-FFF2-40B4-BE49-F238E27FC236}">
              <a16:creationId xmlns:a16="http://schemas.microsoft.com/office/drawing/2014/main" id="{00000000-0008-0000-0400-000022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3" name="Text Box 10">
          <a:extLst>
            <a:ext uri="{FF2B5EF4-FFF2-40B4-BE49-F238E27FC236}">
              <a16:creationId xmlns:a16="http://schemas.microsoft.com/office/drawing/2014/main" id="{00000000-0008-0000-0400-000023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4" name="Text Box 11">
          <a:extLst>
            <a:ext uri="{FF2B5EF4-FFF2-40B4-BE49-F238E27FC236}">
              <a16:creationId xmlns:a16="http://schemas.microsoft.com/office/drawing/2014/main" id="{00000000-0008-0000-0400-000024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5" name="Text Box 12">
          <a:extLst>
            <a:ext uri="{FF2B5EF4-FFF2-40B4-BE49-F238E27FC236}">
              <a16:creationId xmlns:a16="http://schemas.microsoft.com/office/drawing/2014/main" id="{00000000-0008-0000-0400-000025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6" name="Text Box 13">
          <a:extLst>
            <a:ext uri="{FF2B5EF4-FFF2-40B4-BE49-F238E27FC236}">
              <a16:creationId xmlns:a16="http://schemas.microsoft.com/office/drawing/2014/main" id="{00000000-0008-0000-0400-000026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7" name="Text Box 5">
          <a:extLst>
            <a:ext uri="{FF2B5EF4-FFF2-40B4-BE49-F238E27FC236}">
              <a16:creationId xmlns:a16="http://schemas.microsoft.com/office/drawing/2014/main" id="{00000000-0008-0000-0400-000027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8" name="Text Box 6">
          <a:extLst>
            <a:ext uri="{FF2B5EF4-FFF2-40B4-BE49-F238E27FC236}">
              <a16:creationId xmlns:a16="http://schemas.microsoft.com/office/drawing/2014/main" id="{00000000-0008-0000-0400-000028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49" name="Text Box 7">
          <a:extLst>
            <a:ext uri="{FF2B5EF4-FFF2-40B4-BE49-F238E27FC236}">
              <a16:creationId xmlns:a16="http://schemas.microsoft.com/office/drawing/2014/main" id="{00000000-0008-0000-0400-000029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0" name="Text Box 8">
          <a:extLst>
            <a:ext uri="{FF2B5EF4-FFF2-40B4-BE49-F238E27FC236}">
              <a16:creationId xmlns:a16="http://schemas.microsoft.com/office/drawing/2014/main" id="{00000000-0008-0000-0400-00002A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1" name="Text Box 5">
          <a:extLst>
            <a:ext uri="{FF2B5EF4-FFF2-40B4-BE49-F238E27FC236}">
              <a16:creationId xmlns:a16="http://schemas.microsoft.com/office/drawing/2014/main" id="{00000000-0008-0000-0400-00002B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2" name="Text Box 6">
          <a:extLst>
            <a:ext uri="{FF2B5EF4-FFF2-40B4-BE49-F238E27FC236}">
              <a16:creationId xmlns:a16="http://schemas.microsoft.com/office/drawing/2014/main" id="{00000000-0008-0000-0400-00002C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3" name="Text Box 7">
          <a:extLst>
            <a:ext uri="{FF2B5EF4-FFF2-40B4-BE49-F238E27FC236}">
              <a16:creationId xmlns:a16="http://schemas.microsoft.com/office/drawing/2014/main" id="{00000000-0008-0000-0400-00002D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4" name="Text Box 8">
          <a:extLst>
            <a:ext uri="{FF2B5EF4-FFF2-40B4-BE49-F238E27FC236}">
              <a16:creationId xmlns:a16="http://schemas.microsoft.com/office/drawing/2014/main" id="{00000000-0008-0000-0400-00002E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5" name="Text Box 5">
          <a:extLst>
            <a:ext uri="{FF2B5EF4-FFF2-40B4-BE49-F238E27FC236}">
              <a16:creationId xmlns:a16="http://schemas.microsoft.com/office/drawing/2014/main" id="{00000000-0008-0000-0400-00002F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6" name="Text Box 6">
          <a:extLst>
            <a:ext uri="{FF2B5EF4-FFF2-40B4-BE49-F238E27FC236}">
              <a16:creationId xmlns:a16="http://schemas.microsoft.com/office/drawing/2014/main" id="{00000000-0008-0000-0400-000030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7" name="Text Box 7">
          <a:extLst>
            <a:ext uri="{FF2B5EF4-FFF2-40B4-BE49-F238E27FC236}">
              <a16:creationId xmlns:a16="http://schemas.microsoft.com/office/drawing/2014/main" id="{00000000-0008-0000-0400-000031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8" name="Text Box 8">
          <a:extLst>
            <a:ext uri="{FF2B5EF4-FFF2-40B4-BE49-F238E27FC236}">
              <a16:creationId xmlns:a16="http://schemas.microsoft.com/office/drawing/2014/main" id="{00000000-0008-0000-0400-000032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59" name="Text Box 10">
          <a:extLst>
            <a:ext uri="{FF2B5EF4-FFF2-40B4-BE49-F238E27FC236}">
              <a16:creationId xmlns:a16="http://schemas.microsoft.com/office/drawing/2014/main" id="{00000000-0008-0000-0400-000033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0" name="Text Box 11">
          <a:extLst>
            <a:ext uri="{FF2B5EF4-FFF2-40B4-BE49-F238E27FC236}">
              <a16:creationId xmlns:a16="http://schemas.microsoft.com/office/drawing/2014/main" id="{00000000-0008-0000-0400-000034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1" name="Text Box 12">
          <a:extLst>
            <a:ext uri="{FF2B5EF4-FFF2-40B4-BE49-F238E27FC236}">
              <a16:creationId xmlns:a16="http://schemas.microsoft.com/office/drawing/2014/main" id="{00000000-0008-0000-0400-000035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2" name="Text Box 13">
          <a:extLst>
            <a:ext uri="{FF2B5EF4-FFF2-40B4-BE49-F238E27FC236}">
              <a16:creationId xmlns:a16="http://schemas.microsoft.com/office/drawing/2014/main" id="{00000000-0008-0000-0400-000036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3" name="Text Box 5">
          <a:extLst>
            <a:ext uri="{FF2B5EF4-FFF2-40B4-BE49-F238E27FC236}">
              <a16:creationId xmlns:a16="http://schemas.microsoft.com/office/drawing/2014/main" id="{00000000-0008-0000-0400-000037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4" name="Text Box 6">
          <a:extLst>
            <a:ext uri="{FF2B5EF4-FFF2-40B4-BE49-F238E27FC236}">
              <a16:creationId xmlns:a16="http://schemas.microsoft.com/office/drawing/2014/main" id="{00000000-0008-0000-0400-000038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5" name="Text Box 7">
          <a:extLst>
            <a:ext uri="{FF2B5EF4-FFF2-40B4-BE49-F238E27FC236}">
              <a16:creationId xmlns:a16="http://schemas.microsoft.com/office/drawing/2014/main" id="{00000000-0008-0000-0400-000039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6" name="Text Box 8">
          <a:extLst>
            <a:ext uri="{FF2B5EF4-FFF2-40B4-BE49-F238E27FC236}">
              <a16:creationId xmlns:a16="http://schemas.microsoft.com/office/drawing/2014/main" id="{00000000-0008-0000-0400-00003A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7" name="Text Box 5">
          <a:extLst>
            <a:ext uri="{FF2B5EF4-FFF2-40B4-BE49-F238E27FC236}">
              <a16:creationId xmlns:a16="http://schemas.microsoft.com/office/drawing/2014/main" id="{00000000-0008-0000-0400-00003B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8" name="Text Box 6">
          <a:extLst>
            <a:ext uri="{FF2B5EF4-FFF2-40B4-BE49-F238E27FC236}">
              <a16:creationId xmlns:a16="http://schemas.microsoft.com/office/drawing/2014/main" id="{00000000-0008-0000-0400-00003C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69" name="Text Box 7">
          <a:extLst>
            <a:ext uri="{FF2B5EF4-FFF2-40B4-BE49-F238E27FC236}">
              <a16:creationId xmlns:a16="http://schemas.microsoft.com/office/drawing/2014/main" id="{00000000-0008-0000-0400-00003D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670" name="Text Box 8">
          <a:extLst>
            <a:ext uri="{FF2B5EF4-FFF2-40B4-BE49-F238E27FC236}">
              <a16:creationId xmlns:a16="http://schemas.microsoft.com/office/drawing/2014/main" id="{00000000-0008-0000-0400-00003E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71" name="Text Box 20">
          <a:extLst>
            <a:ext uri="{FF2B5EF4-FFF2-40B4-BE49-F238E27FC236}">
              <a16:creationId xmlns:a16="http://schemas.microsoft.com/office/drawing/2014/main" id="{00000000-0008-0000-0400-00003F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72" name="Text Box 21">
          <a:extLst>
            <a:ext uri="{FF2B5EF4-FFF2-40B4-BE49-F238E27FC236}">
              <a16:creationId xmlns:a16="http://schemas.microsoft.com/office/drawing/2014/main" id="{00000000-0008-0000-0400-00004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73" name="Text Box 20">
          <a:extLst>
            <a:ext uri="{FF2B5EF4-FFF2-40B4-BE49-F238E27FC236}">
              <a16:creationId xmlns:a16="http://schemas.microsoft.com/office/drawing/2014/main" id="{00000000-0008-0000-0400-00004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74" name="Text Box 21">
          <a:extLst>
            <a:ext uri="{FF2B5EF4-FFF2-40B4-BE49-F238E27FC236}">
              <a16:creationId xmlns:a16="http://schemas.microsoft.com/office/drawing/2014/main" id="{00000000-0008-0000-0400-00004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75" name="Text Box 20">
          <a:extLst>
            <a:ext uri="{FF2B5EF4-FFF2-40B4-BE49-F238E27FC236}">
              <a16:creationId xmlns:a16="http://schemas.microsoft.com/office/drawing/2014/main" id="{00000000-0008-0000-0400-00004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76" name="Text Box 21">
          <a:extLst>
            <a:ext uri="{FF2B5EF4-FFF2-40B4-BE49-F238E27FC236}">
              <a16:creationId xmlns:a16="http://schemas.microsoft.com/office/drawing/2014/main" id="{00000000-0008-0000-0400-00004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77" name="Text Box 20">
          <a:extLst>
            <a:ext uri="{FF2B5EF4-FFF2-40B4-BE49-F238E27FC236}">
              <a16:creationId xmlns:a16="http://schemas.microsoft.com/office/drawing/2014/main" id="{00000000-0008-0000-0400-00004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78" name="Text Box 21">
          <a:extLst>
            <a:ext uri="{FF2B5EF4-FFF2-40B4-BE49-F238E27FC236}">
              <a16:creationId xmlns:a16="http://schemas.microsoft.com/office/drawing/2014/main" id="{00000000-0008-0000-0400-00004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79" name="Text Box 20">
          <a:extLst>
            <a:ext uri="{FF2B5EF4-FFF2-40B4-BE49-F238E27FC236}">
              <a16:creationId xmlns:a16="http://schemas.microsoft.com/office/drawing/2014/main" id="{00000000-0008-0000-0400-00004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0" name="Text Box 21">
          <a:extLst>
            <a:ext uri="{FF2B5EF4-FFF2-40B4-BE49-F238E27FC236}">
              <a16:creationId xmlns:a16="http://schemas.microsoft.com/office/drawing/2014/main" id="{00000000-0008-0000-0400-00004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1" name="Text Box 20">
          <a:extLst>
            <a:ext uri="{FF2B5EF4-FFF2-40B4-BE49-F238E27FC236}">
              <a16:creationId xmlns:a16="http://schemas.microsoft.com/office/drawing/2014/main" id="{00000000-0008-0000-0400-00004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2" name="Text Box 21">
          <a:extLst>
            <a:ext uri="{FF2B5EF4-FFF2-40B4-BE49-F238E27FC236}">
              <a16:creationId xmlns:a16="http://schemas.microsoft.com/office/drawing/2014/main" id="{00000000-0008-0000-0400-00004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3" name="Text Box 20">
          <a:extLst>
            <a:ext uri="{FF2B5EF4-FFF2-40B4-BE49-F238E27FC236}">
              <a16:creationId xmlns:a16="http://schemas.microsoft.com/office/drawing/2014/main" id="{00000000-0008-0000-0400-00004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4" name="Text Box 21">
          <a:extLst>
            <a:ext uri="{FF2B5EF4-FFF2-40B4-BE49-F238E27FC236}">
              <a16:creationId xmlns:a16="http://schemas.microsoft.com/office/drawing/2014/main" id="{00000000-0008-0000-0400-00004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5" name="Text Box 20">
          <a:extLst>
            <a:ext uri="{FF2B5EF4-FFF2-40B4-BE49-F238E27FC236}">
              <a16:creationId xmlns:a16="http://schemas.microsoft.com/office/drawing/2014/main" id="{00000000-0008-0000-0400-00004D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6" name="Text Box 21">
          <a:extLst>
            <a:ext uri="{FF2B5EF4-FFF2-40B4-BE49-F238E27FC236}">
              <a16:creationId xmlns:a16="http://schemas.microsoft.com/office/drawing/2014/main" id="{00000000-0008-0000-0400-00004E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7" name="Text Box 20">
          <a:extLst>
            <a:ext uri="{FF2B5EF4-FFF2-40B4-BE49-F238E27FC236}">
              <a16:creationId xmlns:a16="http://schemas.microsoft.com/office/drawing/2014/main" id="{00000000-0008-0000-0400-00004F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8" name="Text Box 21">
          <a:extLst>
            <a:ext uri="{FF2B5EF4-FFF2-40B4-BE49-F238E27FC236}">
              <a16:creationId xmlns:a16="http://schemas.microsoft.com/office/drawing/2014/main" id="{00000000-0008-0000-0400-00005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89" name="Text Box 20">
          <a:extLst>
            <a:ext uri="{FF2B5EF4-FFF2-40B4-BE49-F238E27FC236}">
              <a16:creationId xmlns:a16="http://schemas.microsoft.com/office/drawing/2014/main" id="{00000000-0008-0000-0400-00005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0" name="Text Box 21">
          <a:extLst>
            <a:ext uri="{FF2B5EF4-FFF2-40B4-BE49-F238E27FC236}">
              <a16:creationId xmlns:a16="http://schemas.microsoft.com/office/drawing/2014/main" id="{00000000-0008-0000-0400-00005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1" name="Text Box 20">
          <a:extLst>
            <a:ext uri="{FF2B5EF4-FFF2-40B4-BE49-F238E27FC236}">
              <a16:creationId xmlns:a16="http://schemas.microsoft.com/office/drawing/2014/main" id="{00000000-0008-0000-0400-00005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2" name="Text Box 21">
          <a:extLst>
            <a:ext uri="{FF2B5EF4-FFF2-40B4-BE49-F238E27FC236}">
              <a16:creationId xmlns:a16="http://schemas.microsoft.com/office/drawing/2014/main" id="{00000000-0008-0000-0400-00005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3" name="Text Box 20">
          <a:extLst>
            <a:ext uri="{FF2B5EF4-FFF2-40B4-BE49-F238E27FC236}">
              <a16:creationId xmlns:a16="http://schemas.microsoft.com/office/drawing/2014/main" id="{00000000-0008-0000-0400-00005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4" name="Text Box 21">
          <a:extLst>
            <a:ext uri="{FF2B5EF4-FFF2-40B4-BE49-F238E27FC236}">
              <a16:creationId xmlns:a16="http://schemas.microsoft.com/office/drawing/2014/main" id="{00000000-0008-0000-0400-00005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5" name="Text Box 20">
          <a:extLst>
            <a:ext uri="{FF2B5EF4-FFF2-40B4-BE49-F238E27FC236}">
              <a16:creationId xmlns:a16="http://schemas.microsoft.com/office/drawing/2014/main" id="{00000000-0008-0000-0400-00005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6" name="Text Box 21">
          <a:extLst>
            <a:ext uri="{FF2B5EF4-FFF2-40B4-BE49-F238E27FC236}">
              <a16:creationId xmlns:a16="http://schemas.microsoft.com/office/drawing/2014/main" id="{00000000-0008-0000-0400-00005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7" name="Text Box 20">
          <a:extLst>
            <a:ext uri="{FF2B5EF4-FFF2-40B4-BE49-F238E27FC236}">
              <a16:creationId xmlns:a16="http://schemas.microsoft.com/office/drawing/2014/main" id="{00000000-0008-0000-0400-00005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8" name="Text Box 21">
          <a:extLst>
            <a:ext uri="{FF2B5EF4-FFF2-40B4-BE49-F238E27FC236}">
              <a16:creationId xmlns:a16="http://schemas.microsoft.com/office/drawing/2014/main" id="{00000000-0008-0000-0400-00005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699" name="Text Box 20">
          <a:extLst>
            <a:ext uri="{FF2B5EF4-FFF2-40B4-BE49-F238E27FC236}">
              <a16:creationId xmlns:a16="http://schemas.microsoft.com/office/drawing/2014/main" id="{00000000-0008-0000-0400-00005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0" name="Text Box 21">
          <a:extLst>
            <a:ext uri="{FF2B5EF4-FFF2-40B4-BE49-F238E27FC236}">
              <a16:creationId xmlns:a16="http://schemas.microsoft.com/office/drawing/2014/main" id="{00000000-0008-0000-0400-00005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1" name="Text Box 20">
          <a:extLst>
            <a:ext uri="{FF2B5EF4-FFF2-40B4-BE49-F238E27FC236}">
              <a16:creationId xmlns:a16="http://schemas.microsoft.com/office/drawing/2014/main" id="{00000000-0008-0000-0400-00005D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2" name="Text Box 21">
          <a:extLst>
            <a:ext uri="{FF2B5EF4-FFF2-40B4-BE49-F238E27FC236}">
              <a16:creationId xmlns:a16="http://schemas.microsoft.com/office/drawing/2014/main" id="{00000000-0008-0000-0400-00005E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3" name="Text Box 20">
          <a:extLst>
            <a:ext uri="{FF2B5EF4-FFF2-40B4-BE49-F238E27FC236}">
              <a16:creationId xmlns:a16="http://schemas.microsoft.com/office/drawing/2014/main" id="{00000000-0008-0000-0400-00005F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4" name="Text Box 21">
          <a:extLst>
            <a:ext uri="{FF2B5EF4-FFF2-40B4-BE49-F238E27FC236}">
              <a16:creationId xmlns:a16="http://schemas.microsoft.com/office/drawing/2014/main" id="{00000000-0008-0000-0400-00006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5" name="Text Box 20">
          <a:extLst>
            <a:ext uri="{FF2B5EF4-FFF2-40B4-BE49-F238E27FC236}">
              <a16:creationId xmlns:a16="http://schemas.microsoft.com/office/drawing/2014/main" id="{00000000-0008-0000-0400-00006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6" name="Text Box 21">
          <a:extLst>
            <a:ext uri="{FF2B5EF4-FFF2-40B4-BE49-F238E27FC236}">
              <a16:creationId xmlns:a16="http://schemas.microsoft.com/office/drawing/2014/main" id="{00000000-0008-0000-0400-00006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7" name="Text Box 20">
          <a:extLst>
            <a:ext uri="{FF2B5EF4-FFF2-40B4-BE49-F238E27FC236}">
              <a16:creationId xmlns:a16="http://schemas.microsoft.com/office/drawing/2014/main" id="{00000000-0008-0000-0400-00006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8" name="Text Box 21">
          <a:extLst>
            <a:ext uri="{FF2B5EF4-FFF2-40B4-BE49-F238E27FC236}">
              <a16:creationId xmlns:a16="http://schemas.microsoft.com/office/drawing/2014/main" id="{00000000-0008-0000-0400-00006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09" name="Text Box 20">
          <a:extLst>
            <a:ext uri="{FF2B5EF4-FFF2-40B4-BE49-F238E27FC236}">
              <a16:creationId xmlns:a16="http://schemas.microsoft.com/office/drawing/2014/main" id="{00000000-0008-0000-0400-00006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10" name="Text Box 21">
          <a:extLst>
            <a:ext uri="{FF2B5EF4-FFF2-40B4-BE49-F238E27FC236}">
              <a16:creationId xmlns:a16="http://schemas.microsoft.com/office/drawing/2014/main" id="{00000000-0008-0000-0400-00006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11" name="Text Box 20">
          <a:extLst>
            <a:ext uri="{FF2B5EF4-FFF2-40B4-BE49-F238E27FC236}">
              <a16:creationId xmlns:a16="http://schemas.microsoft.com/office/drawing/2014/main" id="{00000000-0008-0000-0400-00006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12" name="Text Box 21">
          <a:extLst>
            <a:ext uri="{FF2B5EF4-FFF2-40B4-BE49-F238E27FC236}">
              <a16:creationId xmlns:a16="http://schemas.microsoft.com/office/drawing/2014/main" id="{00000000-0008-0000-0400-00006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13" name="Text Box 5">
          <a:extLst>
            <a:ext uri="{FF2B5EF4-FFF2-40B4-BE49-F238E27FC236}">
              <a16:creationId xmlns:a16="http://schemas.microsoft.com/office/drawing/2014/main" id="{00000000-0008-0000-0400-000069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14" name="Text Box 6">
          <a:extLst>
            <a:ext uri="{FF2B5EF4-FFF2-40B4-BE49-F238E27FC236}">
              <a16:creationId xmlns:a16="http://schemas.microsoft.com/office/drawing/2014/main" id="{00000000-0008-0000-0400-00006A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15" name="Text Box 7">
          <a:extLst>
            <a:ext uri="{FF2B5EF4-FFF2-40B4-BE49-F238E27FC236}">
              <a16:creationId xmlns:a16="http://schemas.microsoft.com/office/drawing/2014/main" id="{00000000-0008-0000-0400-00006B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16" name="Text Box 8">
          <a:extLst>
            <a:ext uri="{FF2B5EF4-FFF2-40B4-BE49-F238E27FC236}">
              <a16:creationId xmlns:a16="http://schemas.microsoft.com/office/drawing/2014/main" id="{00000000-0008-0000-0400-00006C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17" name="Text Box 10">
          <a:extLst>
            <a:ext uri="{FF2B5EF4-FFF2-40B4-BE49-F238E27FC236}">
              <a16:creationId xmlns:a16="http://schemas.microsoft.com/office/drawing/2014/main" id="{00000000-0008-0000-0400-00006D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18" name="Text Box 11">
          <a:extLst>
            <a:ext uri="{FF2B5EF4-FFF2-40B4-BE49-F238E27FC236}">
              <a16:creationId xmlns:a16="http://schemas.microsoft.com/office/drawing/2014/main" id="{00000000-0008-0000-0400-00006E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19" name="Text Box 12">
          <a:extLst>
            <a:ext uri="{FF2B5EF4-FFF2-40B4-BE49-F238E27FC236}">
              <a16:creationId xmlns:a16="http://schemas.microsoft.com/office/drawing/2014/main" id="{00000000-0008-0000-0400-00006F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0" name="Text Box 13">
          <a:extLst>
            <a:ext uri="{FF2B5EF4-FFF2-40B4-BE49-F238E27FC236}">
              <a16:creationId xmlns:a16="http://schemas.microsoft.com/office/drawing/2014/main" id="{00000000-0008-0000-0400-000070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1" name="Text Box 5">
          <a:extLst>
            <a:ext uri="{FF2B5EF4-FFF2-40B4-BE49-F238E27FC236}">
              <a16:creationId xmlns:a16="http://schemas.microsoft.com/office/drawing/2014/main" id="{00000000-0008-0000-0400-000071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2" name="Text Box 6">
          <a:extLst>
            <a:ext uri="{FF2B5EF4-FFF2-40B4-BE49-F238E27FC236}">
              <a16:creationId xmlns:a16="http://schemas.microsoft.com/office/drawing/2014/main" id="{00000000-0008-0000-0400-000072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3" name="Text Box 7">
          <a:extLst>
            <a:ext uri="{FF2B5EF4-FFF2-40B4-BE49-F238E27FC236}">
              <a16:creationId xmlns:a16="http://schemas.microsoft.com/office/drawing/2014/main" id="{00000000-0008-0000-0400-000073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4" name="Text Box 8">
          <a:extLst>
            <a:ext uri="{FF2B5EF4-FFF2-40B4-BE49-F238E27FC236}">
              <a16:creationId xmlns:a16="http://schemas.microsoft.com/office/drawing/2014/main" id="{00000000-0008-0000-0400-000074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5" name="Text Box 5">
          <a:extLst>
            <a:ext uri="{FF2B5EF4-FFF2-40B4-BE49-F238E27FC236}">
              <a16:creationId xmlns:a16="http://schemas.microsoft.com/office/drawing/2014/main" id="{00000000-0008-0000-0400-000075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6" name="Text Box 6">
          <a:extLst>
            <a:ext uri="{FF2B5EF4-FFF2-40B4-BE49-F238E27FC236}">
              <a16:creationId xmlns:a16="http://schemas.microsoft.com/office/drawing/2014/main" id="{00000000-0008-0000-0400-000076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7" name="Text Box 7">
          <a:extLst>
            <a:ext uri="{FF2B5EF4-FFF2-40B4-BE49-F238E27FC236}">
              <a16:creationId xmlns:a16="http://schemas.microsoft.com/office/drawing/2014/main" id="{00000000-0008-0000-0400-000077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8" name="Text Box 8">
          <a:extLst>
            <a:ext uri="{FF2B5EF4-FFF2-40B4-BE49-F238E27FC236}">
              <a16:creationId xmlns:a16="http://schemas.microsoft.com/office/drawing/2014/main" id="{00000000-0008-0000-0400-000078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29" name="Text Box 5">
          <a:extLst>
            <a:ext uri="{FF2B5EF4-FFF2-40B4-BE49-F238E27FC236}">
              <a16:creationId xmlns:a16="http://schemas.microsoft.com/office/drawing/2014/main" id="{00000000-0008-0000-0400-000079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0" name="Text Box 6">
          <a:extLst>
            <a:ext uri="{FF2B5EF4-FFF2-40B4-BE49-F238E27FC236}">
              <a16:creationId xmlns:a16="http://schemas.microsoft.com/office/drawing/2014/main" id="{00000000-0008-0000-0400-00007A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1" name="Text Box 7">
          <a:extLst>
            <a:ext uri="{FF2B5EF4-FFF2-40B4-BE49-F238E27FC236}">
              <a16:creationId xmlns:a16="http://schemas.microsoft.com/office/drawing/2014/main" id="{00000000-0008-0000-0400-00007B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2" name="Text Box 8">
          <a:extLst>
            <a:ext uri="{FF2B5EF4-FFF2-40B4-BE49-F238E27FC236}">
              <a16:creationId xmlns:a16="http://schemas.microsoft.com/office/drawing/2014/main" id="{00000000-0008-0000-0400-00007C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3" name="Text Box 10">
          <a:extLst>
            <a:ext uri="{FF2B5EF4-FFF2-40B4-BE49-F238E27FC236}">
              <a16:creationId xmlns:a16="http://schemas.microsoft.com/office/drawing/2014/main" id="{00000000-0008-0000-0400-00007D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4" name="Text Box 11">
          <a:extLst>
            <a:ext uri="{FF2B5EF4-FFF2-40B4-BE49-F238E27FC236}">
              <a16:creationId xmlns:a16="http://schemas.microsoft.com/office/drawing/2014/main" id="{00000000-0008-0000-0400-00007E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5" name="Text Box 12">
          <a:extLst>
            <a:ext uri="{FF2B5EF4-FFF2-40B4-BE49-F238E27FC236}">
              <a16:creationId xmlns:a16="http://schemas.microsoft.com/office/drawing/2014/main" id="{00000000-0008-0000-0400-00007F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6" name="Text Box 13">
          <a:extLst>
            <a:ext uri="{FF2B5EF4-FFF2-40B4-BE49-F238E27FC236}">
              <a16:creationId xmlns:a16="http://schemas.microsoft.com/office/drawing/2014/main" id="{00000000-0008-0000-0400-000080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7" name="Text Box 5">
          <a:extLst>
            <a:ext uri="{FF2B5EF4-FFF2-40B4-BE49-F238E27FC236}">
              <a16:creationId xmlns:a16="http://schemas.microsoft.com/office/drawing/2014/main" id="{00000000-0008-0000-0400-000081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8" name="Text Box 6">
          <a:extLst>
            <a:ext uri="{FF2B5EF4-FFF2-40B4-BE49-F238E27FC236}">
              <a16:creationId xmlns:a16="http://schemas.microsoft.com/office/drawing/2014/main" id="{00000000-0008-0000-0400-000082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39" name="Text Box 7">
          <a:extLst>
            <a:ext uri="{FF2B5EF4-FFF2-40B4-BE49-F238E27FC236}">
              <a16:creationId xmlns:a16="http://schemas.microsoft.com/office/drawing/2014/main" id="{00000000-0008-0000-0400-000083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40" name="Text Box 8">
          <a:extLst>
            <a:ext uri="{FF2B5EF4-FFF2-40B4-BE49-F238E27FC236}">
              <a16:creationId xmlns:a16="http://schemas.microsoft.com/office/drawing/2014/main" id="{00000000-0008-0000-0400-000084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41" name="Text Box 5">
          <a:extLst>
            <a:ext uri="{FF2B5EF4-FFF2-40B4-BE49-F238E27FC236}">
              <a16:creationId xmlns:a16="http://schemas.microsoft.com/office/drawing/2014/main" id="{00000000-0008-0000-0400-000085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42" name="Text Box 6">
          <a:extLst>
            <a:ext uri="{FF2B5EF4-FFF2-40B4-BE49-F238E27FC236}">
              <a16:creationId xmlns:a16="http://schemas.microsoft.com/office/drawing/2014/main" id="{00000000-0008-0000-0400-000086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43" name="Text Box 7">
          <a:extLst>
            <a:ext uri="{FF2B5EF4-FFF2-40B4-BE49-F238E27FC236}">
              <a16:creationId xmlns:a16="http://schemas.microsoft.com/office/drawing/2014/main" id="{00000000-0008-0000-0400-000087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44" name="Text Box 8">
          <a:extLst>
            <a:ext uri="{FF2B5EF4-FFF2-40B4-BE49-F238E27FC236}">
              <a16:creationId xmlns:a16="http://schemas.microsoft.com/office/drawing/2014/main" id="{00000000-0008-0000-0400-000088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45" name="Text Box 20">
          <a:extLst>
            <a:ext uri="{FF2B5EF4-FFF2-40B4-BE49-F238E27FC236}">
              <a16:creationId xmlns:a16="http://schemas.microsoft.com/office/drawing/2014/main" id="{00000000-0008-0000-0400-00008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46" name="Text Box 21">
          <a:extLst>
            <a:ext uri="{FF2B5EF4-FFF2-40B4-BE49-F238E27FC236}">
              <a16:creationId xmlns:a16="http://schemas.microsoft.com/office/drawing/2014/main" id="{00000000-0008-0000-0400-00008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47" name="Text Box 20">
          <a:extLst>
            <a:ext uri="{FF2B5EF4-FFF2-40B4-BE49-F238E27FC236}">
              <a16:creationId xmlns:a16="http://schemas.microsoft.com/office/drawing/2014/main" id="{00000000-0008-0000-0400-00008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48" name="Text Box 21">
          <a:extLst>
            <a:ext uri="{FF2B5EF4-FFF2-40B4-BE49-F238E27FC236}">
              <a16:creationId xmlns:a16="http://schemas.microsoft.com/office/drawing/2014/main" id="{00000000-0008-0000-0400-00008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49" name="Text Box 20">
          <a:extLst>
            <a:ext uri="{FF2B5EF4-FFF2-40B4-BE49-F238E27FC236}">
              <a16:creationId xmlns:a16="http://schemas.microsoft.com/office/drawing/2014/main" id="{00000000-0008-0000-0400-00008D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0" name="Text Box 21">
          <a:extLst>
            <a:ext uri="{FF2B5EF4-FFF2-40B4-BE49-F238E27FC236}">
              <a16:creationId xmlns:a16="http://schemas.microsoft.com/office/drawing/2014/main" id="{00000000-0008-0000-0400-00008E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1" name="Text Box 20">
          <a:extLst>
            <a:ext uri="{FF2B5EF4-FFF2-40B4-BE49-F238E27FC236}">
              <a16:creationId xmlns:a16="http://schemas.microsoft.com/office/drawing/2014/main" id="{00000000-0008-0000-0400-00008F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2" name="Text Box 21">
          <a:extLst>
            <a:ext uri="{FF2B5EF4-FFF2-40B4-BE49-F238E27FC236}">
              <a16:creationId xmlns:a16="http://schemas.microsoft.com/office/drawing/2014/main" id="{00000000-0008-0000-0400-00009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3" name="Text Box 20">
          <a:extLst>
            <a:ext uri="{FF2B5EF4-FFF2-40B4-BE49-F238E27FC236}">
              <a16:creationId xmlns:a16="http://schemas.microsoft.com/office/drawing/2014/main" id="{00000000-0008-0000-0400-00009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4" name="Text Box 21">
          <a:extLst>
            <a:ext uri="{FF2B5EF4-FFF2-40B4-BE49-F238E27FC236}">
              <a16:creationId xmlns:a16="http://schemas.microsoft.com/office/drawing/2014/main" id="{00000000-0008-0000-0400-00009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5" name="Text Box 20">
          <a:extLst>
            <a:ext uri="{FF2B5EF4-FFF2-40B4-BE49-F238E27FC236}">
              <a16:creationId xmlns:a16="http://schemas.microsoft.com/office/drawing/2014/main" id="{00000000-0008-0000-0400-00009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6" name="Text Box 21">
          <a:extLst>
            <a:ext uri="{FF2B5EF4-FFF2-40B4-BE49-F238E27FC236}">
              <a16:creationId xmlns:a16="http://schemas.microsoft.com/office/drawing/2014/main" id="{00000000-0008-0000-0400-00009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7" name="Text Box 20">
          <a:extLst>
            <a:ext uri="{FF2B5EF4-FFF2-40B4-BE49-F238E27FC236}">
              <a16:creationId xmlns:a16="http://schemas.microsoft.com/office/drawing/2014/main" id="{00000000-0008-0000-0400-00009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8" name="Text Box 21">
          <a:extLst>
            <a:ext uri="{FF2B5EF4-FFF2-40B4-BE49-F238E27FC236}">
              <a16:creationId xmlns:a16="http://schemas.microsoft.com/office/drawing/2014/main" id="{00000000-0008-0000-0400-00009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59" name="Text Box 20">
          <a:extLst>
            <a:ext uri="{FF2B5EF4-FFF2-40B4-BE49-F238E27FC236}">
              <a16:creationId xmlns:a16="http://schemas.microsoft.com/office/drawing/2014/main" id="{00000000-0008-0000-0400-00009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0" name="Text Box 21">
          <a:extLst>
            <a:ext uri="{FF2B5EF4-FFF2-40B4-BE49-F238E27FC236}">
              <a16:creationId xmlns:a16="http://schemas.microsoft.com/office/drawing/2014/main" id="{00000000-0008-0000-0400-00009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1" name="Text Box 20">
          <a:extLst>
            <a:ext uri="{FF2B5EF4-FFF2-40B4-BE49-F238E27FC236}">
              <a16:creationId xmlns:a16="http://schemas.microsoft.com/office/drawing/2014/main" id="{00000000-0008-0000-0400-00009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2" name="Text Box 21">
          <a:extLst>
            <a:ext uri="{FF2B5EF4-FFF2-40B4-BE49-F238E27FC236}">
              <a16:creationId xmlns:a16="http://schemas.microsoft.com/office/drawing/2014/main" id="{00000000-0008-0000-0400-00009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3" name="Text Box 20">
          <a:extLst>
            <a:ext uri="{FF2B5EF4-FFF2-40B4-BE49-F238E27FC236}">
              <a16:creationId xmlns:a16="http://schemas.microsoft.com/office/drawing/2014/main" id="{00000000-0008-0000-0400-00009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4" name="Text Box 21">
          <a:extLst>
            <a:ext uri="{FF2B5EF4-FFF2-40B4-BE49-F238E27FC236}">
              <a16:creationId xmlns:a16="http://schemas.microsoft.com/office/drawing/2014/main" id="{00000000-0008-0000-0400-00009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5" name="Text Box 20">
          <a:extLst>
            <a:ext uri="{FF2B5EF4-FFF2-40B4-BE49-F238E27FC236}">
              <a16:creationId xmlns:a16="http://schemas.microsoft.com/office/drawing/2014/main" id="{00000000-0008-0000-0400-00009D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6" name="Text Box 21">
          <a:extLst>
            <a:ext uri="{FF2B5EF4-FFF2-40B4-BE49-F238E27FC236}">
              <a16:creationId xmlns:a16="http://schemas.microsoft.com/office/drawing/2014/main" id="{00000000-0008-0000-0400-00009E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7" name="Text Box 20">
          <a:extLst>
            <a:ext uri="{FF2B5EF4-FFF2-40B4-BE49-F238E27FC236}">
              <a16:creationId xmlns:a16="http://schemas.microsoft.com/office/drawing/2014/main" id="{00000000-0008-0000-0400-00009F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8" name="Text Box 21">
          <a:extLst>
            <a:ext uri="{FF2B5EF4-FFF2-40B4-BE49-F238E27FC236}">
              <a16:creationId xmlns:a16="http://schemas.microsoft.com/office/drawing/2014/main" id="{00000000-0008-0000-0400-0000A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69" name="Text Box 20">
          <a:extLst>
            <a:ext uri="{FF2B5EF4-FFF2-40B4-BE49-F238E27FC236}">
              <a16:creationId xmlns:a16="http://schemas.microsoft.com/office/drawing/2014/main" id="{00000000-0008-0000-0400-0000A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0" name="Text Box 21">
          <a:extLst>
            <a:ext uri="{FF2B5EF4-FFF2-40B4-BE49-F238E27FC236}">
              <a16:creationId xmlns:a16="http://schemas.microsoft.com/office/drawing/2014/main" id="{00000000-0008-0000-0400-0000A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1" name="Text Box 20">
          <a:extLst>
            <a:ext uri="{FF2B5EF4-FFF2-40B4-BE49-F238E27FC236}">
              <a16:creationId xmlns:a16="http://schemas.microsoft.com/office/drawing/2014/main" id="{00000000-0008-0000-0400-0000A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2" name="Text Box 21">
          <a:extLst>
            <a:ext uri="{FF2B5EF4-FFF2-40B4-BE49-F238E27FC236}">
              <a16:creationId xmlns:a16="http://schemas.microsoft.com/office/drawing/2014/main" id="{00000000-0008-0000-0400-0000A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3" name="Text Box 20">
          <a:extLst>
            <a:ext uri="{FF2B5EF4-FFF2-40B4-BE49-F238E27FC236}">
              <a16:creationId xmlns:a16="http://schemas.microsoft.com/office/drawing/2014/main" id="{00000000-0008-0000-0400-0000A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4" name="Text Box 21">
          <a:extLst>
            <a:ext uri="{FF2B5EF4-FFF2-40B4-BE49-F238E27FC236}">
              <a16:creationId xmlns:a16="http://schemas.microsoft.com/office/drawing/2014/main" id="{00000000-0008-0000-0400-0000A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5" name="Text Box 20">
          <a:extLst>
            <a:ext uri="{FF2B5EF4-FFF2-40B4-BE49-F238E27FC236}">
              <a16:creationId xmlns:a16="http://schemas.microsoft.com/office/drawing/2014/main" id="{00000000-0008-0000-0400-0000A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6" name="Text Box 21">
          <a:extLst>
            <a:ext uri="{FF2B5EF4-FFF2-40B4-BE49-F238E27FC236}">
              <a16:creationId xmlns:a16="http://schemas.microsoft.com/office/drawing/2014/main" id="{00000000-0008-0000-0400-0000A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7" name="Text Box 20">
          <a:extLst>
            <a:ext uri="{FF2B5EF4-FFF2-40B4-BE49-F238E27FC236}">
              <a16:creationId xmlns:a16="http://schemas.microsoft.com/office/drawing/2014/main" id="{00000000-0008-0000-0400-0000A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8" name="Text Box 21">
          <a:extLst>
            <a:ext uri="{FF2B5EF4-FFF2-40B4-BE49-F238E27FC236}">
              <a16:creationId xmlns:a16="http://schemas.microsoft.com/office/drawing/2014/main" id="{00000000-0008-0000-0400-0000A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79" name="Text Box 20">
          <a:extLst>
            <a:ext uri="{FF2B5EF4-FFF2-40B4-BE49-F238E27FC236}">
              <a16:creationId xmlns:a16="http://schemas.microsoft.com/office/drawing/2014/main" id="{00000000-0008-0000-0400-0000A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80" name="Text Box 21">
          <a:extLst>
            <a:ext uri="{FF2B5EF4-FFF2-40B4-BE49-F238E27FC236}">
              <a16:creationId xmlns:a16="http://schemas.microsoft.com/office/drawing/2014/main" id="{00000000-0008-0000-0400-0000A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81" name="Text Box 20">
          <a:extLst>
            <a:ext uri="{FF2B5EF4-FFF2-40B4-BE49-F238E27FC236}">
              <a16:creationId xmlns:a16="http://schemas.microsoft.com/office/drawing/2014/main" id="{00000000-0008-0000-0400-0000AD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82" name="Text Box 21">
          <a:extLst>
            <a:ext uri="{FF2B5EF4-FFF2-40B4-BE49-F238E27FC236}">
              <a16:creationId xmlns:a16="http://schemas.microsoft.com/office/drawing/2014/main" id="{00000000-0008-0000-0400-0000AE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83" name="Text Box 20">
          <a:extLst>
            <a:ext uri="{FF2B5EF4-FFF2-40B4-BE49-F238E27FC236}">
              <a16:creationId xmlns:a16="http://schemas.microsoft.com/office/drawing/2014/main" id="{00000000-0008-0000-0400-0000AF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84" name="Text Box 21">
          <a:extLst>
            <a:ext uri="{FF2B5EF4-FFF2-40B4-BE49-F238E27FC236}">
              <a16:creationId xmlns:a16="http://schemas.microsoft.com/office/drawing/2014/main" id="{00000000-0008-0000-0400-0000B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85" name="Text Box 20">
          <a:extLst>
            <a:ext uri="{FF2B5EF4-FFF2-40B4-BE49-F238E27FC236}">
              <a16:creationId xmlns:a16="http://schemas.microsoft.com/office/drawing/2014/main" id="{00000000-0008-0000-0400-0000B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786" name="Text Box 21">
          <a:extLst>
            <a:ext uri="{FF2B5EF4-FFF2-40B4-BE49-F238E27FC236}">
              <a16:creationId xmlns:a16="http://schemas.microsoft.com/office/drawing/2014/main" id="{00000000-0008-0000-0400-0000B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87" name="Text Box 5">
          <a:extLst>
            <a:ext uri="{FF2B5EF4-FFF2-40B4-BE49-F238E27FC236}">
              <a16:creationId xmlns:a16="http://schemas.microsoft.com/office/drawing/2014/main" id="{00000000-0008-0000-0400-0000B3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88" name="Text Box 6">
          <a:extLst>
            <a:ext uri="{FF2B5EF4-FFF2-40B4-BE49-F238E27FC236}">
              <a16:creationId xmlns:a16="http://schemas.microsoft.com/office/drawing/2014/main" id="{00000000-0008-0000-0400-0000B4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89" name="Text Box 7">
          <a:extLst>
            <a:ext uri="{FF2B5EF4-FFF2-40B4-BE49-F238E27FC236}">
              <a16:creationId xmlns:a16="http://schemas.microsoft.com/office/drawing/2014/main" id="{00000000-0008-0000-0400-0000B5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0" name="Text Box 8">
          <a:extLst>
            <a:ext uri="{FF2B5EF4-FFF2-40B4-BE49-F238E27FC236}">
              <a16:creationId xmlns:a16="http://schemas.microsoft.com/office/drawing/2014/main" id="{00000000-0008-0000-0400-0000B6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1" name="Text Box 10">
          <a:extLst>
            <a:ext uri="{FF2B5EF4-FFF2-40B4-BE49-F238E27FC236}">
              <a16:creationId xmlns:a16="http://schemas.microsoft.com/office/drawing/2014/main" id="{00000000-0008-0000-0400-0000B7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2" name="Text Box 11">
          <a:extLst>
            <a:ext uri="{FF2B5EF4-FFF2-40B4-BE49-F238E27FC236}">
              <a16:creationId xmlns:a16="http://schemas.microsoft.com/office/drawing/2014/main" id="{00000000-0008-0000-0400-0000B8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3" name="Text Box 12">
          <a:extLst>
            <a:ext uri="{FF2B5EF4-FFF2-40B4-BE49-F238E27FC236}">
              <a16:creationId xmlns:a16="http://schemas.microsoft.com/office/drawing/2014/main" id="{00000000-0008-0000-0400-0000B9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4" name="Text Box 13">
          <a:extLst>
            <a:ext uri="{FF2B5EF4-FFF2-40B4-BE49-F238E27FC236}">
              <a16:creationId xmlns:a16="http://schemas.microsoft.com/office/drawing/2014/main" id="{00000000-0008-0000-0400-0000BA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5" name="Text Box 5">
          <a:extLst>
            <a:ext uri="{FF2B5EF4-FFF2-40B4-BE49-F238E27FC236}">
              <a16:creationId xmlns:a16="http://schemas.microsoft.com/office/drawing/2014/main" id="{00000000-0008-0000-0400-0000BB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6" name="Text Box 6">
          <a:extLst>
            <a:ext uri="{FF2B5EF4-FFF2-40B4-BE49-F238E27FC236}">
              <a16:creationId xmlns:a16="http://schemas.microsoft.com/office/drawing/2014/main" id="{00000000-0008-0000-0400-0000BC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7" name="Text Box 7">
          <a:extLst>
            <a:ext uri="{FF2B5EF4-FFF2-40B4-BE49-F238E27FC236}">
              <a16:creationId xmlns:a16="http://schemas.microsoft.com/office/drawing/2014/main" id="{00000000-0008-0000-0400-0000BD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8" name="Text Box 8">
          <a:extLst>
            <a:ext uri="{FF2B5EF4-FFF2-40B4-BE49-F238E27FC236}">
              <a16:creationId xmlns:a16="http://schemas.microsoft.com/office/drawing/2014/main" id="{00000000-0008-0000-0400-0000BE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799" name="Text Box 5">
          <a:extLst>
            <a:ext uri="{FF2B5EF4-FFF2-40B4-BE49-F238E27FC236}">
              <a16:creationId xmlns:a16="http://schemas.microsoft.com/office/drawing/2014/main" id="{00000000-0008-0000-0400-0000BF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0" name="Text Box 6">
          <a:extLst>
            <a:ext uri="{FF2B5EF4-FFF2-40B4-BE49-F238E27FC236}">
              <a16:creationId xmlns:a16="http://schemas.microsoft.com/office/drawing/2014/main" id="{00000000-0008-0000-0400-0000C0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1" name="Text Box 7">
          <a:extLst>
            <a:ext uri="{FF2B5EF4-FFF2-40B4-BE49-F238E27FC236}">
              <a16:creationId xmlns:a16="http://schemas.microsoft.com/office/drawing/2014/main" id="{00000000-0008-0000-0400-0000C1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2" name="Text Box 8">
          <a:extLst>
            <a:ext uri="{FF2B5EF4-FFF2-40B4-BE49-F238E27FC236}">
              <a16:creationId xmlns:a16="http://schemas.microsoft.com/office/drawing/2014/main" id="{00000000-0008-0000-0400-0000C2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3" name="Text Box 5">
          <a:extLst>
            <a:ext uri="{FF2B5EF4-FFF2-40B4-BE49-F238E27FC236}">
              <a16:creationId xmlns:a16="http://schemas.microsoft.com/office/drawing/2014/main" id="{00000000-0008-0000-0400-0000C3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4" name="Text Box 6">
          <a:extLst>
            <a:ext uri="{FF2B5EF4-FFF2-40B4-BE49-F238E27FC236}">
              <a16:creationId xmlns:a16="http://schemas.microsoft.com/office/drawing/2014/main" id="{00000000-0008-0000-0400-0000C4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5" name="Text Box 7">
          <a:extLst>
            <a:ext uri="{FF2B5EF4-FFF2-40B4-BE49-F238E27FC236}">
              <a16:creationId xmlns:a16="http://schemas.microsoft.com/office/drawing/2014/main" id="{00000000-0008-0000-0400-0000C5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6" name="Text Box 8">
          <a:extLst>
            <a:ext uri="{FF2B5EF4-FFF2-40B4-BE49-F238E27FC236}">
              <a16:creationId xmlns:a16="http://schemas.microsoft.com/office/drawing/2014/main" id="{00000000-0008-0000-0400-0000C6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7" name="Text Box 10">
          <a:extLst>
            <a:ext uri="{FF2B5EF4-FFF2-40B4-BE49-F238E27FC236}">
              <a16:creationId xmlns:a16="http://schemas.microsoft.com/office/drawing/2014/main" id="{00000000-0008-0000-0400-0000C7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8" name="Text Box 11">
          <a:extLst>
            <a:ext uri="{FF2B5EF4-FFF2-40B4-BE49-F238E27FC236}">
              <a16:creationId xmlns:a16="http://schemas.microsoft.com/office/drawing/2014/main" id="{00000000-0008-0000-0400-0000C8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09" name="Text Box 12">
          <a:extLst>
            <a:ext uri="{FF2B5EF4-FFF2-40B4-BE49-F238E27FC236}">
              <a16:creationId xmlns:a16="http://schemas.microsoft.com/office/drawing/2014/main" id="{00000000-0008-0000-0400-0000C9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10" name="Text Box 13">
          <a:extLst>
            <a:ext uri="{FF2B5EF4-FFF2-40B4-BE49-F238E27FC236}">
              <a16:creationId xmlns:a16="http://schemas.microsoft.com/office/drawing/2014/main" id="{00000000-0008-0000-0400-0000CA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11" name="Text Box 5">
          <a:extLst>
            <a:ext uri="{FF2B5EF4-FFF2-40B4-BE49-F238E27FC236}">
              <a16:creationId xmlns:a16="http://schemas.microsoft.com/office/drawing/2014/main" id="{00000000-0008-0000-0400-0000CB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12" name="Text Box 6">
          <a:extLst>
            <a:ext uri="{FF2B5EF4-FFF2-40B4-BE49-F238E27FC236}">
              <a16:creationId xmlns:a16="http://schemas.microsoft.com/office/drawing/2014/main" id="{00000000-0008-0000-0400-0000CC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13" name="Text Box 7">
          <a:extLst>
            <a:ext uri="{FF2B5EF4-FFF2-40B4-BE49-F238E27FC236}">
              <a16:creationId xmlns:a16="http://schemas.microsoft.com/office/drawing/2014/main" id="{00000000-0008-0000-0400-0000CD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14" name="Text Box 8">
          <a:extLst>
            <a:ext uri="{FF2B5EF4-FFF2-40B4-BE49-F238E27FC236}">
              <a16:creationId xmlns:a16="http://schemas.microsoft.com/office/drawing/2014/main" id="{00000000-0008-0000-0400-0000CE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15" name="Text Box 5">
          <a:extLst>
            <a:ext uri="{FF2B5EF4-FFF2-40B4-BE49-F238E27FC236}">
              <a16:creationId xmlns:a16="http://schemas.microsoft.com/office/drawing/2014/main" id="{00000000-0008-0000-0400-0000CF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16" name="Text Box 6">
          <a:extLst>
            <a:ext uri="{FF2B5EF4-FFF2-40B4-BE49-F238E27FC236}">
              <a16:creationId xmlns:a16="http://schemas.microsoft.com/office/drawing/2014/main" id="{00000000-0008-0000-0400-0000D0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17" name="Text Box 7">
          <a:extLst>
            <a:ext uri="{FF2B5EF4-FFF2-40B4-BE49-F238E27FC236}">
              <a16:creationId xmlns:a16="http://schemas.microsoft.com/office/drawing/2014/main" id="{00000000-0008-0000-0400-0000D1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18" name="Text Box 8">
          <a:extLst>
            <a:ext uri="{FF2B5EF4-FFF2-40B4-BE49-F238E27FC236}">
              <a16:creationId xmlns:a16="http://schemas.microsoft.com/office/drawing/2014/main" id="{00000000-0008-0000-0400-0000D2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19" name="Text Box 20">
          <a:extLst>
            <a:ext uri="{FF2B5EF4-FFF2-40B4-BE49-F238E27FC236}">
              <a16:creationId xmlns:a16="http://schemas.microsoft.com/office/drawing/2014/main" id="{00000000-0008-0000-0400-0000D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0" name="Text Box 21">
          <a:extLst>
            <a:ext uri="{FF2B5EF4-FFF2-40B4-BE49-F238E27FC236}">
              <a16:creationId xmlns:a16="http://schemas.microsoft.com/office/drawing/2014/main" id="{00000000-0008-0000-0400-0000D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1" name="Text Box 20">
          <a:extLst>
            <a:ext uri="{FF2B5EF4-FFF2-40B4-BE49-F238E27FC236}">
              <a16:creationId xmlns:a16="http://schemas.microsoft.com/office/drawing/2014/main" id="{00000000-0008-0000-0400-0000D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2" name="Text Box 21">
          <a:extLst>
            <a:ext uri="{FF2B5EF4-FFF2-40B4-BE49-F238E27FC236}">
              <a16:creationId xmlns:a16="http://schemas.microsoft.com/office/drawing/2014/main" id="{00000000-0008-0000-0400-0000D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3" name="Text Box 20">
          <a:extLst>
            <a:ext uri="{FF2B5EF4-FFF2-40B4-BE49-F238E27FC236}">
              <a16:creationId xmlns:a16="http://schemas.microsoft.com/office/drawing/2014/main" id="{00000000-0008-0000-0400-0000D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4" name="Text Box 21">
          <a:extLst>
            <a:ext uri="{FF2B5EF4-FFF2-40B4-BE49-F238E27FC236}">
              <a16:creationId xmlns:a16="http://schemas.microsoft.com/office/drawing/2014/main" id="{00000000-0008-0000-0400-0000D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5" name="Text Box 20">
          <a:extLst>
            <a:ext uri="{FF2B5EF4-FFF2-40B4-BE49-F238E27FC236}">
              <a16:creationId xmlns:a16="http://schemas.microsoft.com/office/drawing/2014/main" id="{00000000-0008-0000-0400-0000D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6" name="Text Box 21">
          <a:extLst>
            <a:ext uri="{FF2B5EF4-FFF2-40B4-BE49-F238E27FC236}">
              <a16:creationId xmlns:a16="http://schemas.microsoft.com/office/drawing/2014/main" id="{00000000-0008-0000-0400-0000D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7" name="Text Box 20">
          <a:extLst>
            <a:ext uri="{FF2B5EF4-FFF2-40B4-BE49-F238E27FC236}">
              <a16:creationId xmlns:a16="http://schemas.microsoft.com/office/drawing/2014/main" id="{00000000-0008-0000-0400-0000D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8" name="Text Box 21">
          <a:extLst>
            <a:ext uri="{FF2B5EF4-FFF2-40B4-BE49-F238E27FC236}">
              <a16:creationId xmlns:a16="http://schemas.microsoft.com/office/drawing/2014/main" id="{00000000-0008-0000-0400-0000D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29" name="Text Box 20">
          <a:extLst>
            <a:ext uri="{FF2B5EF4-FFF2-40B4-BE49-F238E27FC236}">
              <a16:creationId xmlns:a16="http://schemas.microsoft.com/office/drawing/2014/main" id="{00000000-0008-0000-0400-0000DD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0" name="Text Box 21">
          <a:extLst>
            <a:ext uri="{FF2B5EF4-FFF2-40B4-BE49-F238E27FC236}">
              <a16:creationId xmlns:a16="http://schemas.microsoft.com/office/drawing/2014/main" id="{00000000-0008-0000-0400-0000DE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1" name="Text Box 20">
          <a:extLst>
            <a:ext uri="{FF2B5EF4-FFF2-40B4-BE49-F238E27FC236}">
              <a16:creationId xmlns:a16="http://schemas.microsoft.com/office/drawing/2014/main" id="{00000000-0008-0000-0400-0000DF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2" name="Text Box 21">
          <a:extLst>
            <a:ext uri="{FF2B5EF4-FFF2-40B4-BE49-F238E27FC236}">
              <a16:creationId xmlns:a16="http://schemas.microsoft.com/office/drawing/2014/main" id="{00000000-0008-0000-0400-0000E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3" name="Text Box 20">
          <a:extLst>
            <a:ext uri="{FF2B5EF4-FFF2-40B4-BE49-F238E27FC236}">
              <a16:creationId xmlns:a16="http://schemas.microsoft.com/office/drawing/2014/main" id="{00000000-0008-0000-0400-0000E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4" name="Text Box 21">
          <a:extLst>
            <a:ext uri="{FF2B5EF4-FFF2-40B4-BE49-F238E27FC236}">
              <a16:creationId xmlns:a16="http://schemas.microsoft.com/office/drawing/2014/main" id="{00000000-0008-0000-0400-0000E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5" name="Text Box 20">
          <a:extLst>
            <a:ext uri="{FF2B5EF4-FFF2-40B4-BE49-F238E27FC236}">
              <a16:creationId xmlns:a16="http://schemas.microsoft.com/office/drawing/2014/main" id="{00000000-0008-0000-0400-0000E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6" name="Text Box 21">
          <a:extLst>
            <a:ext uri="{FF2B5EF4-FFF2-40B4-BE49-F238E27FC236}">
              <a16:creationId xmlns:a16="http://schemas.microsoft.com/office/drawing/2014/main" id="{00000000-0008-0000-0400-0000E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7" name="Text Box 20">
          <a:extLst>
            <a:ext uri="{FF2B5EF4-FFF2-40B4-BE49-F238E27FC236}">
              <a16:creationId xmlns:a16="http://schemas.microsoft.com/office/drawing/2014/main" id="{00000000-0008-0000-0400-0000E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8" name="Text Box 21">
          <a:extLst>
            <a:ext uri="{FF2B5EF4-FFF2-40B4-BE49-F238E27FC236}">
              <a16:creationId xmlns:a16="http://schemas.microsoft.com/office/drawing/2014/main" id="{00000000-0008-0000-0400-0000E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39" name="Text Box 20">
          <a:extLst>
            <a:ext uri="{FF2B5EF4-FFF2-40B4-BE49-F238E27FC236}">
              <a16:creationId xmlns:a16="http://schemas.microsoft.com/office/drawing/2014/main" id="{00000000-0008-0000-0400-0000E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0" name="Text Box 21">
          <a:extLst>
            <a:ext uri="{FF2B5EF4-FFF2-40B4-BE49-F238E27FC236}">
              <a16:creationId xmlns:a16="http://schemas.microsoft.com/office/drawing/2014/main" id="{00000000-0008-0000-0400-0000E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1" name="Text Box 20">
          <a:extLst>
            <a:ext uri="{FF2B5EF4-FFF2-40B4-BE49-F238E27FC236}">
              <a16:creationId xmlns:a16="http://schemas.microsoft.com/office/drawing/2014/main" id="{00000000-0008-0000-0400-0000E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2" name="Text Box 21">
          <a:extLst>
            <a:ext uri="{FF2B5EF4-FFF2-40B4-BE49-F238E27FC236}">
              <a16:creationId xmlns:a16="http://schemas.microsoft.com/office/drawing/2014/main" id="{00000000-0008-0000-0400-0000E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3" name="Text Box 20">
          <a:extLst>
            <a:ext uri="{FF2B5EF4-FFF2-40B4-BE49-F238E27FC236}">
              <a16:creationId xmlns:a16="http://schemas.microsoft.com/office/drawing/2014/main" id="{00000000-0008-0000-0400-0000E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4" name="Text Box 21">
          <a:extLst>
            <a:ext uri="{FF2B5EF4-FFF2-40B4-BE49-F238E27FC236}">
              <a16:creationId xmlns:a16="http://schemas.microsoft.com/office/drawing/2014/main" id="{00000000-0008-0000-0400-0000E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5" name="Text Box 20">
          <a:extLst>
            <a:ext uri="{FF2B5EF4-FFF2-40B4-BE49-F238E27FC236}">
              <a16:creationId xmlns:a16="http://schemas.microsoft.com/office/drawing/2014/main" id="{00000000-0008-0000-0400-0000ED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6" name="Text Box 21">
          <a:extLst>
            <a:ext uri="{FF2B5EF4-FFF2-40B4-BE49-F238E27FC236}">
              <a16:creationId xmlns:a16="http://schemas.microsoft.com/office/drawing/2014/main" id="{00000000-0008-0000-0400-0000EE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7" name="Text Box 20">
          <a:extLst>
            <a:ext uri="{FF2B5EF4-FFF2-40B4-BE49-F238E27FC236}">
              <a16:creationId xmlns:a16="http://schemas.microsoft.com/office/drawing/2014/main" id="{00000000-0008-0000-0400-0000EF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8" name="Text Box 21">
          <a:extLst>
            <a:ext uri="{FF2B5EF4-FFF2-40B4-BE49-F238E27FC236}">
              <a16:creationId xmlns:a16="http://schemas.microsoft.com/office/drawing/2014/main" id="{00000000-0008-0000-0400-0000F0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49" name="Text Box 20">
          <a:extLst>
            <a:ext uri="{FF2B5EF4-FFF2-40B4-BE49-F238E27FC236}">
              <a16:creationId xmlns:a16="http://schemas.microsoft.com/office/drawing/2014/main" id="{00000000-0008-0000-0400-0000F1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0" name="Text Box 21">
          <a:extLst>
            <a:ext uri="{FF2B5EF4-FFF2-40B4-BE49-F238E27FC236}">
              <a16:creationId xmlns:a16="http://schemas.microsoft.com/office/drawing/2014/main" id="{00000000-0008-0000-0400-0000F2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1" name="Text Box 20">
          <a:extLst>
            <a:ext uri="{FF2B5EF4-FFF2-40B4-BE49-F238E27FC236}">
              <a16:creationId xmlns:a16="http://schemas.microsoft.com/office/drawing/2014/main" id="{00000000-0008-0000-0400-0000F3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2" name="Text Box 21">
          <a:extLst>
            <a:ext uri="{FF2B5EF4-FFF2-40B4-BE49-F238E27FC236}">
              <a16:creationId xmlns:a16="http://schemas.microsoft.com/office/drawing/2014/main" id="{00000000-0008-0000-0400-0000F4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3" name="Text Box 20">
          <a:extLst>
            <a:ext uri="{FF2B5EF4-FFF2-40B4-BE49-F238E27FC236}">
              <a16:creationId xmlns:a16="http://schemas.microsoft.com/office/drawing/2014/main" id="{00000000-0008-0000-0400-0000F5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4" name="Text Box 21">
          <a:extLst>
            <a:ext uri="{FF2B5EF4-FFF2-40B4-BE49-F238E27FC236}">
              <a16:creationId xmlns:a16="http://schemas.microsoft.com/office/drawing/2014/main" id="{00000000-0008-0000-0400-0000F6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5" name="Text Box 20">
          <a:extLst>
            <a:ext uri="{FF2B5EF4-FFF2-40B4-BE49-F238E27FC236}">
              <a16:creationId xmlns:a16="http://schemas.microsoft.com/office/drawing/2014/main" id="{00000000-0008-0000-0400-0000F7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6" name="Text Box 21">
          <a:extLst>
            <a:ext uri="{FF2B5EF4-FFF2-40B4-BE49-F238E27FC236}">
              <a16:creationId xmlns:a16="http://schemas.microsoft.com/office/drawing/2014/main" id="{00000000-0008-0000-0400-0000F8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7" name="Text Box 20">
          <a:extLst>
            <a:ext uri="{FF2B5EF4-FFF2-40B4-BE49-F238E27FC236}">
              <a16:creationId xmlns:a16="http://schemas.microsoft.com/office/drawing/2014/main" id="{00000000-0008-0000-0400-0000F9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8" name="Text Box 21">
          <a:extLst>
            <a:ext uri="{FF2B5EF4-FFF2-40B4-BE49-F238E27FC236}">
              <a16:creationId xmlns:a16="http://schemas.microsoft.com/office/drawing/2014/main" id="{00000000-0008-0000-0400-0000FA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59" name="Text Box 20">
          <a:extLst>
            <a:ext uri="{FF2B5EF4-FFF2-40B4-BE49-F238E27FC236}">
              <a16:creationId xmlns:a16="http://schemas.microsoft.com/office/drawing/2014/main" id="{00000000-0008-0000-0400-0000FB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60" name="Text Box 21">
          <a:extLst>
            <a:ext uri="{FF2B5EF4-FFF2-40B4-BE49-F238E27FC236}">
              <a16:creationId xmlns:a16="http://schemas.microsoft.com/office/drawing/2014/main" id="{00000000-0008-0000-0400-0000FC12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61" name="Text Box 5">
          <a:extLst>
            <a:ext uri="{FF2B5EF4-FFF2-40B4-BE49-F238E27FC236}">
              <a16:creationId xmlns:a16="http://schemas.microsoft.com/office/drawing/2014/main" id="{00000000-0008-0000-0400-0000FD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62" name="Text Box 6">
          <a:extLst>
            <a:ext uri="{FF2B5EF4-FFF2-40B4-BE49-F238E27FC236}">
              <a16:creationId xmlns:a16="http://schemas.microsoft.com/office/drawing/2014/main" id="{00000000-0008-0000-0400-0000FE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63" name="Text Box 7">
          <a:extLst>
            <a:ext uri="{FF2B5EF4-FFF2-40B4-BE49-F238E27FC236}">
              <a16:creationId xmlns:a16="http://schemas.microsoft.com/office/drawing/2014/main" id="{00000000-0008-0000-0400-0000FF12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64" name="Text Box 8">
          <a:extLst>
            <a:ext uri="{FF2B5EF4-FFF2-40B4-BE49-F238E27FC236}">
              <a16:creationId xmlns:a16="http://schemas.microsoft.com/office/drawing/2014/main" id="{00000000-0008-0000-0400-000000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65" name="Text Box 10">
          <a:extLst>
            <a:ext uri="{FF2B5EF4-FFF2-40B4-BE49-F238E27FC236}">
              <a16:creationId xmlns:a16="http://schemas.microsoft.com/office/drawing/2014/main" id="{00000000-0008-0000-0400-000001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66" name="Text Box 11">
          <a:extLst>
            <a:ext uri="{FF2B5EF4-FFF2-40B4-BE49-F238E27FC236}">
              <a16:creationId xmlns:a16="http://schemas.microsoft.com/office/drawing/2014/main" id="{00000000-0008-0000-0400-000002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67" name="Text Box 12">
          <a:extLst>
            <a:ext uri="{FF2B5EF4-FFF2-40B4-BE49-F238E27FC236}">
              <a16:creationId xmlns:a16="http://schemas.microsoft.com/office/drawing/2014/main" id="{00000000-0008-0000-0400-000003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68" name="Text Box 13">
          <a:extLst>
            <a:ext uri="{FF2B5EF4-FFF2-40B4-BE49-F238E27FC236}">
              <a16:creationId xmlns:a16="http://schemas.microsoft.com/office/drawing/2014/main" id="{00000000-0008-0000-0400-000004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69" name="Text Box 5">
          <a:extLst>
            <a:ext uri="{FF2B5EF4-FFF2-40B4-BE49-F238E27FC236}">
              <a16:creationId xmlns:a16="http://schemas.microsoft.com/office/drawing/2014/main" id="{00000000-0008-0000-0400-000005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0" name="Text Box 6">
          <a:extLst>
            <a:ext uri="{FF2B5EF4-FFF2-40B4-BE49-F238E27FC236}">
              <a16:creationId xmlns:a16="http://schemas.microsoft.com/office/drawing/2014/main" id="{00000000-0008-0000-0400-000006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1" name="Text Box 7">
          <a:extLst>
            <a:ext uri="{FF2B5EF4-FFF2-40B4-BE49-F238E27FC236}">
              <a16:creationId xmlns:a16="http://schemas.microsoft.com/office/drawing/2014/main" id="{00000000-0008-0000-0400-000007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2" name="Text Box 8">
          <a:extLst>
            <a:ext uri="{FF2B5EF4-FFF2-40B4-BE49-F238E27FC236}">
              <a16:creationId xmlns:a16="http://schemas.microsoft.com/office/drawing/2014/main" id="{00000000-0008-0000-0400-000008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3" name="Text Box 5">
          <a:extLst>
            <a:ext uri="{FF2B5EF4-FFF2-40B4-BE49-F238E27FC236}">
              <a16:creationId xmlns:a16="http://schemas.microsoft.com/office/drawing/2014/main" id="{00000000-0008-0000-0400-000009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4" name="Text Box 6">
          <a:extLst>
            <a:ext uri="{FF2B5EF4-FFF2-40B4-BE49-F238E27FC236}">
              <a16:creationId xmlns:a16="http://schemas.microsoft.com/office/drawing/2014/main" id="{00000000-0008-0000-0400-00000A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5" name="Text Box 7">
          <a:extLst>
            <a:ext uri="{FF2B5EF4-FFF2-40B4-BE49-F238E27FC236}">
              <a16:creationId xmlns:a16="http://schemas.microsoft.com/office/drawing/2014/main" id="{00000000-0008-0000-0400-00000B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6" name="Text Box 8">
          <a:extLst>
            <a:ext uri="{FF2B5EF4-FFF2-40B4-BE49-F238E27FC236}">
              <a16:creationId xmlns:a16="http://schemas.microsoft.com/office/drawing/2014/main" id="{00000000-0008-0000-0400-00000C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7" name="Text Box 5">
          <a:extLst>
            <a:ext uri="{FF2B5EF4-FFF2-40B4-BE49-F238E27FC236}">
              <a16:creationId xmlns:a16="http://schemas.microsoft.com/office/drawing/2014/main" id="{00000000-0008-0000-0400-00000D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8" name="Text Box 6">
          <a:extLst>
            <a:ext uri="{FF2B5EF4-FFF2-40B4-BE49-F238E27FC236}">
              <a16:creationId xmlns:a16="http://schemas.microsoft.com/office/drawing/2014/main" id="{00000000-0008-0000-0400-00000E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79" name="Text Box 7">
          <a:extLst>
            <a:ext uri="{FF2B5EF4-FFF2-40B4-BE49-F238E27FC236}">
              <a16:creationId xmlns:a16="http://schemas.microsoft.com/office/drawing/2014/main" id="{00000000-0008-0000-0400-00000F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0" name="Text Box 8">
          <a:extLst>
            <a:ext uri="{FF2B5EF4-FFF2-40B4-BE49-F238E27FC236}">
              <a16:creationId xmlns:a16="http://schemas.microsoft.com/office/drawing/2014/main" id="{00000000-0008-0000-0400-000010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1" name="Text Box 10">
          <a:extLst>
            <a:ext uri="{FF2B5EF4-FFF2-40B4-BE49-F238E27FC236}">
              <a16:creationId xmlns:a16="http://schemas.microsoft.com/office/drawing/2014/main" id="{00000000-0008-0000-0400-000011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2" name="Text Box 11">
          <a:extLst>
            <a:ext uri="{FF2B5EF4-FFF2-40B4-BE49-F238E27FC236}">
              <a16:creationId xmlns:a16="http://schemas.microsoft.com/office/drawing/2014/main" id="{00000000-0008-0000-0400-000012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3" name="Text Box 12">
          <a:extLst>
            <a:ext uri="{FF2B5EF4-FFF2-40B4-BE49-F238E27FC236}">
              <a16:creationId xmlns:a16="http://schemas.microsoft.com/office/drawing/2014/main" id="{00000000-0008-0000-0400-000013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4" name="Text Box 13">
          <a:extLst>
            <a:ext uri="{FF2B5EF4-FFF2-40B4-BE49-F238E27FC236}">
              <a16:creationId xmlns:a16="http://schemas.microsoft.com/office/drawing/2014/main" id="{00000000-0008-0000-0400-000014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5" name="Text Box 5">
          <a:extLst>
            <a:ext uri="{FF2B5EF4-FFF2-40B4-BE49-F238E27FC236}">
              <a16:creationId xmlns:a16="http://schemas.microsoft.com/office/drawing/2014/main" id="{00000000-0008-0000-0400-000015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6" name="Text Box 6">
          <a:extLst>
            <a:ext uri="{FF2B5EF4-FFF2-40B4-BE49-F238E27FC236}">
              <a16:creationId xmlns:a16="http://schemas.microsoft.com/office/drawing/2014/main" id="{00000000-0008-0000-0400-000016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7" name="Text Box 7">
          <a:extLst>
            <a:ext uri="{FF2B5EF4-FFF2-40B4-BE49-F238E27FC236}">
              <a16:creationId xmlns:a16="http://schemas.microsoft.com/office/drawing/2014/main" id="{00000000-0008-0000-0400-000017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8" name="Text Box 8">
          <a:extLst>
            <a:ext uri="{FF2B5EF4-FFF2-40B4-BE49-F238E27FC236}">
              <a16:creationId xmlns:a16="http://schemas.microsoft.com/office/drawing/2014/main" id="{00000000-0008-0000-0400-000018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89" name="Text Box 5">
          <a:extLst>
            <a:ext uri="{FF2B5EF4-FFF2-40B4-BE49-F238E27FC236}">
              <a16:creationId xmlns:a16="http://schemas.microsoft.com/office/drawing/2014/main" id="{00000000-0008-0000-0400-000019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90" name="Text Box 6">
          <a:extLst>
            <a:ext uri="{FF2B5EF4-FFF2-40B4-BE49-F238E27FC236}">
              <a16:creationId xmlns:a16="http://schemas.microsoft.com/office/drawing/2014/main" id="{00000000-0008-0000-0400-00001A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91" name="Text Box 7">
          <a:extLst>
            <a:ext uri="{FF2B5EF4-FFF2-40B4-BE49-F238E27FC236}">
              <a16:creationId xmlns:a16="http://schemas.microsoft.com/office/drawing/2014/main" id="{00000000-0008-0000-0400-00001B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892" name="Text Box 8">
          <a:extLst>
            <a:ext uri="{FF2B5EF4-FFF2-40B4-BE49-F238E27FC236}">
              <a16:creationId xmlns:a16="http://schemas.microsoft.com/office/drawing/2014/main" id="{00000000-0008-0000-0400-00001C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93" name="Text Box 20">
          <a:extLst>
            <a:ext uri="{FF2B5EF4-FFF2-40B4-BE49-F238E27FC236}">
              <a16:creationId xmlns:a16="http://schemas.microsoft.com/office/drawing/2014/main" id="{00000000-0008-0000-0400-00001D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94" name="Text Box 21">
          <a:extLst>
            <a:ext uri="{FF2B5EF4-FFF2-40B4-BE49-F238E27FC236}">
              <a16:creationId xmlns:a16="http://schemas.microsoft.com/office/drawing/2014/main" id="{00000000-0008-0000-0400-00001E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95" name="Text Box 20">
          <a:extLst>
            <a:ext uri="{FF2B5EF4-FFF2-40B4-BE49-F238E27FC236}">
              <a16:creationId xmlns:a16="http://schemas.microsoft.com/office/drawing/2014/main" id="{00000000-0008-0000-0400-00001F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96" name="Text Box 21">
          <a:extLst>
            <a:ext uri="{FF2B5EF4-FFF2-40B4-BE49-F238E27FC236}">
              <a16:creationId xmlns:a16="http://schemas.microsoft.com/office/drawing/2014/main" id="{00000000-0008-0000-0400-000020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97" name="Text Box 20">
          <a:extLst>
            <a:ext uri="{FF2B5EF4-FFF2-40B4-BE49-F238E27FC236}">
              <a16:creationId xmlns:a16="http://schemas.microsoft.com/office/drawing/2014/main" id="{00000000-0008-0000-0400-000021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98" name="Text Box 21">
          <a:extLst>
            <a:ext uri="{FF2B5EF4-FFF2-40B4-BE49-F238E27FC236}">
              <a16:creationId xmlns:a16="http://schemas.microsoft.com/office/drawing/2014/main" id="{00000000-0008-0000-0400-000022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899" name="Text Box 20">
          <a:extLst>
            <a:ext uri="{FF2B5EF4-FFF2-40B4-BE49-F238E27FC236}">
              <a16:creationId xmlns:a16="http://schemas.microsoft.com/office/drawing/2014/main" id="{00000000-0008-0000-0400-000023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0" name="Text Box 21">
          <a:extLst>
            <a:ext uri="{FF2B5EF4-FFF2-40B4-BE49-F238E27FC236}">
              <a16:creationId xmlns:a16="http://schemas.microsoft.com/office/drawing/2014/main" id="{00000000-0008-0000-0400-000024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1" name="Text Box 20">
          <a:extLst>
            <a:ext uri="{FF2B5EF4-FFF2-40B4-BE49-F238E27FC236}">
              <a16:creationId xmlns:a16="http://schemas.microsoft.com/office/drawing/2014/main" id="{00000000-0008-0000-0400-000025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2" name="Text Box 21">
          <a:extLst>
            <a:ext uri="{FF2B5EF4-FFF2-40B4-BE49-F238E27FC236}">
              <a16:creationId xmlns:a16="http://schemas.microsoft.com/office/drawing/2014/main" id="{00000000-0008-0000-0400-000026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3" name="Text Box 20">
          <a:extLst>
            <a:ext uri="{FF2B5EF4-FFF2-40B4-BE49-F238E27FC236}">
              <a16:creationId xmlns:a16="http://schemas.microsoft.com/office/drawing/2014/main" id="{00000000-0008-0000-0400-000027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4" name="Text Box 21">
          <a:extLst>
            <a:ext uri="{FF2B5EF4-FFF2-40B4-BE49-F238E27FC236}">
              <a16:creationId xmlns:a16="http://schemas.microsoft.com/office/drawing/2014/main" id="{00000000-0008-0000-0400-000028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5" name="Text Box 20">
          <a:extLst>
            <a:ext uri="{FF2B5EF4-FFF2-40B4-BE49-F238E27FC236}">
              <a16:creationId xmlns:a16="http://schemas.microsoft.com/office/drawing/2014/main" id="{00000000-0008-0000-0400-000029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6" name="Text Box 21">
          <a:extLst>
            <a:ext uri="{FF2B5EF4-FFF2-40B4-BE49-F238E27FC236}">
              <a16:creationId xmlns:a16="http://schemas.microsoft.com/office/drawing/2014/main" id="{00000000-0008-0000-0400-00002A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7" name="Text Box 20">
          <a:extLst>
            <a:ext uri="{FF2B5EF4-FFF2-40B4-BE49-F238E27FC236}">
              <a16:creationId xmlns:a16="http://schemas.microsoft.com/office/drawing/2014/main" id="{00000000-0008-0000-0400-00002B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8" name="Text Box 21">
          <a:extLst>
            <a:ext uri="{FF2B5EF4-FFF2-40B4-BE49-F238E27FC236}">
              <a16:creationId xmlns:a16="http://schemas.microsoft.com/office/drawing/2014/main" id="{00000000-0008-0000-0400-00002C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09" name="Text Box 20">
          <a:extLst>
            <a:ext uri="{FF2B5EF4-FFF2-40B4-BE49-F238E27FC236}">
              <a16:creationId xmlns:a16="http://schemas.microsoft.com/office/drawing/2014/main" id="{00000000-0008-0000-0400-00002D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0" name="Text Box 21">
          <a:extLst>
            <a:ext uri="{FF2B5EF4-FFF2-40B4-BE49-F238E27FC236}">
              <a16:creationId xmlns:a16="http://schemas.microsoft.com/office/drawing/2014/main" id="{00000000-0008-0000-0400-00002E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1" name="Text Box 20">
          <a:extLst>
            <a:ext uri="{FF2B5EF4-FFF2-40B4-BE49-F238E27FC236}">
              <a16:creationId xmlns:a16="http://schemas.microsoft.com/office/drawing/2014/main" id="{00000000-0008-0000-0400-00002F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2" name="Text Box 21">
          <a:extLst>
            <a:ext uri="{FF2B5EF4-FFF2-40B4-BE49-F238E27FC236}">
              <a16:creationId xmlns:a16="http://schemas.microsoft.com/office/drawing/2014/main" id="{00000000-0008-0000-0400-000030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3" name="Text Box 20">
          <a:extLst>
            <a:ext uri="{FF2B5EF4-FFF2-40B4-BE49-F238E27FC236}">
              <a16:creationId xmlns:a16="http://schemas.microsoft.com/office/drawing/2014/main" id="{00000000-0008-0000-0400-000031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4" name="Text Box 21">
          <a:extLst>
            <a:ext uri="{FF2B5EF4-FFF2-40B4-BE49-F238E27FC236}">
              <a16:creationId xmlns:a16="http://schemas.microsoft.com/office/drawing/2014/main" id="{00000000-0008-0000-0400-000032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5" name="Text Box 20">
          <a:extLst>
            <a:ext uri="{FF2B5EF4-FFF2-40B4-BE49-F238E27FC236}">
              <a16:creationId xmlns:a16="http://schemas.microsoft.com/office/drawing/2014/main" id="{00000000-0008-0000-0400-000033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6" name="Text Box 21">
          <a:extLst>
            <a:ext uri="{FF2B5EF4-FFF2-40B4-BE49-F238E27FC236}">
              <a16:creationId xmlns:a16="http://schemas.microsoft.com/office/drawing/2014/main" id="{00000000-0008-0000-0400-000034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7" name="Text Box 20">
          <a:extLst>
            <a:ext uri="{FF2B5EF4-FFF2-40B4-BE49-F238E27FC236}">
              <a16:creationId xmlns:a16="http://schemas.microsoft.com/office/drawing/2014/main" id="{00000000-0008-0000-0400-000035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8" name="Text Box 21">
          <a:extLst>
            <a:ext uri="{FF2B5EF4-FFF2-40B4-BE49-F238E27FC236}">
              <a16:creationId xmlns:a16="http://schemas.microsoft.com/office/drawing/2014/main" id="{00000000-0008-0000-0400-000036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19" name="Text Box 20">
          <a:extLst>
            <a:ext uri="{FF2B5EF4-FFF2-40B4-BE49-F238E27FC236}">
              <a16:creationId xmlns:a16="http://schemas.microsoft.com/office/drawing/2014/main" id="{00000000-0008-0000-0400-000037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0" name="Text Box 21">
          <a:extLst>
            <a:ext uri="{FF2B5EF4-FFF2-40B4-BE49-F238E27FC236}">
              <a16:creationId xmlns:a16="http://schemas.microsoft.com/office/drawing/2014/main" id="{00000000-0008-0000-0400-000038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1" name="Text Box 20">
          <a:extLst>
            <a:ext uri="{FF2B5EF4-FFF2-40B4-BE49-F238E27FC236}">
              <a16:creationId xmlns:a16="http://schemas.microsoft.com/office/drawing/2014/main" id="{00000000-0008-0000-0400-000039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2" name="Text Box 21">
          <a:extLst>
            <a:ext uri="{FF2B5EF4-FFF2-40B4-BE49-F238E27FC236}">
              <a16:creationId xmlns:a16="http://schemas.microsoft.com/office/drawing/2014/main" id="{00000000-0008-0000-0400-00003A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3" name="Text Box 20">
          <a:extLst>
            <a:ext uri="{FF2B5EF4-FFF2-40B4-BE49-F238E27FC236}">
              <a16:creationId xmlns:a16="http://schemas.microsoft.com/office/drawing/2014/main" id="{00000000-0008-0000-0400-00003B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4" name="Text Box 21">
          <a:extLst>
            <a:ext uri="{FF2B5EF4-FFF2-40B4-BE49-F238E27FC236}">
              <a16:creationId xmlns:a16="http://schemas.microsoft.com/office/drawing/2014/main" id="{00000000-0008-0000-0400-00003C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5" name="Text Box 20">
          <a:extLst>
            <a:ext uri="{FF2B5EF4-FFF2-40B4-BE49-F238E27FC236}">
              <a16:creationId xmlns:a16="http://schemas.microsoft.com/office/drawing/2014/main" id="{00000000-0008-0000-0400-00003D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6" name="Text Box 21">
          <a:extLst>
            <a:ext uri="{FF2B5EF4-FFF2-40B4-BE49-F238E27FC236}">
              <a16:creationId xmlns:a16="http://schemas.microsoft.com/office/drawing/2014/main" id="{00000000-0008-0000-0400-00003E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7" name="Text Box 20">
          <a:extLst>
            <a:ext uri="{FF2B5EF4-FFF2-40B4-BE49-F238E27FC236}">
              <a16:creationId xmlns:a16="http://schemas.microsoft.com/office/drawing/2014/main" id="{00000000-0008-0000-0400-00003F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8" name="Text Box 21">
          <a:extLst>
            <a:ext uri="{FF2B5EF4-FFF2-40B4-BE49-F238E27FC236}">
              <a16:creationId xmlns:a16="http://schemas.microsoft.com/office/drawing/2014/main" id="{00000000-0008-0000-0400-000040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29" name="Text Box 20">
          <a:extLst>
            <a:ext uri="{FF2B5EF4-FFF2-40B4-BE49-F238E27FC236}">
              <a16:creationId xmlns:a16="http://schemas.microsoft.com/office/drawing/2014/main" id="{00000000-0008-0000-0400-000041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30" name="Text Box 21">
          <a:extLst>
            <a:ext uri="{FF2B5EF4-FFF2-40B4-BE49-F238E27FC236}">
              <a16:creationId xmlns:a16="http://schemas.microsoft.com/office/drawing/2014/main" id="{00000000-0008-0000-0400-000042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31" name="Text Box 20">
          <a:extLst>
            <a:ext uri="{FF2B5EF4-FFF2-40B4-BE49-F238E27FC236}">
              <a16:creationId xmlns:a16="http://schemas.microsoft.com/office/drawing/2014/main" id="{00000000-0008-0000-0400-000043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32" name="Text Box 21">
          <a:extLst>
            <a:ext uri="{FF2B5EF4-FFF2-40B4-BE49-F238E27FC236}">
              <a16:creationId xmlns:a16="http://schemas.microsoft.com/office/drawing/2014/main" id="{00000000-0008-0000-0400-000044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33" name="Text Box 20">
          <a:extLst>
            <a:ext uri="{FF2B5EF4-FFF2-40B4-BE49-F238E27FC236}">
              <a16:creationId xmlns:a16="http://schemas.microsoft.com/office/drawing/2014/main" id="{00000000-0008-0000-0400-000045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34" name="Text Box 21">
          <a:extLst>
            <a:ext uri="{FF2B5EF4-FFF2-40B4-BE49-F238E27FC236}">
              <a16:creationId xmlns:a16="http://schemas.microsoft.com/office/drawing/2014/main" id="{00000000-0008-0000-0400-000046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35" name="Text Box 5">
          <a:extLst>
            <a:ext uri="{FF2B5EF4-FFF2-40B4-BE49-F238E27FC236}">
              <a16:creationId xmlns:a16="http://schemas.microsoft.com/office/drawing/2014/main" id="{00000000-0008-0000-0400-000047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36" name="Text Box 6">
          <a:extLst>
            <a:ext uri="{FF2B5EF4-FFF2-40B4-BE49-F238E27FC236}">
              <a16:creationId xmlns:a16="http://schemas.microsoft.com/office/drawing/2014/main" id="{00000000-0008-0000-0400-000048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37" name="Text Box 7">
          <a:extLst>
            <a:ext uri="{FF2B5EF4-FFF2-40B4-BE49-F238E27FC236}">
              <a16:creationId xmlns:a16="http://schemas.microsoft.com/office/drawing/2014/main" id="{00000000-0008-0000-0400-000049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38" name="Text Box 8">
          <a:extLst>
            <a:ext uri="{FF2B5EF4-FFF2-40B4-BE49-F238E27FC236}">
              <a16:creationId xmlns:a16="http://schemas.microsoft.com/office/drawing/2014/main" id="{00000000-0008-0000-0400-00004A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39" name="Text Box 10">
          <a:extLst>
            <a:ext uri="{FF2B5EF4-FFF2-40B4-BE49-F238E27FC236}">
              <a16:creationId xmlns:a16="http://schemas.microsoft.com/office/drawing/2014/main" id="{00000000-0008-0000-0400-00004B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0" name="Text Box 11">
          <a:extLst>
            <a:ext uri="{FF2B5EF4-FFF2-40B4-BE49-F238E27FC236}">
              <a16:creationId xmlns:a16="http://schemas.microsoft.com/office/drawing/2014/main" id="{00000000-0008-0000-0400-00004C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1" name="Text Box 12">
          <a:extLst>
            <a:ext uri="{FF2B5EF4-FFF2-40B4-BE49-F238E27FC236}">
              <a16:creationId xmlns:a16="http://schemas.microsoft.com/office/drawing/2014/main" id="{00000000-0008-0000-0400-00004D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2" name="Text Box 13">
          <a:extLst>
            <a:ext uri="{FF2B5EF4-FFF2-40B4-BE49-F238E27FC236}">
              <a16:creationId xmlns:a16="http://schemas.microsoft.com/office/drawing/2014/main" id="{00000000-0008-0000-0400-00004E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3" name="Text Box 5">
          <a:extLst>
            <a:ext uri="{FF2B5EF4-FFF2-40B4-BE49-F238E27FC236}">
              <a16:creationId xmlns:a16="http://schemas.microsoft.com/office/drawing/2014/main" id="{00000000-0008-0000-0400-00004F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4" name="Text Box 6">
          <a:extLst>
            <a:ext uri="{FF2B5EF4-FFF2-40B4-BE49-F238E27FC236}">
              <a16:creationId xmlns:a16="http://schemas.microsoft.com/office/drawing/2014/main" id="{00000000-0008-0000-0400-000050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5" name="Text Box 7">
          <a:extLst>
            <a:ext uri="{FF2B5EF4-FFF2-40B4-BE49-F238E27FC236}">
              <a16:creationId xmlns:a16="http://schemas.microsoft.com/office/drawing/2014/main" id="{00000000-0008-0000-0400-000051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6" name="Text Box 8">
          <a:extLst>
            <a:ext uri="{FF2B5EF4-FFF2-40B4-BE49-F238E27FC236}">
              <a16:creationId xmlns:a16="http://schemas.microsoft.com/office/drawing/2014/main" id="{00000000-0008-0000-0400-000052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7" name="Text Box 5">
          <a:extLst>
            <a:ext uri="{FF2B5EF4-FFF2-40B4-BE49-F238E27FC236}">
              <a16:creationId xmlns:a16="http://schemas.microsoft.com/office/drawing/2014/main" id="{00000000-0008-0000-0400-000053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8" name="Text Box 6">
          <a:extLst>
            <a:ext uri="{FF2B5EF4-FFF2-40B4-BE49-F238E27FC236}">
              <a16:creationId xmlns:a16="http://schemas.microsoft.com/office/drawing/2014/main" id="{00000000-0008-0000-0400-000054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49" name="Text Box 7">
          <a:extLst>
            <a:ext uri="{FF2B5EF4-FFF2-40B4-BE49-F238E27FC236}">
              <a16:creationId xmlns:a16="http://schemas.microsoft.com/office/drawing/2014/main" id="{00000000-0008-0000-0400-000055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0" name="Text Box 8">
          <a:extLst>
            <a:ext uri="{FF2B5EF4-FFF2-40B4-BE49-F238E27FC236}">
              <a16:creationId xmlns:a16="http://schemas.microsoft.com/office/drawing/2014/main" id="{00000000-0008-0000-0400-000056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1" name="Text Box 5">
          <a:extLst>
            <a:ext uri="{FF2B5EF4-FFF2-40B4-BE49-F238E27FC236}">
              <a16:creationId xmlns:a16="http://schemas.microsoft.com/office/drawing/2014/main" id="{00000000-0008-0000-0400-000057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2" name="Text Box 6">
          <a:extLst>
            <a:ext uri="{FF2B5EF4-FFF2-40B4-BE49-F238E27FC236}">
              <a16:creationId xmlns:a16="http://schemas.microsoft.com/office/drawing/2014/main" id="{00000000-0008-0000-0400-000058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3" name="Text Box 7">
          <a:extLst>
            <a:ext uri="{FF2B5EF4-FFF2-40B4-BE49-F238E27FC236}">
              <a16:creationId xmlns:a16="http://schemas.microsoft.com/office/drawing/2014/main" id="{00000000-0008-0000-0400-000059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4" name="Text Box 8">
          <a:extLst>
            <a:ext uri="{FF2B5EF4-FFF2-40B4-BE49-F238E27FC236}">
              <a16:creationId xmlns:a16="http://schemas.microsoft.com/office/drawing/2014/main" id="{00000000-0008-0000-0400-00005A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5" name="Text Box 10">
          <a:extLst>
            <a:ext uri="{FF2B5EF4-FFF2-40B4-BE49-F238E27FC236}">
              <a16:creationId xmlns:a16="http://schemas.microsoft.com/office/drawing/2014/main" id="{00000000-0008-0000-0400-00005B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6" name="Text Box 11">
          <a:extLst>
            <a:ext uri="{FF2B5EF4-FFF2-40B4-BE49-F238E27FC236}">
              <a16:creationId xmlns:a16="http://schemas.microsoft.com/office/drawing/2014/main" id="{00000000-0008-0000-0400-00005C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7" name="Text Box 12">
          <a:extLst>
            <a:ext uri="{FF2B5EF4-FFF2-40B4-BE49-F238E27FC236}">
              <a16:creationId xmlns:a16="http://schemas.microsoft.com/office/drawing/2014/main" id="{00000000-0008-0000-0400-00005D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8" name="Text Box 13">
          <a:extLst>
            <a:ext uri="{FF2B5EF4-FFF2-40B4-BE49-F238E27FC236}">
              <a16:creationId xmlns:a16="http://schemas.microsoft.com/office/drawing/2014/main" id="{00000000-0008-0000-0400-00005E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59" name="Text Box 5">
          <a:extLst>
            <a:ext uri="{FF2B5EF4-FFF2-40B4-BE49-F238E27FC236}">
              <a16:creationId xmlns:a16="http://schemas.microsoft.com/office/drawing/2014/main" id="{00000000-0008-0000-0400-00005F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60" name="Text Box 6">
          <a:extLst>
            <a:ext uri="{FF2B5EF4-FFF2-40B4-BE49-F238E27FC236}">
              <a16:creationId xmlns:a16="http://schemas.microsoft.com/office/drawing/2014/main" id="{00000000-0008-0000-0400-000060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61" name="Text Box 7">
          <a:extLst>
            <a:ext uri="{FF2B5EF4-FFF2-40B4-BE49-F238E27FC236}">
              <a16:creationId xmlns:a16="http://schemas.microsoft.com/office/drawing/2014/main" id="{00000000-0008-0000-0400-000061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62" name="Text Box 8">
          <a:extLst>
            <a:ext uri="{FF2B5EF4-FFF2-40B4-BE49-F238E27FC236}">
              <a16:creationId xmlns:a16="http://schemas.microsoft.com/office/drawing/2014/main" id="{00000000-0008-0000-0400-000062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63" name="Text Box 5">
          <a:extLst>
            <a:ext uri="{FF2B5EF4-FFF2-40B4-BE49-F238E27FC236}">
              <a16:creationId xmlns:a16="http://schemas.microsoft.com/office/drawing/2014/main" id="{00000000-0008-0000-0400-000063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64" name="Text Box 6">
          <a:extLst>
            <a:ext uri="{FF2B5EF4-FFF2-40B4-BE49-F238E27FC236}">
              <a16:creationId xmlns:a16="http://schemas.microsoft.com/office/drawing/2014/main" id="{00000000-0008-0000-0400-000064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65" name="Text Box 7">
          <a:extLst>
            <a:ext uri="{FF2B5EF4-FFF2-40B4-BE49-F238E27FC236}">
              <a16:creationId xmlns:a16="http://schemas.microsoft.com/office/drawing/2014/main" id="{00000000-0008-0000-0400-000065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4966" name="Text Box 8">
          <a:extLst>
            <a:ext uri="{FF2B5EF4-FFF2-40B4-BE49-F238E27FC236}">
              <a16:creationId xmlns:a16="http://schemas.microsoft.com/office/drawing/2014/main" id="{00000000-0008-0000-0400-000066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67" name="Text Box 20">
          <a:extLst>
            <a:ext uri="{FF2B5EF4-FFF2-40B4-BE49-F238E27FC236}">
              <a16:creationId xmlns:a16="http://schemas.microsoft.com/office/drawing/2014/main" id="{00000000-0008-0000-0400-000067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68" name="Text Box 21">
          <a:extLst>
            <a:ext uri="{FF2B5EF4-FFF2-40B4-BE49-F238E27FC236}">
              <a16:creationId xmlns:a16="http://schemas.microsoft.com/office/drawing/2014/main" id="{00000000-0008-0000-0400-000068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69" name="Text Box 20">
          <a:extLst>
            <a:ext uri="{FF2B5EF4-FFF2-40B4-BE49-F238E27FC236}">
              <a16:creationId xmlns:a16="http://schemas.microsoft.com/office/drawing/2014/main" id="{00000000-0008-0000-0400-000069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0" name="Text Box 21">
          <a:extLst>
            <a:ext uri="{FF2B5EF4-FFF2-40B4-BE49-F238E27FC236}">
              <a16:creationId xmlns:a16="http://schemas.microsoft.com/office/drawing/2014/main" id="{00000000-0008-0000-0400-00006A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1" name="Text Box 20">
          <a:extLst>
            <a:ext uri="{FF2B5EF4-FFF2-40B4-BE49-F238E27FC236}">
              <a16:creationId xmlns:a16="http://schemas.microsoft.com/office/drawing/2014/main" id="{00000000-0008-0000-0400-00006B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2" name="Text Box 21">
          <a:extLst>
            <a:ext uri="{FF2B5EF4-FFF2-40B4-BE49-F238E27FC236}">
              <a16:creationId xmlns:a16="http://schemas.microsoft.com/office/drawing/2014/main" id="{00000000-0008-0000-0400-00006C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3" name="Text Box 20">
          <a:extLst>
            <a:ext uri="{FF2B5EF4-FFF2-40B4-BE49-F238E27FC236}">
              <a16:creationId xmlns:a16="http://schemas.microsoft.com/office/drawing/2014/main" id="{00000000-0008-0000-0400-00006D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4" name="Text Box 21">
          <a:extLst>
            <a:ext uri="{FF2B5EF4-FFF2-40B4-BE49-F238E27FC236}">
              <a16:creationId xmlns:a16="http://schemas.microsoft.com/office/drawing/2014/main" id="{00000000-0008-0000-0400-00006E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5" name="Text Box 20">
          <a:extLst>
            <a:ext uri="{FF2B5EF4-FFF2-40B4-BE49-F238E27FC236}">
              <a16:creationId xmlns:a16="http://schemas.microsoft.com/office/drawing/2014/main" id="{00000000-0008-0000-0400-00006F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6" name="Text Box 21">
          <a:extLst>
            <a:ext uri="{FF2B5EF4-FFF2-40B4-BE49-F238E27FC236}">
              <a16:creationId xmlns:a16="http://schemas.microsoft.com/office/drawing/2014/main" id="{00000000-0008-0000-0400-000070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7" name="Text Box 20">
          <a:extLst>
            <a:ext uri="{FF2B5EF4-FFF2-40B4-BE49-F238E27FC236}">
              <a16:creationId xmlns:a16="http://schemas.microsoft.com/office/drawing/2014/main" id="{00000000-0008-0000-0400-000071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8" name="Text Box 21">
          <a:extLst>
            <a:ext uri="{FF2B5EF4-FFF2-40B4-BE49-F238E27FC236}">
              <a16:creationId xmlns:a16="http://schemas.microsoft.com/office/drawing/2014/main" id="{00000000-0008-0000-0400-000072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79" name="Text Box 20">
          <a:extLst>
            <a:ext uri="{FF2B5EF4-FFF2-40B4-BE49-F238E27FC236}">
              <a16:creationId xmlns:a16="http://schemas.microsoft.com/office/drawing/2014/main" id="{00000000-0008-0000-0400-000073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0" name="Text Box 21">
          <a:extLst>
            <a:ext uri="{FF2B5EF4-FFF2-40B4-BE49-F238E27FC236}">
              <a16:creationId xmlns:a16="http://schemas.microsoft.com/office/drawing/2014/main" id="{00000000-0008-0000-0400-000074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1" name="Text Box 20">
          <a:extLst>
            <a:ext uri="{FF2B5EF4-FFF2-40B4-BE49-F238E27FC236}">
              <a16:creationId xmlns:a16="http://schemas.microsoft.com/office/drawing/2014/main" id="{00000000-0008-0000-0400-000075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2" name="Text Box 21">
          <a:extLst>
            <a:ext uri="{FF2B5EF4-FFF2-40B4-BE49-F238E27FC236}">
              <a16:creationId xmlns:a16="http://schemas.microsoft.com/office/drawing/2014/main" id="{00000000-0008-0000-0400-000076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3" name="Text Box 20">
          <a:extLst>
            <a:ext uri="{FF2B5EF4-FFF2-40B4-BE49-F238E27FC236}">
              <a16:creationId xmlns:a16="http://schemas.microsoft.com/office/drawing/2014/main" id="{00000000-0008-0000-0400-000077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4" name="Text Box 21">
          <a:extLst>
            <a:ext uri="{FF2B5EF4-FFF2-40B4-BE49-F238E27FC236}">
              <a16:creationId xmlns:a16="http://schemas.microsoft.com/office/drawing/2014/main" id="{00000000-0008-0000-0400-000078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5" name="Text Box 20">
          <a:extLst>
            <a:ext uri="{FF2B5EF4-FFF2-40B4-BE49-F238E27FC236}">
              <a16:creationId xmlns:a16="http://schemas.microsoft.com/office/drawing/2014/main" id="{00000000-0008-0000-0400-000079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6" name="Text Box 21">
          <a:extLst>
            <a:ext uri="{FF2B5EF4-FFF2-40B4-BE49-F238E27FC236}">
              <a16:creationId xmlns:a16="http://schemas.microsoft.com/office/drawing/2014/main" id="{00000000-0008-0000-0400-00007A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7" name="Text Box 20">
          <a:extLst>
            <a:ext uri="{FF2B5EF4-FFF2-40B4-BE49-F238E27FC236}">
              <a16:creationId xmlns:a16="http://schemas.microsoft.com/office/drawing/2014/main" id="{00000000-0008-0000-0400-00007B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8" name="Text Box 21">
          <a:extLst>
            <a:ext uri="{FF2B5EF4-FFF2-40B4-BE49-F238E27FC236}">
              <a16:creationId xmlns:a16="http://schemas.microsoft.com/office/drawing/2014/main" id="{00000000-0008-0000-0400-00007C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89" name="Text Box 20">
          <a:extLst>
            <a:ext uri="{FF2B5EF4-FFF2-40B4-BE49-F238E27FC236}">
              <a16:creationId xmlns:a16="http://schemas.microsoft.com/office/drawing/2014/main" id="{00000000-0008-0000-0400-00007D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0" name="Text Box 21">
          <a:extLst>
            <a:ext uri="{FF2B5EF4-FFF2-40B4-BE49-F238E27FC236}">
              <a16:creationId xmlns:a16="http://schemas.microsoft.com/office/drawing/2014/main" id="{00000000-0008-0000-0400-00007E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1" name="Text Box 20">
          <a:extLst>
            <a:ext uri="{FF2B5EF4-FFF2-40B4-BE49-F238E27FC236}">
              <a16:creationId xmlns:a16="http://schemas.microsoft.com/office/drawing/2014/main" id="{00000000-0008-0000-0400-00007F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2" name="Text Box 21">
          <a:extLst>
            <a:ext uri="{FF2B5EF4-FFF2-40B4-BE49-F238E27FC236}">
              <a16:creationId xmlns:a16="http://schemas.microsoft.com/office/drawing/2014/main" id="{00000000-0008-0000-0400-000080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3" name="Text Box 20">
          <a:extLst>
            <a:ext uri="{FF2B5EF4-FFF2-40B4-BE49-F238E27FC236}">
              <a16:creationId xmlns:a16="http://schemas.microsoft.com/office/drawing/2014/main" id="{00000000-0008-0000-0400-000081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4" name="Text Box 21">
          <a:extLst>
            <a:ext uri="{FF2B5EF4-FFF2-40B4-BE49-F238E27FC236}">
              <a16:creationId xmlns:a16="http://schemas.microsoft.com/office/drawing/2014/main" id="{00000000-0008-0000-0400-000082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5" name="Text Box 20">
          <a:extLst>
            <a:ext uri="{FF2B5EF4-FFF2-40B4-BE49-F238E27FC236}">
              <a16:creationId xmlns:a16="http://schemas.microsoft.com/office/drawing/2014/main" id="{00000000-0008-0000-0400-000083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6" name="Text Box 21">
          <a:extLst>
            <a:ext uri="{FF2B5EF4-FFF2-40B4-BE49-F238E27FC236}">
              <a16:creationId xmlns:a16="http://schemas.microsoft.com/office/drawing/2014/main" id="{00000000-0008-0000-0400-000084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7" name="Text Box 20">
          <a:extLst>
            <a:ext uri="{FF2B5EF4-FFF2-40B4-BE49-F238E27FC236}">
              <a16:creationId xmlns:a16="http://schemas.microsoft.com/office/drawing/2014/main" id="{00000000-0008-0000-0400-000085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8" name="Text Box 21">
          <a:extLst>
            <a:ext uri="{FF2B5EF4-FFF2-40B4-BE49-F238E27FC236}">
              <a16:creationId xmlns:a16="http://schemas.microsoft.com/office/drawing/2014/main" id="{00000000-0008-0000-0400-000086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4999" name="Text Box 20">
          <a:extLst>
            <a:ext uri="{FF2B5EF4-FFF2-40B4-BE49-F238E27FC236}">
              <a16:creationId xmlns:a16="http://schemas.microsoft.com/office/drawing/2014/main" id="{00000000-0008-0000-0400-000087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00" name="Text Box 21">
          <a:extLst>
            <a:ext uri="{FF2B5EF4-FFF2-40B4-BE49-F238E27FC236}">
              <a16:creationId xmlns:a16="http://schemas.microsoft.com/office/drawing/2014/main" id="{00000000-0008-0000-0400-000088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01" name="Text Box 20">
          <a:extLst>
            <a:ext uri="{FF2B5EF4-FFF2-40B4-BE49-F238E27FC236}">
              <a16:creationId xmlns:a16="http://schemas.microsoft.com/office/drawing/2014/main" id="{00000000-0008-0000-0400-000089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02" name="Text Box 21">
          <a:extLst>
            <a:ext uri="{FF2B5EF4-FFF2-40B4-BE49-F238E27FC236}">
              <a16:creationId xmlns:a16="http://schemas.microsoft.com/office/drawing/2014/main" id="{00000000-0008-0000-0400-00008A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03" name="Text Box 20">
          <a:extLst>
            <a:ext uri="{FF2B5EF4-FFF2-40B4-BE49-F238E27FC236}">
              <a16:creationId xmlns:a16="http://schemas.microsoft.com/office/drawing/2014/main" id="{00000000-0008-0000-0400-00008B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04" name="Text Box 21">
          <a:extLst>
            <a:ext uri="{FF2B5EF4-FFF2-40B4-BE49-F238E27FC236}">
              <a16:creationId xmlns:a16="http://schemas.microsoft.com/office/drawing/2014/main" id="{00000000-0008-0000-0400-00008C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05" name="Text Box 20">
          <a:extLst>
            <a:ext uri="{FF2B5EF4-FFF2-40B4-BE49-F238E27FC236}">
              <a16:creationId xmlns:a16="http://schemas.microsoft.com/office/drawing/2014/main" id="{00000000-0008-0000-0400-00008D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06" name="Text Box 21">
          <a:extLst>
            <a:ext uri="{FF2B5EF4-FFF2-40B4-BE49-F238E27FC236}">
              <a16:creationId xmlns:a16="http://schemas.microsoft.com/office/drawing/2014/main" id="{00000000-0008-0000-0400-00008E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07" name="Text Box 20">
          <a:extLst>
            <a:ext uri="{FF2B5EF4-FFF2-40B4-BE49-F238E27FC236}">
              <a16:creationId xmlns:a16="http://schemas.microsoft.com/office/drawing/2014/main" id="{00000000-0008-0000-0400-00008F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08" name="Text Box 21">
          <a:extLst>
            <a:ext uri="{FF2B5EF4-FFF2-40B4-BE49-F238E27FC236}">
              <a16:creationId xmlns:a16="http://schemas.microsoft.com/office/drawing/2014/main" id="{00000000-0008-0000-0400-000090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09" name="Text Box 5">
          <a:extLst>
            <a:ext uri="{FF2B5EF4-FFF2-40B4-BE49-F238E27FC236}">
              <a16:creationId xmlns:a16="http://schemas.microsoft.com/office/drawing/2014/main" id="{00000000-0008-0000-0400-000091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0" name="Text Box 6">
          <a:extLst>
            <a:ext uri="{FF2B5EF4-FFF2-40B4-BE49-F238E27FC236}">
              <a16:creationId xmlns:a16="http://schemas.microsoft.com/office/drawing/2014/main" id="{00000000-0008-0000-0400-000092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1" name="Text Box 7">
          <a:extLst>
            <a:ext uri="{FF2B5EF4-FFF2-40B4-BE49-F238E27FC236}">
              <a16:creationId xmlns:a16="http://schemas.microsoft.com/office/drawing/2014/main" id="{00000000-0008-0000-0400-000093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2" name="Text Box 8">
          <a:extLst>
            <a:ext uri="{FF2B5EF4-FFF2-40B4-BE49-F238E27FC236}">
              <a16:creationId xmlns:a16="http://schemas.microsoft.com/office/drawing/2014/main" id="{00000000-0008-0000-0400-000094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3" name="Text Box 10">
          <a:extLst>
            <a:ext uri="{FF2B5EF4-FFF2-40B4-BE49-F238E27FC236}">
              <a16:creationId xmlns:a16="http://schemas.microsoft.com/office/drawing/2014/main" id="{00000000-0008-0000-0400-000095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4" name="Text Box 11">
          <a:extLst>
            <a:ext uri="{FF2B5EF4-FFF2-40B4-BE49-F238E27FC236}">
              <a16:creationId xmlns:a16="http://schemas.microsoft.com/office/drawing/2014/main" id="{00000000-0008-0000-0400-000096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5" name="Text Box 12">
          <a:extLst>
            <a:ext uri="{FF2B5EF4-FFF2-40B4-BE49-F238E27FC236}">
              <a16:creationId xmlns:a16="http://schemas.microsoft.com/office/drawing/2014/main" id="{00000000-0008-0000-0400-000097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6" name="Text Box 13">
          <a:extLst>
            <a:ext uri="{FF2B5EF4-FFF2-40B4-BE49-F238E27FC236}">
              <a16:creationId xmlns:a16="http://schemas.microsoft.com/office/drawing/2014/main" id="{00000000-0008-0000-0400-000098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7" name="Text Box 5">
          <a:extLst>
            <a:ext uri="{FF2B5EF4-FFF2-40B4-BE49-F238E27FC236}">
              <a16:creationId xmlns:a16="http://schemas.microsoft.com/office/drawing/2014/main" id="{00000000-0008-0000-0400-000099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8" name="Text Box 6">
          <a:extLst>
            <a:ext uri="{FF2B5EF4-FFF2-40B4-BE49-F238E27FC236}">
              <a16:creationId xmlns:a16="http://schemas.microsoft.com/office/drawing/2014/main" id="{00000000-0008-0000-0400-00009A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19" name="Text Box 7">
          <a:extLst>
            <a:ext uri="{FF2B5EF4-FFF2-40B4-BE49-F238E27FC236}">
              <a16:creationId xmlns:a16="http://schemas.microsoft.com/office/drawing/2014/main" id="{00000000-0008-0000-0400-00009B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0" name="Text Box 8">
          <a:extLst>
            <a:ext uri="{FF2B5EF4-FFF2-40B4-BE49-F238E27FC236}">
              <a16:creationId xmlns:a16="http://schemas.microsoft.com/office/drawing/2014/main" id="{00000000-0008-0000-0400-00009C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1" name="Text Box 5">
          <a:extLst>
            <a:ext uri="{FF2B5EF4-FFF2-40B4-BE49-F238E27FC236}">
              <a16:creationId xmlns:a16="http://schemas.microsoft.com/office/drawing/2014/main" id="{00000000-0008-0000-0400-00009D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2" name="Text Box 6">
          <a:extLst>
            <a:ext uri="{FF2B5EF4-FFF2-40B4-BE49-F238E27FC236}">
              <a16:creationId xmlns:a16="http://schemas.microsoft.com/office/drawing/2014/main" id="{00000000-0008-0000-0400-00009E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3" name="Text Box 7">
          <a:extLst>
            <a:ext uri="{FF2B5EF4-FFF2-40B4-BE49-F238E27FC236}">
              <a16:creationId xmlns:a16="http://schemas.microsoft.com/office/drawing/2014/main" id="{00000000-0008-0000-0400-00009F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4" name="Text Box 8">
          <a:extLst>
            <a:ext uri="{FF2B5EF4-FFF2-40B4-BE49-F238E27FC236}">
              <a16:creationId xmlns:a16="http://schemas.microsoft.com/office/drawing/2014/main" id="{00000000-0008-0000-0400-0000A0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5" name="Text Box 5">
          <a:extLst>
            <a:ext uri="{FF2B5EF4-FFF2-40B4-BE49-F238E27FC236}">
              <a16:creationId xmlns:a16="http://schemas.microsoft.com/office/drawing/2014/main" id="{00000000-0008-0000-0400-0000A1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6" name="Text Box 6">
          <a:extLst>
            <a:ext uri="{FF2B5EF4-FFF2-40B4-BE49-F238E27FC236}">
              <a16:creationId xmlns:a16="http://schemas.microsoft.com/office/drawing/2014/main" id="{00000000-0008-0000-0400-0000A2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7" name="Text Box 7">
          <a:extLst>
            <a:ext uri="{FF2B5EF4-FFF2-40B4-BE49-F238E27FC236}">
              <a16:creationId xmlns:a16="http://schemas.microsoft.com/office/drawing/2014/main" id="{00000000-0008-0000-0400-0000A3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8" name="Text Box 8">
          <a:extLst>
            <a:ext uri="{FF2B5EF4-FFF2-40B4-BE49-F238E27FC236}">
              <a16:creationId xmlns:a16="http://schemas.microsoft.com/office/drawing/2014/main" id="{00000000-0008-0000-0400-0000A4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29" name="Text Box 10">
          <a:extLst>
            <a:ext uri="{FF2B5EF4-FFF2-40B4-BE49-F238E27FC236}">
              <a16:creationId xmlns:a16="http://schemas.microsoft.com/office/drawing/2014/main" id="{00000000-0008-0000-0400-0000A5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0" name="Text Box 11">
          <a:extLst>
            <a:ext uri="{FF2B5EF4-FFF2-40B4-BE49-F238E27FC236}">
              <a16:creationId xmlns:a16="http://schemas.microsoft.com/office/drawing/2014/main" id="{00000000-0008-0000-0400-0000A6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1" name="Text Box 12">
          <a:extLst>
            <a:ext uri="{FF2B5EF4-FFF2-40B4-BE49-F238E27FC236}">
              <a16:creationId xmlns:a16="http://schemas.microsoft.com/office/drawing/2014/main" id="{00000000-0008-0000-0400-0000A7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2" name="Text Box 13">
          <a:extLst>
            <a:ext uri="{FF2B5EF4-FFF2-40B4-BE49-F238E27FC236}">
              <a16:creationId xmlns:a16="http://schemas.microsoft.com/office/drawing/2014/main" id="{00000000-0008-0000-0400-0000A8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3" name="Text Box 5">
          <a:extLst>
            <a:ext uri="{FF2B5EF4-FFF2-40B4-BE49-F238E27FC236}">
              <a16:creationId xmlns:a16="http://schemas.microsoft.com/office/drawing/2014/main" id="{00000000-0008-0000-0400-0000A9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4" name="Text Box 6">
          <a:extLst>
            <a:ext uri="{FF2B5EF4-FFF2-40B4-BE49-F238E27FC236}">
              <a16:creationId xmlns:a16="http://schemas.microsoft.com/office/drawing/2014/main" id="{00000000-0008-0000-0400-0000AA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5" name="Text Box 7">
          <a:extLst>
            <a:ext uri="{FF2B5EF4-FFF2-40B4-BE49-F238E27FC236}">
              <a16:creationId xmlns:a16="http://schemas.microsoft.com/office/drawing/2014/main" id="{00000000-0008-0000-0400-0000AB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6" name="Text Box 8">
          <a:extLst>
            <a:ext uri="{FF2B5EF4-FFF2-40B4-BE49-F238E27FC236}">
              <a16:creationId xmlns:a16="http://schemas.microsoft.com/office/drawing/2014/main" id="{00000000-0008-0000-0400-0000AC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7" name="Text Box 5">
          <a:extLst>
            <a:ext uri="{FF2B5EF4-FFF2-40B4-BE49-F238E27FC236}">
              <a16:creationId xmlns:a16="http://schemas.microsoft.com/office/drawing/2014/main" id="{00000000-0008-0000-0400-0000AD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8" name="Text Box 6">
          <a:extLst>
            <a:ext uri="{FF2B5EF4-FFF2-40B4-BE49-F238E27FC236}">
              <a16:creationId xmlns:a16="http://schemas.microsoft.com/office/drawing/2014/main" id="{00000000-0008-0000-0400-0000AE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39" name="Text Box 7">
          <a:extLst>
            <a:ext uri="{FF2B5EF4-FFF2-40B4-BE49-F238E27FC236}">
              <a16:creationId xmlns:a16="http://schemas.microsoft.com/office/drawing/2014/main" id="{00000000-0008-0000-0400-0000AF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40" name="Text Box 8">
          <a:extLst>
            <a:ext uri="{FF2B5EF4-FFF2-40B4-BE49-F238E27FC236}">
              <a16:creationId xmlns:a16="http://schemas.microsoft.com/office/drawing/2014/main" id="{00000000-0008-0000-0400-0000B0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41" name="Text Box 20">
          <a:extLst>
            <a:ext uri="{FF2B5EF4-FFF2-40B4-BE49-F238E27FC236}">
              <a16:creationId xmlns:a16="http://schemas.microsoft.com/office/drawing/2014/main" id="{00000000-0008-0000-0400-0000B1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42" name="Text Box 21">
          <a:extLst>
            <a:ext uri="{FF2B5EF4-FFF2-40B4-BE49-F238E27FC236}">
              <a16:creationId xmlns:a16="http://schemas.microsoft.com/office/drawing/2014/main" id="{00000000-0008-0000-0400-0000B2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43" name="Text Box 20">
          <a:extLst>
            <a:ext uri="{FF2B5EF4-FFF2-40B4-BE49-F238E27FC236}">
              <a16:creationId xmlns:a16="http://schemas.microsoft.com/office/drawing/2014/main" id="{00000000-0008-0000-0400-0000B3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44" name="Text Box 21">
          <a:extLst>
            <a:ext uri="{FF2B5EF4-FFF2-40B4-BE49-F238E27FC236}">
              <a16:creationId xmlns:a16="http://schemas.microsoft.com/office/drawing/2014/main" id="{00000000-0008-0000-0400-0000B4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45" name="Text Box 20">
          <a:extLst>
            <a:ext uri="{FF2B5EF4-FFF2-40B4-BE49-F238E27FC236}">
              <a16:creationId xmlns:a16="http://schemas.microsoft.com/office/drawing/2014/main" id="{00000000-0008-0000-0400-0000B5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46" name="Text Box 21">
          <a:extLst>
            <a:ext uri="{FF2B5EF4-FFF2-40B4-BE49-F238E27FC236}">
              <a16:creationId xmlns:a16="http://schemas.microsoft.com/office/drawing/2014/main" id="{00000000-0008-0000-0400-0000B6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47" name="Text Box 20">
          <a:extLst>
            <a:ext uri="{FF2B5EF4-FFF2-40B4-BE49-F238E27FC236}">
              <a16:creationId xmlns:a16="http://schemas.microsoft.com/office/drawing/2014/main" id="{00000000-0008-0000-0400-0000B7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48" name="Text Box 21">
          <a:extLst>
            <a:ext uri="{FF2B5EF4-FFF2-40B4-BE49-F238E27FC236}">
              <a16:creationId xmlns:a16="http://schemas.microsoft.com/office/drawing/2014/main" id="{00000000-0008-0000-0400-0000B8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49" name="Text Box 20">
          <a:extLst>
            <a:ext uri="{FF2B5EF4-FFF2-40B4-BE49-F238E27FC236}">
              <a16:creationId xmlns:a16="http://schemas.microsoft.com/office/drawing/2014/main" id="{00000000-0008-0000-0400-0000B9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0" name="Text Box 21">
          <a:extLst>
            <a:ext uri="{FF2B5EF4-FFF2-40B4-BE49-F238E27FC236}">
              <a16:creationId xmlns:a16="http://schemas.microsoft.com/office/drawing/2014/main" id="{00000000-0008-0000-0400-0000BA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1" name="Text Box 20">
          <a:extLst>
            <a:ext uri="{FF2B5EF4-FFF2-40B4-BE49-F238E27FC236}">
              <a16:creationId xmlns:a16="http://schemas.microsoft.com/office/drawing/2014/main" id="{00000000-0008-0000-0400-0000BB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2" name="Text Box 21">
          <a:extLst>
            <a:ext uri="{FF2B5EF4-FFF2-40B4-BE49-F238E27FC236}">
              <a16:creationId xmlns:a16="http://schemas.microsoft.com/office/drawing/2014/main" id="{00000000-0008-0000-0400-0000BC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3" name="Text Box 20">
          <a:extLst>
            <a:ext uri="{FF2B5EF4-FFF2-40B4-BE49-F238E27FC236}">
              <a16:creationId xmlns:a16="http://schemas.microsoft.com/office/drawing/2014/main" id="{00000000-0008-0000-0400-0000BD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4" name="Text Box 21">
          <a:extLst>
            <a:ext uri="{FF2B5EF4-FFF2-40B4-BE49-F238E27FC236}">
              <a16:creationId xmlns:a16="http://schemas.microsoft.com/office/drawing/2014/main" id="{00000000-0008-0000-0400-0000BE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5" name="Text Box 20">
          <a:extLst>
            <a:ext uri="{FF2B5EF4-FFF2-40B4-BE49-F238E27FC236}">
              <a16:creationId xmlns:a16="http://schemas.microsoft.com/office/drawing/2014/main" id="{00000000-0008-0000-0400-0000BF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6" name="Text Box 21">
          <a:extLst>
            <a:ext uri="{FF2B5EF4-FFF2-40B4-BE49-F238E27FC236}">
              <a16:creationId xmlns:a16="http://schemas.microsoft.com/office/drawing/2014/main" id="{00000000-0008-0000-0400-0000C0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7" name="Text Box 20">
          <a:extLst>
            <a:ext uri="{FF2B5EF4-FFF2-40B4-BE49-F238E27FC236}">
              <a16:creationId xmlns:a16="http://schemas.microsoft.com/office/drawing/2014/main" id="{00000000-0008-0000-0400-0000C1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8" name="Text Box 21">
          <a:extLst>
            <a:ext uri="{FF2B5EF4-FFF2-40B4-BE49-F238E27FC236}">
              <a16:creationId xmlns:a16="http://schemas.microsoft.com/office/drawing/2014/main" id="{00000000-0008-0000-0400-0000C2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59" name="Text Box 20">
          <a:extLst>
            <a:ext uri="{FF2B5EF4-FFF2-40B4-BE49-F238E27FC236}">
              <a16:creationId xmlns:a16="http://schemas.microsoft.com/office/drawing/2014/main" id="{00000000-0008-0000-0400-0000C3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0" name="Text Box 21">
          <a:extLst>
            <a:ext uri="{FF2B5EF4-FFF2-40B4-BE49-F238E27FC236}">
              <a16:creationId xmlns:a16="http://schemas.microsoft.com/office/drawing/2014/main" id="{00000000-0008-0000-0400-0000C4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1" name="Text Box 20">
          <a:extLst>
            <a:ext uri="{FF2B5EF4-FFF2-40B4-BE49-F238E27FC236}">
              <a16:creationId xmlns:a16="http://schemas.microsoft.com/office/drawing/2014/main" id="{00000000-0008-0000-0400-0000C5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2" name="Text Box 21">
          <a:extLst>
            <a:ext uri="{FF2B5EF4-FFF2-40B4-BE49-F238E27FC236}">
              <a16:creationId xmlns:a16="http://schemas.microsoft.com/office/drawing/2014/main" id="{00000000-0008-0000-0400-0000C6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3" name="Text Box 20">
          <a:extLst>
            <a:ext uri="{FF2B5EF4-FFF2-40B4-BE49-F238E27FC236}">
              <a16:creationId xmlns:a16="http://schemas.microsoft.com/office/drawing/2014/main" id="{00000000-0008-0000-0400-0000C7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4" name="Text Box 21">
          <a:extLst>
            <a:ext uri="{FF2B5EF4-FFF2-40B4-BE49-F238E27FC236}">
              <a16:creationId xmlns:a16="http://schemas.microsoft.com/office/drawing/2014/main" id="{00000000-0008-0000-0400-0000C8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5" name="Text Box 20">
          <a:extLst>
            <a:ext uri="{FF2B5EF4-FFF2-40B4-BE49-F238E27FC236}">
              <a16:creationId xmlns:a16="http://schemas.microsoft.com/office/drawing/2014/main" id="{00000000-0008-0000-0400-0000C9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6" name="Text Box 21">
          <a:extLst>
            <a:ext uri="{FF2B5EF4-FFF2-40B4-BE49-F238E27FC236}">
              <a16:creationId xmlns:a16="http://schemas.microsoft.com/office/drawing/2014/main" id="{00000000-0008-0000-0400-0000CA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7" name="Text Box 20">
          <a:extLst>
            <a:ext uri="{FF2B5EF4-FFF2-40B4-BE49-F238E27FC236}">
              <a16:creationId xmlns:a16="http://schemas.microsoft.com/office/drawing/2014/main" id="{00000000-0008-0000-0400-0000CB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8" name="Text Box 21">
          <a:extLst>
            <a:ext uri="{FF2B5EF4-FFF2-40B4-BE49-F238E27FC236}">
              <a16:creationId xmlns:a16="http://schemas.microsoft.com/office/drawing/2014/main" id="{00000000-0008-0000-0400-0000CC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69" name="Text Box 20">
          <a:extLst>
            <a:ext uri="{FF2B5EF4-FFF2-40B4-BE49-F238E27FC236}">
              <a16:creationId xmlns:a16="http://schemas.microsoft.com/office/drawing/2014/main" id="{00000000-0008-0000-0400-0000CD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0" name="Text Box 21">
          <a:extLst>
            <a:ext uri="{FF2B5EF4-FFF2-40B4-BE49-F238E27FC236}">
              <a16:creationId xmlns:a16="http://schemas.microsoft.com/office/drawing/2014/main" id="{00000000-0008-0000-0400-0000CE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1" name="Text Box 20">
          <a:extLst>
            <a:ext uri="{FF2B5EF4-FFF2-40B4-BE49-F238E27FC236}">
              <a16:creationId xmlns:a16="http://schemas.microsoft.com/office/drawing/2014/main" id="{00000000-0008-0000-0400-0000CF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2" name="Text Box 21">
          <a:extLst>
            <a:ext uri="{FF2B5EF4-FFF2-40B4-BE49-F238E27FC236}">
              <a16:creationId xmlns:a16="http://schemas.microsoft.com/office/drawing/2014/main" id="{00000000-0008-0000-0400-0000D0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3" name="Text Box 20">
          <a:extLst>
            <a:ext uri="{FF2B5EF4-FFF2-40B4-BE49-F238E27FC236}">
              <a16:creationId xmlns:a16="http://schemas.microsoft.com/office/drawing/2014/main" id="{00000000-0008-0000-0400-0000D1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4" name="Text Box 21">
          <a:extLst>
            <a:ext uri="{FF2B5EF4-FFF2-40B4-BE49-F238E27FC236}">
              <a16:creationId xmlns:a16="http://schemas.microsoft.com/office/drawing/2014/main" id="{00000000-0008-0000-0400-0000D2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5" name="Text Box 20">
          <a:extLst>
            <a:ext uri="{FF2B5EF4-FFF2-40B4-BE49-F238E27FC236}">
              <a16:creationId xmlns:a16="http://schemas.microsoft.com/office/drawing/2014/main" id="{00000000-0008-0000-0400-0000D3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6" name="Text Box 21">
          <a:extLst>
            <a:ext uri="{FF2B5EF4-FFF2-40B4-BE49-F238E27FC236}">
              <a16:creationId xmlns:a16="http://schemas.microsoft.com/office/drawing/2014/main" id="{00000000-0008-0000-0400-0000D4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7" name="Text Box 20">
          <a:extLst>
            <a:ext uri="{FF2B5EF4-FFF2-40B4-BE49-F238E27FC236}">
              <a16:creationId xmlns:a16="http://schemas.microsoft.com/office/drawing/2014/main" id="{00000000-0008-0000-0400-0000D5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8" name="Text Box 21">
          <a:extLst>
            <a:ext uri="{FF2B5EF4-FFF2-40B4-BE49-F238E27FC236}">
              <a16:creationId xmlns:a16="http://schemas.microsoft.com/office/drawing/2014/main" id="{00000000-0008-0000-0400-0000D6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79" name="Text Box 20">
          <a:extLst>
            <a:ext uri="{FF2B5EF4-FFF2-40B4-BE49-F238E27FC236}">
              <a16:creationId xmlns:a16="http://schemas.microsoft.com/office/drawing/2014/main" id="{00000000-0008-0000-0400-0000D7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80" name="Text Box 21">
          <a:extLst>
            <a:ext uri="{FF2B5EF4-FFF2-40B4-BE49-F238E27FC236}">
              <a16:creationId xmlns:a16="http://schemas.microsoft.com/office/drawing/2014/main" id="{00000000-0008-0000-0400-0000D8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81" name="Text Box 20">
          <a:extLst>
            <a:ext uri="{FF2B5EF4-FFF2-40B4-BE49-F238E27FC236}">
              <a16:creationId xmlns:a16="http://schemas.microsoft.com/office/drawing/2014/main" id="{00000000-0008-0000-0400-0000D9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082" name="Text Box 21">
          <a:extLst>
            <a:ext uri="{FF2B5EF4-FFF2-40B4-BE49-F238E27FC236}">
              <a16:creationId xmlns:a16="http://schemas.microsoft.com/office/drawing/2014/main" id="{00000000-0008-0000-0400-0000DA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83" name="Text Box 5">
          <a:extLst>
            <a:ext uri="{FF2B5EF4-FFF2-40B4-BE49-F238E27FC236}">
              <a16:creationId xmlns:a16="http://schemas.microsoft.com/office/drawing/2014/main" id="{00000000-0008-0000-0400-0000DB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84" name="Text Box 6">
          <a:extLst>
            <a:ext uri="{FF2B5EF4-FFF2-40B4-BE49-F238E27FC236}">
              <a16:creationId xmlns:a16="http://schemas.microsoft.com/office/drawing/2014/main" id="{00000000-0008-0000-0400-0000DC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85" name="Text Box 7">
          <a:extLst>
            <a:ext uri="{FF2B5EF4-FFF2-40B4-BE49-F238E27FC236}">
              <a16:creationId xmlns:a16="http://schemas.microsoft.com/office/drawing/2014/main" id="{00000000-0008-0000-0400-0000DD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86" name="Text Box 8">
          <a:extLst>
            <a:ext uri="{FF2B5EF4-FFF2-40B4-BE49-F238E27FC236}">
              <a16:creationId xmlns:a16="http://schemas.microsoft.com/office/drawing/2014/main" id="{00000000-0008-0000-0400-0000DE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87" name="Text Box 10">
          <a:extLst>
            <a:ext uri="{FF2B5EF4-FFF2-40B4-BE49-F238E27FC236}">
              <a16:creationId xmlns:a16="http://schemas.microsoft.com/office/drawing/2014/main" id="{00000000-0008-0000-0400-0000DF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88" name="Text Box 11">
          <a:extLst>
            <a:ext uri="{FF2B5EF4-FFF2-40B4-BE49-F238E27FC236}">
              <a16:creationId xmlns:a16="http://schemas.microsoft.com/office/drawing/2014/main" id="{00000000-0008-0000-0400-0000E0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89" name="Text Box 12">
          <a:extLst>
            <a:ext uri="{FF2B5EF4-FFF2-40B4-BE49-F238E27FC236}">
              <a16:creationId xmlns:a16="http://schemas.microsoft.com/office/drawing/2014/main" id="{00000000-0008-0000-0400-0000E1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0" name="Text Box 13">
          <a:extLst>
            <a:ext uri="{FF2B5EF4-FFF2-40B4-BE49-F238E27FC236}">
              <a16:creationId xmlns:a16="http://schemas.microsoft.com/office/drawing/2014/main" id="{00000000-0008-0000-0400-0000E2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1" name="Text Box 5">
          <a:extLst>
            <a:ext uri="{FF2B5EF4-FFF2-40B4-BE49-F238E27FC236}">
              <a16:creationId xmlns:a16="http://schemas.microsoft.com/office/drawing/2014/main" id="{00000000-0008-0000-0400-0000E3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2" name="Text Box 6">
          <a:extLst>
            <a:ext uri="{FF2B5EF4-FFF2-40B4-BE49-F238E27FC236}">
              <a16:creationId xmlns:a16="http://schemas.microsoft.com/office/drawing/2014/main" id="{00000000-0008-0000-0400-0000E4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3" name="Text Box 7">
          <a:extLst>
            <a:ext uri="{FF2B5EF4-FFF2-40B4-BE49-F238E27FC236}">
              <a16:creationId xmlns:a16="http://schemas.microsoft.com/office/drawing/2014/main" id="{00000000-0008-0000-0400-0000E5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4" name="Text Box 8">
          <a:extLst>
            <a:ext uri="{FF2B5EF4-FFF2-40B4-BE49-F238E27FC236}">
              <a16:creationId xmlns:a16="http://schemas.microsoft.com/office/drawing/2014/main" id="{00000000-0008-0000-0400-0000E6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5" name="Text Box 5">
          <a:extLst>
            <a:ext uri="{FF2B5EF4-FFF2-40B4-BE49-F238E27FC236}">
              <a16:creationId xmlns:a16="http://schemas.microsoft.com/office/drawing/2014/main" id="{00000000-0008-0000-0400-0000E7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6" name="Text Box 6">
          <a:extLst>
            <a:ext uri="{FF2B5EF4-FFF2-40B4-BE49-F238E27FC236}">
              <a16:creationId xmlns:a16="http://schemas.microsoft.com/office/drawing/2014/main" id="{00000000-0008-0000-0400-0000E8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7" name="Text Box 7">
          <a:extLst>
            <a:ext uri="{FF2B5EF4-FFF2-40B4-BE49-F238E27FC236}">
              <a16:creationId xmlns:a16="http://schemas.microsoft.com/office/drawing/2014/main" id="{00000000-0008-0000-0400-0000E9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8" name="Text Box 8">
          <a:extLst>
            <a:ext uri="{FF2B5EF4-FFF2-40B4-BE49-F238E27FC236}">
              <a16:creationId xmlns:a16="http://schemas.microsoft.com/office/drawing/2014/main" id="{00000000-0008-0000-0400-0000EA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099" name="Text Box 5">
          <a:extLst>
            <a:ext uri="{FF2B5EF4-FFF2-40B4-BE49-F238E27FC236}">
              <a16:creationId xmlns:a16="http://schemas.microsoft.com/office/drawing/2014/main" id="{00000000-0008-0000-0400-0000EB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0" name="Text Box 6">
          <a:extLst>
            <a:ext uri="{FF2B5EF4-FFF2-40B4-BE49-F238E27FC236}">
              <a16:creationId xmlns:a16="http://schemas.microsoft.com/office/drawing/2014/main" id="{00000000-0008-0000-0400-0000EC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1" name="Text Box 7">
          <a:extLst>
            <a:ext uri="{FF2B5EF4-FFF2-40B4-BE49-F238E27FC236}">
              <a16:creationId xmlns:a16="http://schemas.microsoft.com/office/drawing/2014/main" id="{00000000-0008-0000-0400-0000ED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2" name="Text Box 8">
          <a:extLst>
            <a:ext uri="{FF2B5EF4-FFF2-40B4-BE49-F238E27FC236}">
              <a16:creationId xmlns:a16="http://schemas.microsoft.com/office/drawing/2014/main" id="{00000000-0008-0000-0400-0000EE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3" name="Text Box 10">
          <a:extLst>
            <a:ext uri="{FF2B5EF4-FFF2-40B4-BE49-F238E27FC236}">
              <a16:creationId xmlns:a16="http://schemas.microsoft.com/office/drawing/2014/main" id="{00000000-0008-0000-0400-0000EF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4" name="Text Box 11">
          <a:extLst>
            <a:ext uri="{FF2B5EF4-FFF2-40B4-BE49-F238E27FC236}">
              <a16:creationId xmlns:a16="http://schemas.microsoft.com/office/drawing/2014/main" id="{00000000-0008-0000-0400-0000F0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5" name="Text Box 12">
          <a:extLst>
            <a:ext uri="{FF2B5EF4-FFF2-40B4-BE49-F238E27FC236}">
              <a16:creationId xmlns:a16="http://schemas.microsoft.com/office/drawing/2014/main" id="{00000000-0008-0000-0400-0000F1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6" name="Text Box 13">
          <a:extLst>
            <a:ext uri="{FF2B5EF4-FFF2-40B4-BE49-F238E27FC236}">
              <a16:creationId xmlns:a16="http://schemas.microsoft.com/office/drawing/2014/main" id="{00000000-0008-0000-0400-0000F2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7" name="Text Box 5">
          <a:extLst>
            <a:ext uri="{FF2B5EF4-FFF2-40B4-BE49-F238E27FC236}">
              <a16:creationId xmlns:a16="http://schemas.microsoft.com/office/drawing/2014/main" id="{00000000-0008-0000-0400-0000F3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8" name="Text Box 6">
          <a:extLst>
            <a:ext uri="{FF2B5EF4-FFF2-40B4-BE49-F238E27FC236}">
              <a16:creationId xmlns:a16="http://schemas.microsoft.com/office/drawing/2014/main" id="{00000000-0008-0000-0400-0000F4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09" name="Text Box 7">
          <a:extLst>
            <a:ext uri="{FF2B5EF4-FFF2-40B4-BE49-F238E27FC236}">
              <a16:creationId xmlns:a16="http://schemas.microsoft.com/office/drawing/2014/main" id="{00000000-0008-0000-0400-0000F5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10" name="Text Box 8">
          <a:extLst>
            <a:ext uri="{FF2B5EF4-FFF2-40B4-BE49-F238E27FC236}">
              <a16:creationId xmlns:a16="http://schemas.microsoft.com/office/drawing/2014/main" id="{00000000-0008-0000-0400-0000F6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11" name="Text Box 5">
          <a:extLst>
            <a:ext uri="{FF2B5EF4-FFF2-40B4-BE49-F238E27FC236}">
              <a16:creationId xmlns:a16="http://schemas.microsoft.com/office/drawing/2014/main" id="{00000000-0008-0000-0400-0000F7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12" name="Text Box 6">
          <a:extLst>
            <a:ext uri="{FF2B5EF4-FFF2-40B4-BE49-F238E27FC236}">
              <a16:creationId xmlns:a16="http://schemas.microsoft.com/office/drawing/2014/main" id="{00000000-0008-0000-0400-0000F8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13" name="Text Box 7">
          <a:extLst>
            <a:ext uri="{FF2B5EF4-FFF2-40B4-BE49-F238E27FC236}">
              <a16:creationId xmlns:a16="http://schemas.microsoft.com/office/drawing/2014/main" id="{00000000-0008-0000-0400-0000F9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14" name="Text Box 8">
          <a:extLst>
            <a:ext uri="{FF2B5EF4-FFF2-40B4-BE49-F238E27FC236}">
              <a16:creationId xmlns:a16="http://schemas.microsoft.com/office/drawing/2014/main" id="{00000000-0008-0000-0400-0000FA13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15" name="Text Box 20">
          <a:extLst>
            <a:ext uri="{FF2B5EF4-FFF2-40B4-BE49-F238E27FC236}">
              <a16:creationId xmlns:a16="http://schemas.microsoft.com/office/drawing/2014/main" id="{00000000-0008-0000-0400-0000FB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16" name="Text Box 21">
          <a:extLst>
            <a:ext uri="{FF2B5EF4-FFF2-40B4-BE49-F238E27FC236}">
              <a16:creationId xmlns:a16="http://schemas.microsoft.com/office/drawing/2014/main" id="{00000000-0008-0000-0400-0000FC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17" name="Text Box 20">
          <a:extLst>
            <a:ext uri="{FF2B5EF4-FFF2-40B4-BE49-F238E27FC236}">
              <a16:creationId xmlns:a16="http://schemas.microsoft.com/office/drawing/2014/main" id="{00000000-0008-0000-0400-0000FD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18" name="Text Box 21">
          <a:extLst>
            <a:ext uri="{FF2B5EF4-FFF2-40B4-BE49-F238E27FC236}">
              <a16:creationId xmlns:a16="http://schemas.microsoft.com/office/drawing/2014/main" id="{00000000-0008-0000-0400-0000FE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19" name="Text Box 20">
          <a:extLst>
            <a:ext uri="{FF2B5EF4-FFF2-40B4-BE49-F238E27FC236}">
              <a16:creationId xmlns:a16="http://schemas.microsoft.com/office/drawing/2014/main" id="{00000000-0008-0000-0400-0000FF13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0" name="Text Box 21">
          <a:extLst>
            <a:ext uri="{FF2B5EF4-FFF2-40B4-BE49-F238E27FC236}">
              <a16:creationId xmlns:a16="http://schemas.microsoft.com/office/drawing/2014/main" id="{00000000-0008-0000-0400-000000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1" name="Text Box 20">
          <a:extLst>
            <a:ext uri="{FF2B5EF4-FFF2-40B4-BE49-F238E27FC236}">
              <a16:creationId xmlns:a16="http://schemas.microsoft.com/office/drawing/2014/main" id="{00000000-0008-0000-0400-000001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2" name="Text Box 21">
          <a:extLst>
            <a:ext uri="{FF2B5EF4-FFF2-40B4-BE49-F238E27FC236}">
              <a16:creationId xmlns:a16="http://schemas.microsoft.com/office/drawing/2014/main" id="{00000000-0008-0000-0400-000002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3" name="Text Box 20">
          <a:extLst>
            <a:ext uri="{FF2B5EF4-FFF2-40B4-BE49-F238E27FC236}">
              <a16:creationId xmlns:a16="http://schemas.microsoft.com/office/drawing/2014/main" id="{00000000-0008-0000-0400-000003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4" name="Text Box 21">
          <a:extLst>
            <a:ext uri="{FF2B5EF4-FFF2-40B4-BE49-F238E27FC236}">
              <a16:creationId xmlns:a16="http://schemas.microsoft.com/office/drawing/2014/main" id="{00000000-0008-0000-0400-000004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5" name="Text Box 20">
          <a:extLst>
            <a:ext uri="{FF2B5EF4-FFF2-40B4-BE49-F238E27FC236}">
              <a16:creationId xmlns:a16="http://schemas.microsoft.com/office/drawing/2014/main" id="{00000000-0008-0000-0400-000005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6" name="Text Box 21">
          <a:extLst>
            <a:ext uri="{FF2B5EF4-FFF2-40B4-BE49-F238E27FC236}">
              <a16:creationId xmlns:a16="http://schemas.microsoft.com/office/drawing/2014/main" id="{00000000-0008-0000-0400-000006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7" name="Text Box 20">
          <a:extLst>
            <a:ext uri="{FF2B5EF4-FFF2-40B4-BE49-F238E27FC236}">
              <a16:creationId xmlns:a16="http://schemas.microsoft.com/office/drawing/2014/main" id="{00000000-0008-0000-0400-000007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8" name="Text Box 21">
          <a:extLst>
            <a:ext uri="{FF2B5EF4-FFF2-40B4-BE49-F238E27FC236}">
              <a16:creationId xmlns:a16="http://schemas.microsoft.com/office/drawing/2014/main" id="{00000000-0008-0000-0400-000008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29" name="Text Box 20">
          <a:extLst>
            <a:ext uri="{FF2B5EF4-FFF2-40B4-BE49-F238E27FC236}">
              <a16:creationId xmlns:a16="http://schemas.microsoft.com/office/drawing/2014/main" id="{00000000-0008-0000-0400-000009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0" name="Text Box 21">
          <a:extLst>
            <a:ext uri="{FF2B5EF4-FFF2-40B4-BE49-F238E27FC236}">
              <a16:creationId xmlns:a16="http://schemas.microsoft.com/office/drawing/2014/main" id="{00000000-0008-0000-0400-00000A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1" name="Text Box 20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2" name="Text Box 21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3" name="Text Box 20">
          <a:extLst>
            <a:ext uri="{FF2B5EF4-FFF2-40B4-BE49-F238E27FC236}">
              <a16:creationId xmlns:a16="http://schemas.microsoft.com/office/drawing/2014/main" id="{00000000-0008-0000-0400-00000D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4" name="Text Box 21">
          <a:extLst>
            <a:ext uri="{FF2B5EF4-FFF2-40B4-BE49-F238E27FC236}">
              <a16:creationId xmlns:a16="http://schemas.microsoft.com/office/drawing/2014/main" id="{00000000-0008-0000-0400-00000E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5" name="Text Box 20">
          <a:extLst>
            <a:ext uri="{FF2B5EF4-FFF2-40B4-BE49-F238E27FC236}">
              <a16:creationId xmlns:a16="http://schemas.microsoft.com/office/drawing/2014/main" id="{00000000-0008-0000-0400-00000F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6" name="Text Box 21">
          <a:extLst>
            <a:ext uri="{FF2B5EF4-FFF2-40B4-BE49-F238E27FC236}">
              <a16:creationId xmlns:a16="http://schemas.microsoft.com/office/drawing/2014/main" id="{00000000-0008-0000-0400-000010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7" name="Text Box 20">
          <a:extLst>
            <a:ext uri="{FF2B5EF4-FFF2-40B4-BE49-F238E27FC236}">
              <a16:creationId xmlns:a16="http://schemas.microsoft.com/office/drawing/2014/main" id="{00000000-0008-0000-0400-000011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8" name="Text Box 21">
          <a:extLst>
            <a:ext uri="{FF2B5EF4-FFF2-40B4-BE49-F238E27FC236}">
              <a16:creationId xmlns:a16="http://schemas.microsoft.com/office/drawing/2014/main" id="{00000000-0008-0000-0400-000012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39" name="Text Box 20">
          <a:extLst>
            <a:ext uri="{FF2B5EF4-FFF2-40B4-BE49-F238E27FC236}">
              <a16:creationId xmlns:a16="http://schemas.microsoft.com/office/drawing/2014/main" id="{00000000-0008-0000-0400-000013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0" name="Text Box 21">
          <a:extLst>
            <a:ext uri="{FF2B5EF4-FFF2-40B4-BE49-F238E27FC236}">
              <a16:creationId xmlns:a16="http://schemas.microsoft.com/office/drawing/2014/main" id="{00000000-0008-0000-0400-000014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1" name="Text Box 20">
          <a:extLst>
            <a:ext uri="{FF2B5EF4-FFF2-40B4-BE49-F238E27FC236}">
              <a16:creationId xmlns:a16="http://schemas.microsoft.com/office/drawing/2014/main" id="{00000000-0008-0000-0400-000015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2" name="Text Box 21">
          <a:extLst>
            <a:ext uri="{FF2B5EF4-FFF2-40B4-BE49-F238E27FC236}">
              <a16:creationId xmlns:a16="http://schemas.microsoft.com/office/drawing/2014/main" id="{00000000-0008-0000-0400-000016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3" name="Text Box 20">
          <a:extLst>
            <a:ext uri="{FF2B5EF4-FFF2-40B4-BE49-F238E27FC236}">
              <a16:creationId xmlns:a16="http://schemas.microsoft.com/office/drawing/2014/main" id="{00000000-0008-0000-0400-000017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4" name="Text Box 21">
          <a:extLst>
            <a:ext uri="{FF2B5EF4-FFF2-40B4-BE49-F238E27FC236}">
              <a16:creationId xmlns:a16="http://schemas.microsoft.com/office/drawing/2014/main" id="{00000000-0008-0000-0400-000018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5" name="Text Box 20">
          <a:extLst>
            <a:ext uri="{FF2B5EF4-FFF2-40B4-BE49-F238E27FC236}">
              <a16:creationId xmlns:a16="http://schemas.microsoft.com/office/drawing/2014/main" id="{00000000-0008-0000-0400-000019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6" name="Text Box 21">
          <a:extLst>
            <a:ext uri="{FF2B5EF4-FFF2-40B4-BE49-F238E27FC236}">
              <a16:creationId xmlns:a16="http://schemas.microsoft.com/office/drawing/2014/main" id="{00000000-0008-0000-0400-00001A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7" name="Text Box 20">
          <a:extLst>
            <a:ext uri="{FF2B5EF4-FFF2-40B4-BE49-F238E27FC236}">
              <a16:creationId xmlns:a16="http://schemas.microsoft.com/office/drawing/2014/main" id="{00000000-0008-0000-0400-00001B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8" name="Text Box 21">
          <a:extLst>
            <a:ext uri="{FF2B5EF4-FFF2-40B4-BE49-F238E27FC236}">
              <a16:creationId xmlns:a16="http://schemas.microsoft.com/office/drawing/2014/main" id="{00000000-0008-0000-0400-00001C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49" name="Text Box 20">
          <a:extLst>
            <a:ext uri="{FF2B5EF4-FFF2-40B4-BE49-F238E27FC236}">
              <a16:creationId xmlns:a16="http://schemas.microsoft.com/office/drawing/2014/main" id="{00000000-0008-0000-0400-00001D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50" name="Text Box 21">
          <a:extLst>
            <a:ext uri="{FF2B5EF4-FFF2-40B4-BE49-F238E27FC236}">
              <a16:creationId xmlns:a16="http://schemas.microsoft.com/office/drawing/2014/main" id="{00000000-0008-0000-0400-00001E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51" name="Text Box 20">
          <a:extLst>
            <a:ext uri="{FF2B5EF4-FFF2-40B4-BE49-F238E27FC236}">
              <a16:creationId xmlns:a16="http://schemas.microsoft.com/office/drawing/2014/main" id="{00000000-0008-0000-0400-00001F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52" name="Text Box 21">
          <a:extLst>
            <a:ext uri="{FF2B5EF4-FFF2-40B4-BE49-F238E27FC236}">
              <a16:creationId xmlns:a16="http://schemas.microsoft.com/office/drawing/2014/main" id="{00000000-0008-0000-0400-000020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53" name="Text Box 20">
          <a:extLst>
            <a:ext uri="{FF2B5EF4-FFF2-40B4-BE49-F238E27FC236}">
              <a16:creationId xmlns:a16="http://schemas.microsoft.com/office/drawing/2014/main" id="{00000000-0008-0000-0400-000021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54" name="Text Box 21">
          <a:extLst>
            <a:ext uri="{FF2B5EF4-FFF2-40B4-BE49-F238E27FC236}">
              <a16:creationId xmlns:a16="http://schemas.microsoft.com/office/drawing/2014/main" id="{00000000-0008-0000-0400-000022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55" name="Text Box 20">
          <a:extLst>
            <a:ext uri="{FF2B5EF4-FFF2-40B4-BE49-F238E27FC236}">
              <a16:creationId xmlns:a16="http://schemas.microsoft.com/office/drawing/2014/main" id="{00000000-0008-0000-0400-000023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1905000</xdr:colOff>
      <xdr:row>183</xdr:row>
      <xdr:rowOff>0</xdr:rowOff>
    </xdr:from>
    <xdr:ext cx="76200" cy="200025"/>
    <xdr:sp macro="" textlink="">
      <xdr:nvSpPr>
        <xdr:cNvPr id="5156" name="Text Box 21">
          <a:extLst>
            <a:ext uri="{FF2B5EF4-FFF2-40B4-BE49-F238E27FC236}">
              <a16:creationId xmlns:a16="http://schemas.microsoft.com/office/drawing/2014/main" id="{00000000-0008-0000-0400-000024140000}"/>
            </a:ext>
          </a:extLst>
        </xdr:cNvPr>
        <xdr:cNvSpPr txBox="1">
          <a:spLocks noChangeArrowheads="1"/>
        </xdr:cNvSpPr>
      </xdr:nvSpPr>
      <xdr:spPr bwMode="auto">
        <a:xfrm>
          <a:off x="1508760" y="9418320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57" name="Text Box 5">
          <a:extLst>
            <a:ext uri="{FF2B5EF4-FFF2-40B4-BE49-F238E27FC236}">
              <a16:creationId xmlns:a16="http://schemas.microsoft.com/office/drawing/2014/main" id="{00000000-0008-0000-0400-000025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58" name="Text Box 6">
          <a:extLst>
            <a:ext uri="{FF2B5EF4-FFF2-40B4-BE49-F238E27FC236}">
              <a16:creationId xmlns:a16="http://schemas.microsoft.com/office/drawing/2014/main" id="{00000000-0008-0000-0400-000026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59" name="Text Box 7">
          <a:extLst>
            <a:ext uri="{FF2B5EF4-FFF2-40B4-BE49-F238E27FC236}">
              <a16:creationId xmlns:a16="http://schemas.microsoft.com/office/drawing/2014/main" id="{00000000-0008-0000-0400-000027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0" name="Text Box 8">
          <a:extLst>
            <a:ext uri="{FF2B5EF4-FFF2-40B4-BE49-F238E27FC236}">
              <a16:creationId xmlns:a16="http://schemas.microsoft.com/office/drawing/2014/main" id="{00000000-0008-0000-0400-000028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1" name="Text Box 10">
          <a:extLst>
            <a:ext uri="{FF2B5EF4-FFF2-40B4-BE49-F238E27FC236}">
              <a16:creationId xmlns:a16="http://schemas.microsoft.com/office/drawing/2014/main" id="{00000000-0008-0000-0400-000029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2" name="Text Box 11">
          <a:extLst>
            <a:ext uri="{FF2B5EF4-FFF2-40B4-BE49-F238E27FC236}">
              <a16:creationId xmlns:a16="http://schemas.microsoft.com/office/drawing/2014/main" id="{00000000-0008-0000-0400-00002A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3" name="Text Box 12">
          <a:extLst>
            <a:ext uri="{FF2B5EF4-FFF2-40B4-BE49-F238E27FC236}">
              <a16:creationId xmlns:a16="http://schemas.microsoft.com/office/drawing/2014/main" id="{00000000-0008-0000-0400-00002B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4" name="Text Box 13">
          <a:extLst>
            <a:ext uri="{FF2B5EF4-FFF2-40B4-BE49-F238E27FC236}">
              <a16:creationId xmlns:a16="http://schemas.microsoft.com/office/drawing/2014/main" id="{00000000-0008-0000-0400-00002C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5" name="Text Box 5">
          <a:extLst>
            <a:ext uri="{FF2B5EF4-FFF2-40B4-BE49-F238E27FC236}">
              <a16:creationId xmlns:a16="http://schemas.microsoft.com/office/drawing/2014/main" id="{00000000-0008-0000-0400-00002D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6" name="Text Box 6">
          <a:extLst>
            <a:ext uri="{FF2B5EF4-FFF2-40B4-BE49-F238E27FC236}">
              <a16:creationId xmlns:a16="http://schemas.microsoft.com/office/drawing/2014/main" id="{00000000-0008-0000-0400-00002E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7" name="Text Box 7">
          <a:extLst>
            <a:ext uri="{FF2B5EF4-FFF2-40B4-BE49-F238E27FC236}">
              <a16:creationId xmlns:a16="http://schemas.microsoft.com/office/drawing/2014/main" id="{00000000-0008-0000-0400-00002F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8" name="Text Box 8">
          <a:extLst>
            <a:ext uri="{FF2B5EF4-FFF2-40B4-BE49-F238E27FC236}">
              <a16:creationId xmlns:a16="http://schemas.microsoft.com/office/drawing/2014/main" id="{00000000-0008-0000-0400-000030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69" name="Text Box 5">
          <a:extLst>
            <a:ext uri="{FF2B5EF4-FFF2-40B4-BE49-F238E27FC236}">
              <a16:creationId xmlns:a16="http://schemas.microsoft.com/office/drawing/2014/main" id="{00000000-0008-0000-0400-000031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0" name="Text Box 6">
          <a:extLst>
            <a:ext uri="{FF2B5EF4-FFF2-40B4-BE49-F238E27FC236}">
              <a16:creationId xmlns:a16="http://schemas.microsoft.com/office/drawing/2014/main" id="{00000000-0008-0000-0400-000032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1" name="Text Box 7">
          <a:extLst>
            <a:ext uri="{FF2B5EF4-FFF2-40B4-BE49-F238E27FC236}">
              <a16:creationId xmlns:a16="http://schemas.microsoft.com/office/drawing/2014/main" id="{00000000-0008-0000-0400-000033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2" name="Text Box 8">
          <a:extLst>
            <a:ext uri="{FF2B5EF4-FFF2-40B4-BE49-F238E27FC236}">
              <a16:creationId xmlns:a16="http://schemas.microsoft.com/office/drawing/2014/main" id="{00000000-0008-0000-0400-000034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3" name="Text Box 5">
          <a:extLst>
            <a:ext uri="{FF2B5EF4-FFF2-40B4-BE49-F238E27FC236}">
              <a16:creationId xmlns:a16="http://schemas.microsoft.com/office/drawing/2014/main" id="{00000000-0008-0000-0400-000035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4" name="Text Box 6">
          <a:extLst>
            <a:ext uri="{FF2B5EF4-FFF2-40B4-BE49-F238E27FC236}">
              <a16:creationId xmlns:a16="http://schemas.microsoft.com/office/drawing/2014/main" id="{00000000-0008-0000-0400-000036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5" name="Text Box 7">
          <a:extLst>
            <a:ext uri="{FF2B5EF4-FFF2-40B4-BE49-F238E27FC236}">
              <a16:creationId xmlns:a16="http://schemas.microsoft.com/office/drawing/2014/main" id="{00000000-0008-0000-0400-000037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6" name="Text Box 8">
          <a:extLst>
            <a:ext uri="{FF2B5EF4-FFF2-40B4-BE49-F238E27FC236}">
              <a16:creationId xmlns:a16="http://schemas.microsoft.com/office/drawing/2014/main" id="{00000000-0008-0000-0400-000038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7" name="Text Box 10">
          <a:extLst>
            <a:ext uri="{FF2B5EF4-FFF2-40B4-BE49-F238E27FC236}">
              <a16:creationId xmlns:a16="http://schemas.microsoft.com/office/drawing/2014/main" id="{00000000-0008-0000-0400-000039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8" name="Text Box 11">
          <a:extLst>
            <a:ext uri="{FF2B5EF4-FFF2-40B4-BE49-F238E27FC236}">
              <a16:creationId xmlns:a16="http://schemas.microsoft.com/office/drawing/2014/main" id="{00000000-0008-0000-0400-00003A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79" name="Text Box 12">
          <a:extLst>
            <a:ext uri="{FF2B5EF4-FFF2-40B4-BE49-F238E27FC236}">
              <a16:creationId xmlns:a16="http://schemas.microsoft.com/office/drawing/2014/main" id="{00000000-0008-0000-0400-00003B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80" name="Text Box 13">
          <a:extLst>
            <a:ext uri="{FF2B5EF4-FFF2-40B4-BE49-F238E27FC236}">
              <a16:creationId xmlns:a16="http://schemas.microsoft.com/office/drawing/2014/main" id="{00000000-0008-0000-0400-00003C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81" name="Text Box 5">
          <a:extLst>
            <a:ext uri="{FF2B5EF4-FFF2-40B4-BE49-F238E27FC236}">
              <a16:creationId xmlns:a16="http://schemas.microsoft.com/office/drawing/2014/main" id="{00000000-0008-0000-0400-00003D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82" name="Text Box 6">
          <a:extLst>
            <a:ext uri="{FF2B5EF4-FFF2-40B4-BE49-F238E27FC236}">
              <a16:creationId xmlns:a16="http://schemas.microsoft.com/office/drawing/2014/main" id="{00000000-0008-0000-0400-00003E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83" name="Text Box 7">
          <a:extLst>
            <a:ext uri="{FF2B5EF4-FFF2-40B4-BE49-F238E27FC236}">
              <a16:creationId xmlns:a16="http://schemas.microsoft.com/office/drawing/2014/main" id="{00000000-0008-0000-0400-00003F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84" name="Text Box 8">
          <a:extLst>
            <a:ext uri="{FF2B5EF4-FFF2-40B4-BE49-F238E27FC236}">
              <a16:creationId xmlns:a16="http://schemas.microsoft.com/office/drawing/2014/main" id="{00000000-0008-0000-0400-000040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85" name="Text Box 5">
          <a:extLst>
            <a:ext uri="{FF2B5EF4-FFF2-40B4-BE49-F238E27FC236}">
              <a16:creationId xmlns:a16="http://schemas.microsoft.com/office/drawing/2014/main" id="{00000000-0008-0000-0400-000041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86" name="Text Box 6">
          <a:extLst>
            <a:ext uri="{FF2B5EF4-FFF2-40B4-BE49-F238E27FC236}">
              <a16:creationId xmlns:a16="http://schemas.microsoft.com/office/drawing/2014/main" id="{00000000-0008-0000-0400-000042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87" name="Text Box 7">
          <a:extLst>
            <a:ext uri="{FF2B5EF4-FFF2-40B4-BE49-F238E27FC236}">
              <a16:creationId xmlns:a16="http://schemas.microsoft.com/office/drawing/2014/main" id="{00000000-0008-0000-0400-000043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183</xdr:row>
      <xdr:rowOff>0</xdr:rowOff>
    </xdr:from>
    <xdr:ext cx="95250" cy="28575"/>
    <xdr:sp macro="" textlink="">
      <xdr:nvSpPr>
        <xdr:cNvPr id="5188" name="Text Box 8">
          <a:extLst>
            <a:ext uri="{FF2B5EF4-FFF2-40B4-BE49-F238E27FC236}">
              <a16:creationId xmlns:a16="http://schemas.microsoft.com/office/drawing/2014/main" id="{00000000-0008-0000-0400-000044140000}"/>
            </a:ext>
          </a:extLst>
        </xdr:cNvPr>
        <xdr:cNvSpPr txBox="1">
          <a:spLocks noChangeArrowheads="1"/>
        </xdr:cNvSpPr>
      </xdr:nvSpPr>
      <xdr:spPr bwMode="auto">
        <a:xfrm>
          <a:off x="3680460" y="9418320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89" name="Text Box 5">
          <a:extLst>
            <a:ext uri="{FF2B5EF4-FFF2-40B4-BE49-F238E27FC236}">
              <a16:creationId xmlns:a16="http://schemas.microsoft.com/office/drawing/2014/main" id="{00000000-0008-0000-0400-00004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0" name="Text Box 6">
          <a:extLst>
            <a:ext uri="{FF2B5EF4-FFF2-40B4-BE49-F238E27FC236}">
              <a16:creationId xmlns:a16="http://schemas.microsoft.com/office/drawing/2014/main" id="{00000000-0008-0000-0400-00004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1" name="Text Box 7">
          <a:extLst>
            <a:ext uri="{FF2B5EF4-FFF2-40B4-BE49-F238E27FC236}">
              <a16:creationId xmlns:a16="http://schemas.microsoft.com/office/drawing/2014/main" id="{00000000-0008-0000-0400-00004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2" name="Text Box 8">
          <a:extLst>
            <a:ext uri="{FF2B5EF4-FFF2-40B4-BE49-F238E27FC236}">
              <a16:creationId xmlns:a16="http://schemas.microsoft.com/office/drawing/2014/main" id="{00000000-0008-0000-0400-00004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3" name="Text Box 10">
          <a:extLst>
            <a:ext uri="{FF2B5EF4-FFF2-40B4-BE49-F238E27FC236}">
              <a16:creationId xmlns:a16="http://schemas.microsoft.com/office/drawing/2014/main" id="{00000000-0008-0000-0400-00004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4" name="Text Box 11">
          <a:extLst>
            <a:ext uri="{FF2B5EF4-FFF2-40B4-BE49-F238E27FC236}">
              <a16:creationId xmlns:a16="http://schemas.microsoft.com/office/drawing/2014/main" id="{00000000-0008-0000-0400-00004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5" name="Text Box 12">
          <a:extLst>
            <a:ext uri="{FF2B5EF4-FFF2-40B4-BE49-F238E27FC236}">
              <a16:creationId xmlns:a16="http://schemas.microsoft.com/office/drawing/2014/main" id="{00000000-0008-0000-0400-00004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6" name="Text Box 13">
          <a:extLst>
            <a:ext uri="{FF2B5EF4-FFF2-40B4-BE49-F238E27FC236}">
              <a16:creationId xmlns:a16="http://schemas.microsoft.com/office/drawing/2014/main" id="{00000000-0008-0000-0400-00004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7" name="Text Box 5">
          <a:extLst>
            <a:ext uri="{FF2B5EF4-FFF2-40B4-BE49-F238E27FC236}">
              <a16:creationId xmlns:a16="http://schemas.microsoft.com/office/drawing/2014/main" id="{00000000-0008-0000-0400-00004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8" name="Text Box 6">
          <a:extLst>
            <a:ext uri="{FF2B5EF4-FFF2-40B4-BE49-F238E27FC236}">
              <a16:creationId xmlns:a16="http://schemas.microsoft.com/office/drawing/2014/main" id="{00000000-0008-0000-0400-00004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199" name="Text Box 7">
          <a:extLst>
            <a:ext uri="{FF2B5EF4-FFF2-40B4-BE49-F238E27FC236}">
              <a16:creationId xmlns:a16="http://schemas.microsoft.com/office/drawing/2014/main" id="{00000000-0008-0000-0400-00004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0" name="Text Box 8">
          <a:extLst>
            <a:ext uri="{FF2B5EF4-FFF2-40B4-BE49-F238E27FC236}">
              <a16:creationId xmlns:a16="http://schemas.microsoft.com/office/drawing/2014/main" id="{00000000-0008-0000-0400-00005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1" name="Text Box 10">
          <a:extLst>
            <a:ext uri="{FF2B5EF4-FFF2-40B4-BE49-F238E27FC236}">
              <a16:creationId xmlns:a16="http://schemas.microsoft.com/office/drawing/2014/main" id="{00000000-0008-0000-0400-00005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2" name="Text Box 11">
          <a:extLst>
            <a:ext uri="{FF2B5EF4-FFF2-40B4-BE49-F238E27FC236}">
              <a16:creationId xmlns:a16="http://schemas.microsoft.com/office/drawing/2014/main" id="{00000000-0008-0000-0400-00005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3" name="Text Box 12">
          <a:extLst>
            <a:ext uri="{FF2B5EF4-FFF2-40B4-BE49-F238E27FC236}">
              <a16:creationId xmlns:a16="http://schemas.microsoft.com/office/drawing/2014/main" id="{00000000-0008-0000-0400-00005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4" name="Text Box 13">
          <a:extLst>
            <a:ext uri="{FF2B5EF4-FFF2-40B4-BE49-F238E27FC236}">
              <a16:creationId xmlns:a16="http://schemas.microsoft.com/office/drawing/2014/main" id="{00000000-0008-0000-0400-00005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5" name="Text Box 5">
          <a:extLst>
            <a:ext uri="{FF2B5EF4-FFF2-40B4-BE49-F238E27FC236}">
              <a16:creationId xmlns:a16="http://schemas.microsoft.com/office/drawing/2014/main" id="{00000000-0008-0000-0400-00005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6" name="Text Box 6">
          <a:extLst>
            <a:ext uri="{FF2B5EF4-FFF2-40B4-BE49-F238E27FC236}">
              <a16:creationId xmlns:a16="http://schemas.microsoft.com/office/drawing/2014/main" id="{00000000-0008-0000-0400-00005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7" name="Text Box 7">
          <a:extLst>
            <a:ext uri="{FF2B5EF4-FFF2-40B4-BE49-F238E27FC236}">
              <a16:creationId xmlns:a16="http://schemas.microsoft.com/office/drawing/2014/main" id="{00000000-0008-0000-0400-00005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8" name="Text Box 8">
          <a:extLst>
            <a:ext uri="{FF2B5EF4-FFF2-40B4-BE49-F238E27FC236}">
              <a16:creationId xmlns:a16="http://schemas.microsoft.com/office/drawing/2014/main" id="{00000000-0008-0000-0400-00005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09" name="Text Box 10">
          <a:extLst>
            <a:ext uri="{FF2B5EF4-FFF2-40B4-BE49-F238E27FC236}">
              <a16:creationId xmlns:a16="http://schemas.microsoft.com/office/drawing/2014/main" id="{00000000-0008-0000-0400-00005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0" name="Text Box 11">
          <a:extLst>
            <a:ext uri="{FF2B5EF4-FFF2-40B4-BE49-F238E27FC236}">
              <a16:creationId xmlns:a16="http://schemas.microsoft.com/office/drawing/2014/main" id="{00000000-0008-0000-0400-00005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1" name="Text Box 12">
          <a:extLst>
            <a:ext uri="{FF2B5EF4-FFF2-40B4-BE49-F238E27FC236}">
              <a16:creationId xmlns:a16="http://schemas.microsoft.com/office/drawing/2014/main" id="{00000000-0008-0000-0400-00005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2" name="Text Box 13">
          <a:extLst>
            <a:ext uri="{FF2B5EF4-FFF2-40B4-BE49-F238E27FC236}">
              <a16:creationId xmlns:a16="http://schemas.microsoft.com/office/drawing/2014/main" id="{00000000-0008-0000-0400-00005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3" name="Text Box 5">
          <a:extLst>
            <a:ext uri="{FF2B5EF4-FFF2-40B4-BE49-F238E27FC236}">
              <a16:creationId xmlns:a16="http://schemas.microsoft.com/office/drawing/2014/main" id="{00000000-0008-0000-0400-00005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4" name="Text Box 6">
          <a:extLst>
            <a:ext uri="{FF2B5EF4-FFF2-40B4-BE49-F238E27FC236}">
              <a16:creationId xmlns:a16="http://schemas.microsoft.com/office/drawing/2014/main" id="{00000000-0008-0000-0400-00005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5" name="Text Box 7">
          <a:extLst>
            <a:ext uri="{FF2B5EF4-FFF2-40B4-BE49-F238E27FC236}">
              <a16:creationId xmlns:a16="http://schemas.microsoft.com/office/drawing/2014/main" id="{00000000-0008-0000-0400-00005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6" name="Text Box 8">
          <a:extLst>
            <a:ext uri="{FF2B5EF4-FFF2-40B4-BE49-F238E27FC236}">
              <a16:creationId xmlns:a16="http://schemas.microsoft.com/office/drawing/2014/main" id="{00000000-0008-0000-0400-00006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7" name="Text Box 10">
          <a:extLst>
            <a:ext uri="{FF2B5EF4-FFF2-40B4-BE49-F238E27FC236}">
              <a16:creationId xmlns:a16="http://schemas.microsoft.com/office/drawing/2014/main" id="{00000000-0008-0000-0400-00006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8" name="Text Box 11">
          <a:extLst>
            <a:ext uri="{FF2B5EF4-FFF2-40B4-BE49-F238E27FC236}">
              <a16:creationId xmlns:a16="http://schemas.microsoft.com/office/drawing/2014/main" id="{00000000-0008-0000-0400-00006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19" name="Text Box 12">
          <a:extLst>
            <a:ext uri="{FF2B5EF4-FFF2-40B4-BE49-F238E27FC236}">
              <a16:creationId xmlns:a16="http://schemas.microsoft.com/office/drawing/2014/main" id="{00000000-0008-0000-0400-00006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0" name="Text Box 13">
          <a:extLst>
            <a:ext uri="{FF2B5EF4-FFF2-40B4-BE49-F238E27FC236}">
              <a16:creationId xmlns:a16="http://schemas.microsoft.com/office/drawing/2014/main" id="{00000000-0008-0000-0400-00006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1" name="Text Box 5">
          <a:extLst>
            <a:ext uri="{FF2B5EF4-FFF2-40B4-BE49-F238E27FC236}">
              <a16:creationId xmlns:a16="http://schemas.microsoft.com/office/drawing/2014/main" id="{00000000-0008-0000-0400-00006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2" name="Text Box 6">
          <a:extLst>
            <a:ext uri="{FF2B5EF4-FFF2-40B4-BE49-F238E27FC236}">
              <a16:creationId xmlns:a16="http://schemas.microsoft.com/office/drawing/2014/main" id="{00000000-0008-0000-0400-00006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3" name="Text Box 7">
          <a:extLst>
            <a:ext uri="{FF2B5EF4-FFF2-40B4-BE49-F238E27FC236}">
              <a16:creationId xmlns:a16="http://schemas.microsoft.com/office/drawing/2014/main" id="{00000000-0008-0000-0400-00006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4" name="Text Box 8">
          <a:extLst>
            <a:ext uri="{FF2B5EF4-FFF2-40B4-BE49-F238E27FC236}">
              <a16:creationId xmlns:a16="http://schemas.microsoft.com/office/drawing/2014/main" id="{00000000-0008-0000-0400-00006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5" name="Text Box 10">
          <a:extLst>
            <a:ext uri="{FF2B5EF4-FFF2-40B4-BE49-F238E27FC236}">
              <a16:creationId xmlns:a16="http://schemas.microsoft.com/office/drawing/2014/main" id="{00000000-0008-0000-0400-00006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6" name="Text Box 11">
          <a:extLst>
            <a:ext uri="{FF2B5EF4-FFF2-40B4-BE49-F238E27FC236}">
              <a16:creationId xmlns:a16="http://schemas.microsoft.com/office/drawing/2014/main" id="{00000000-0008-0000-0400-00006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7" name="Text Box 12">
          <a:extLst>
            <a:ext uri="{FF2B5EF4-FFF2-40B4-BE49-F238E27FC236}">
              <a16:creationId xmlns:a16="http://schemas.microsoft.com/office/drawing/2014/main" id="{00000000-0008-0000-0400-00006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8" name="Text Box 13">
          <a:extLst>
            <a:ext uri="{FF2B5EF4-FFF2-40B4-BE49-F238E27FC236}">
              <a16:creationId xmlns:a16="http://schemas.microsoft.com/office/drawing/2014/main" id="{00000000-0008-0000-0400-00006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29" name="Text Box 5">
          <a:extLst>
            <a:ext uri="{FF2B5EF4-FFF2-40B4-BE49-F238E27FC236}">
              <a16:creationId xmlns:a16="http://schemas.microsoft.com/office/drawing/2014/main" id="{00000000-0008-0000-0400-00006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0" name="Text Box 6">
          <a:extLst>
            <a:ext uri="{FF2B5EF4-FFF2-40B4-BE49-F238E27FC236}">
              <a16:creationId xmlns:a16="http://schemas.microsoft.com/office/drawing/2014/main" id="{00000000-0008-0000-0400-00006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1" name="Text Box 7">
          <a:extLst>
            <a:ext uri="{FF2B5EF4-FFF2-40B4-BE49-F238E27FC236}">
              <a16:creationId xmlns:a16="http://schemas.microsoft.com/office/drawing/2014/main" id="{00000000-0008-0000-0400-00006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2" name="Text Box 8">
          <a:extLst>
            <a:ext uri="{FF2B5EF4-FFF2-40B4-BE49-F238E27FC236}">
              <a16:creationId xmlns:a16="http://schemas.microsoft.com/office/drawing/2014/main" id="{00000000-0008-0000-0400-00007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3" name="Text Box 10">
          <a:extLst>
            <a:ext uri="{FF2B5EF4-FFF2-40B4-BE49-F238E27FC236}">
              <a16:creationId xmlns:a16="http://schemas.microsoft.com/office/drawing/2014/main" id="{00000000-0008-0000-0400-00007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4" name="Text Box 11">
          <a:extLst>
            <a:ext uri="{FF2B5EF4-FFF2-40B4-BE49-F238E27FC236}">
              <a16:creationId xmlns:a16="http://schemas.microsoft.com/office/drawing/2014/main" id="{00000000-0008-0000-0400-00007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5" name="Text Box 12">
          <a:extLst>
            <a:ext uri="{FF2B5EF4-FFF2-40B4-BE49-F238E27FC236}">
              <a16:creationId xmlns:a16="http://schemas.microsoft.com/office/drawing/2014/main" id="{00000000-0008-0000-0400-00007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6" name="Text Box 13">
          <a:extLst>
            <a:ext uri="{FF2B5EF4-FFF2-40B4-BE49-F238E27FC236}">
              <a16:creationId xmlns:a16="http://schemas.microsoft.com/office/drawing/2014/main" id="{00000000-0008-0000-0400-00007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7" name="Text Box 5">
          <a:extLst>
            <a:ext uri="{FF2B5EF4-FFF2-40B4-BE49-F238E27FC236}">
              <a16:creationId xmlns:a16="http://schemas.microsoft.com/office/drawing/2014/main" id="{00000000-0008-0000-0400-00007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8" name="Text Box 6">
          <a:extLst>
            <a:ext uri="{FF2B5EF4-FFF2-40B4-BE49-F238E27FC236}">
              <a16:creationId xmlns:a16="http://schemas.microsoft.com/office/drawing/2014/main" id="{00000000-0008-0000-0400-00007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39" name="Text Box 7">
          <a:extLst>
            <a:ext uri="{FF2B5EF4-FFF2-40B4-BE49-F238E27FC236}">
              <a16:creationId xmlns:a16="http://schemas.microsoft.com/office/drawing/2014/main" id="{00000000-0008-0000-0400-00007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0" name="Text Box 8">
          <a:extLst>
            <a:ext uri="{FF2B5EF4-FFF2-40B4-BE49-F238E27FC236}">
              <a16:creationId xmlns:a16="http://schemas.microsoft.com/office/drawing/2014/main" id="{00000000-0008-0000-0400-00007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1" name="Text Box 5">
          <a:extLst>
            <a:ext uri="{FF2B5EF4-FFF2-40B4-BE49-F238E27FC236}">
              <a16:creationId xmlns:a16="http://schemas.microsoft.com/office/drawing/2014/main" id="{00000000-0008-0000-0400-00007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2" name="Text Box 6">
          <a:extLst>
            <a:ext uri="{FF2B5EF4-FFF2-40B4-BE49-F238E27FC236}">
              <a16:creationId xmlns:a16="http://schemas.microsoft.com/office/drawing/2014/main" id="{00000000-0008-0000-0400-00007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3" name="Text Box 7">
          <a:extLst>
            <a:ext uri="{FF2B5EF4-FFF2-40B4-BE49-F238E27FC236}">
              <a16:creationId xmlns:a16="http://schemas.microsoft.com/office/drawing/2014/main" id="{00000000-0008-0000-0400-00007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4" name="Text Box 8">
          <a:extLst>
            <a:ext uri="{FF2B5EF4-FFF2-40B4-BE49-F238E27FC236}">
              <a16:creationId xmlns:a16="http://schemas.microsoft.com/office/drawing/2014/main" id="{00000000-0008-0000-0400-00007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5" name="Text Box 10">
          <a:extLst>
            <a:ext uri="{FF2B5EF4-FFF2-40B4-BE49-F238E27FC236}">
              <a16:creationId xmlns:a16="http://schemas.microsoft.com/office/drawing/2014/main" id="{00000000-0008-0000-0400-00007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6" name="Text Box 11">
          <a:extLst>
            <a:ext uri="{FF2B5EF4-FFF2-40B4-BE49-F238E27FC236}">
              <a16:creationId xmlns:a16="http://schemas.microsoft.com/office/drawing/2014/main" id="{00000000-0008-0000-0400-00007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7" name="Text Box 12">
          <a:extLst>
            <a:ext uri="{FF2B5EF4-FFF2-40B4-BE49-F238E27FC236}">
              <a16:creationId xmlns:a16="http://schemas.microsoft.com/office/drawing/2014/main" id="{00000000-0008-0000-0400-00007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8" name="Text Box 13">
          <a:extLst>
            <a:ext uri="{FF2B5EF4-FFF2-40B4-BE49-F238E27FC236}">
              <a16:creationId xmlns:a16="http://schemas.microsoft.com/office/drawing/2014/main" id="{00000000-0008-0000-0400-00008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49" name="Text Box 10">
          <a:extLst>
            <a:ext uri="{FF2B5EF4-FFF2-40B4-BE49-F238E27FC236}">
              <a16:creationId xmlns:a16="http://schemas.microsoft.com/office/drawing/2014/main" id="{00000000-0008-0000-0400-00008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0" name="Text Box 11">
          <a:extLst>
            <a:ext uri="{FF2B5EF4-FFF2-40B4-BE49-F238E27FC236}">
              <a16:creationId xmlns:a16="http://schemas.microsoft.com/office/drawing/2014/main" id="{00000000-0008-0000-0400-00008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1" name="Text Box 12">
          <a:extLst>
            <a:ext uri="{FF2B5EF4-FFF2-40B4-BE49-F238E27FC236}">
              <a16:creationId xmlns:a16="http://schemas.microsoft.com/office/drawing/2014/main" id="{00000000-0008-0000-0400-00008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2" name="Text Box 13">
          <a:extLst>
            <a:ext uri="{FF2B5EF4-FFF2-40B4-BE49-F238E27FC236}">
              <a16:creationId xmlns:a16="http://schemas.microsoft.com/office/drawing/2014/main" id="{00000000-0008-0000-0400-00008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3" name="Text Box 5">
          <a:extLst>
            <a:ext uri="{FF2B5EF4-FFF2-40B4-BE49-F238E27FC236}">
              <a16:creationId xmlns:a16="http://schemas.microsoft.com/office/drawing/2014/main" id="{00000000-0008-0000-0400-00008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4" name="Text Box 6">
          <a:extLst>
            <a:ext uri="{FF2B5EF4-FFF2-40B4-BE49-F238E27FC236}">
              <a16:creationId xmlns:a16="http://schemas.microsoft.com/office/drawing/2014/main" id="{00000000-0008-0000-0400-00008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5" name="Text Box 7">
          <a:extLst>
            <a:ext uri="{FF2B5EF4-FFF2-40B4-BE49-F238E27FC236}">
              <a16:creationId xmlns:a16="http://schemas.microsoft.com/office/drawing/2014/main" id="{00000000-0008-0000-0400-00008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6" name="Text Box 8">
          <a:extLst>
            <a:ext uri="{FF2B5EF4-FFF2-40B4-BE49-F238E27FC236}">
              <a16:creationId xmlns:a16="http://schemas.microsoft.com/office/drawing/2014/main" id="{00000000-0008-0000-0400-00008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7" name="Text Box 10">
          <a:extLst>
            <a:ext uri="{FF2B5EF4-FFF2-40B4-BE49-F238E27FC236}">
              <a16:creationId xmlns:a16="http://schemas.microsoft.com/office/drawing/2014/main" id="{00000000-0008-0000-0400-00008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8" name="Text Box 11">
          <a:extLst>
            <a:ext uri="{FF2B5EF4-FFF2-40B4-BE49-F238E27FC236}">
              <a16:creationId xmlns:a16="http://schemas.microsoft.com/office/drawing/2014/main" id="{00000000-0008-0000-0400-00008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59" name="Text Box 12">
          <a:extLst>
            <a:ext uri="{FF2B5EF4-FFF2-40B4-BE49-F238E27FC236}">
              <a16:creationId xmlns:a16="http://schemas.microsoft.com/office/drawing/2014/main" id="{00000000-0008-0000-0400-00008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0" name="Text Box 13">
          <a:extLst>
            <a:ext uri="{FF2B5EF4-FFF2-40B4-BE49-F238E27FC236}">
              <a16:creationId xmlns:a16="http://schemas.microsoft.com/office/drawing/2014/main" id="{00000000-0008-0000-0400-00008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1" name="Text Box 5">
          <a:extLst>
            <a:ext uri="{FF2B5EF4-FFF2-40B4-BE49-F238E27FC236}">
              <a16:creationId xmlns:a16="http://schemas.microsoft.com/office/drawing/2014/main" id="{00000000-0008-0000-0400-00008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2" name="Text Box 6">
          <a:extLst>
            <a:ext uri="{FF2B5EF4-FFF2-40B4-BE49-F238E27FC236}">
              <a16:creationId xmlns:a16="http://schemas.microsoft.com/office/drawing/2014/main" id="{00000000-0008-0000-0400-00008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3" name="Text Box 7">
          <a:extLst>
            <a:ext uri="{FF2B5EF4-FFF2-40B4-BE49-F238E27FC236}">
              <a16:creationId xmlns:a16="http://schemas.microsoft.com/office/drawing/2014/main" id="{00000000-0008-0000-0400-00008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4" name="Text Box 8">
          <a:extLst>
            <a:ext uri="{FF2B5EF4-FFF2-40B4-BE49-F238E27FC236}">
              <a16:creationId xmlns:a16="http://schemas.microsoft.com/office/drawing/2014/main" id="{00000000-0008-0000-0400-00009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5" name="Text Box 10">
          <a:extLst>
            <a:ext uri="{FF2B5EF4-FFF2-40B4-BE49-F238E27FC236}">
              <a16:creationId xmlns:a16="http://schemas.microsoft.com/office/drawing/2014/main" id="{00000000-0008-0000-0400-00009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6" name="Text Box 11">
          <a:extLst>
            <a:ext uri="{FF2B5EF4-FFF2-40B4-BE49-F238E27FC236}">
              <a16:creationId xmlns:a16="http://schemas.microsoft.com/office/drawing/2014/main" id="{00000000-0008-0000-0400-00009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7" name="Text Box 12">
          <a:extLst>
            <a:ext uri="{FF2B5EF4-FFF2-40B4-BE49-F238E27FC236}">
              <a16:creationId xmlns:a16="http://schemas.microsoft.com/office/drawing/2014/main" id="{00000000-0008-0000-0400-00009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8" name="Text Box 13">
          <a:extLst>
            <a:ext uri="{FF2B5EF4-FFF2-40B4-BE49-F238E27FC236}">
              <a16:creationId xmlns:a16="http://schemas.microsoft.com/office/drawing/2014/main" id="{00000000-0008-0000-0400-00009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69" name="Text Box 5">
          <a:extLst>
            <a:ext uri="{FF2B5EF4-FFF2-40B4-BE49-F238E27FC236}">
              <a16:creationId xmlns:a16="http://schemas.microsoft.com/office/drawing/2014/main" id="{00000000-0008-0000-0400-00009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0" name="Text Box 6">
          <a:extLst>
            <a:ext uri="{FF2B5EF4-FFF2-40B4-BE49-F238E27FC236}">
              <a16:creationId xmlns:a16="http://schemas.microsoft.com/office/drawing/2014/main" id="{00000000-0008-0000-0400-00009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1" name="Text Box 7">
          <a:extLst>
            <a:ext uri="{FF2B5EF4-FFF2-40B4-BE49-F238E27FC236}">
              <a16:creationId xmlns:a16="http://schemas.microsoft.com/office/drawing/2014/main" id="{00000000-0008-0000-0400-00009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2" name="Text Box 8">
          <a:extLst>
            <a:ext uri="{FF2B5EF4-FFF2-40B4-BE49-F238E27FC236}">
              <a16:creationId xmlns:a16="http://schemas.microsoft.com/office/drawing/2014/main" id="{00000000-0008-0000-0400-00009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3" name="Text Box 5">
          <a:extLst>
            <a:ext uri="{FF2B5EF4-FFF2-40B4-BE49-F238E27FC236}">
              <a16:creationId xmlns:a16="http://schemas.microsoft.com/office/drawing/2014/main" id="{00000000-0008-0000-0400-00009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4" name="Text Box 6">
          <a:extLst>
            <a:ext uri="{FF2B5EF4-FFF2-40B4-BE49-F238E27FC236}">
              <a16:creationId xmlns:a16="http://schemas.microsoft.com/office/drawing/2014/main" id="{00000000-0008-0000-0400-00009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5" name="Text Box 7">
          <a:extLst>
            <a:ext uri="{FF2B5EF4-FFF2-40B4-BE49-F238E27FC236}">
              <a16:creationId xmlns:a16="http://schemas.microsoft.com/office/drawing/2014/main" id="{00000000-0008-0000-0400-00009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6" name="Text Box 8">
          <a:extLst>
            <a:ext uri="{FF2B5EF4-FFF2-40B4-BE49-F238E27FC236}">
              <a16:creationId xmlns:a16="http://schemas.microsoft.com/office/drawing/2014/main" id="{00000000-0008-0000-0400-00009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7" name="Text Box 10">
          <a:extLst>
            <a:ext uri="{FF2B5EF4-FFF2-40B4-BE49-F238E27FC236}">
              <a16:creationId xmlns:a16="http://schemas.microsoft.com/office/drawing/2014/main" id="{00000000-0008-0000-0400-00009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8" name="Text Box 11">
          <a:extLst>
            <a:ext uri="{FF2B5EF4-FFF2-40B4-BE49-F238E27FC236}">
              <a16:creationId xmlns:a16="http://schemas.microsoft.com/office/drawing/2014/main" id="{00000000-0008-0000-0400-00009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79" name="Text Box 12">
          <a:extLst>
            <a:ext uri="{FF2B5EF4-FFF2-40B4-BE49-F238E27FC236}">
              <a16:creationId xmlns:a16="http://schemas.microsoft.com/office/drawing/2014/main" id="{00000000-0008-0000-0400-00009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0" name="Text Box 13">
          <a:extLst>
            <a:ext uri="{FF2B5EF4-FFF2-40B4-BE49-F238E27FC236}">
              <a16:creationId xmlns:a16="http://schemas.microsoft.com/office/drawing/2014/main" id="{00000000-0008-0000-0400-0000A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1" name="Text Box 10">
          <a:extLst>
            <a:ext uri="{FF2B5EF4-FFF2-40B4-BE49-F238E27FC236}">
              <a16:creationId xmlns:a16="http://schemas.microsoft.com/office/drawing/2014/main" id="{00000000-0008-0000-0400-0000A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2" name="Text Box 11">
          <a:extLst>
            <a:ext uri="{FF2B5EF4-FFF2-40B4-BE49-F238E27FC236}">
              <a16:creationId xmlns:a16="http://schemas.microsoft.com/office/drawing/2014/main" id="{00000000-0008-0000-0400-0000A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3" name="Text Box 12">
          <a:extLst>
            <a:ext uri="{FF2B5EF4-FFF2-40B4-BE49-F238E27FC236}">
              <a16:creationId xmlns:a16="http://schemas.microsoft.com/office/drawing/2014/main" id="{00000000-0008-0000-0400-0000A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4" name="Text Box 13">
          <a:extLst>
            <a:ext uri="{FF2B5EF4-FFF2-40B4-BE49-F238E27FC236}">
              <a16:creationId xmlns:a16="http://schemas.microsoft.com/office/drawing/2014/main" id="{00000000-0008-0000-0400-0000A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5" name="Text Box 5">
          <a:extLst>
            <a:ext uri="{FF2B5EF4-FFF2-40B4-BE49-F238E27FC236}">
              <a16:creationId xmlns:a16="http://schemas.microsoft.com/office/drawing/2014/main" id="{00000000-0008-0000-0400-0000A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6" name="Text Box 6">
          <a:extLst>
            <a:ext uri="{FF2B5EF4-FFF2-40B4-BE49-F238E27FC236}">
              <a16:creationId xmlns:a16="http://schemas.microsoft.com/office/drawing/2014/main" id="{00000000-0008-0000-0400-0000A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7" name="Text Box 7">
          <a:extLst>
            <a:ext uri="{FF2B5EF4-FFF2-40B4-BE49-F238E27FC236}">
              <a16:creationId xmlns:a16="http://schemas.microsoft.com/office/drawing/2014/main" id="{00000000-0008-0000-0400-0000A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8" name="Text Box 8">
          <a:extLst>
            <a:ext uri="{FF2B5EF4-FFF2-40B4-BE49-F238E27FC236}">
              <a16:creationId xmlns:a16="http://schemas.microsoft.com/office/drawing/2014/main" id="{00000000-0008-0000-0400-0000A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89" name="Text Box 5">
          <a:extLst>
            <a:ext uri="{FF2B5EF4-FFF2-40B4-BE49-F238E27FC236}">
              <a16:creationId xmlns:a16="http://schemas.microsoft.com/office/drawing/2014/main" id="{00000000-0008-0000-0400-0000A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0" name="Text Box 6">
          <a:extLst>
            <a:ext uri="{FF2B5EF4-FFF2-40B4-BE49-F238E27FC236}">
              <a16:creationId xmlns:a16="http://schemas.microsoft.com/office/drawing/2014/main" id="{00000000-0008-0000-0400-0000A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1" name="Text Box 7">
          <a:extLst>
            <a:ext uri="{FF2B5EF4-FFF2-40B4-BE49-F238E27FC236}">
              <a16:creationId xmlns:a16="http://schemas.microsoft.com/office/drawing/2014/main" id="{00000000-0008-0000-0400-0000A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2" name="Text Box 8">
          <a:extLst>
            <a:ext uri="{FF2B5EF4-FFF2-40B4-BE49-F238E27FC236}">
              <a16:creationId xmlns:a16="http://schemas.microsoft.com/office/drawing/2014/main" id="{00000000-0008-0000-0400-0000A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3" name="Text Box 5">
          <a:extLst>
            <a:ext uri="{FF2B5EF4-FFF2-40B4-BE49-F238E27FC236}">
              <a16:creationId xmlns:a16="http://schemas.microsoft.com/office/drawing/2014/main" id="{00000000-0008-0000-0400-0000A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4" name="Text Box 6">
          <a:extLst>
            <a:ext uri="{FF2B5EF4-FFF2-40B4-BE49-F238E27FC236}">
              <a16:creationId xmlns:a16="http://schemas.microsoft.com/office/drawing/2014/main" id="{00000000-0008-0000-0400-0000A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5" name="Text Box 7">
          <a:extLst>
            <a:ext uri="{FF2B5EF4-FFF2-40B4-BE49-F238E27FC236}">
              <a16:creationId xmlns:a16="http://schemas.microsoft.com/office/drawing/2014/main" id="{00000000-0008-0000-0400-0000A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6" name="Text Box 8">
          <a:extLst>
            <a:ext uri="{FF2B5EF4-FFF2-40B4-BE49-F238E27FC236}">
              <a16:creationId xmlns:a16="http://schemas.microsoft.com/office/drawing/2014/main" id="{00000000-0008-0000-0400-0000B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7" name="Text Box 10">
          <a:extLst>
            <a:ext uri="{FF2B5EF4-FFF2-40B4-BE49-F238E27FC236}">
              <a16:creationId xmlns:a16="http://schemas.microsoft.com/office/drawing/2014/main" id="{00000000-0008-0000-0400-0000B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8" name="Text Box 11">
          <a:extLst>
            <a:ext uri="{FF2B5EF4-FFF2-40B4-BE49-F238E27FC236}">
              <a16:creationId xmlns:a16="http://schemas.microsoft.com/office/drawing/2014/main" id="{00000000-0008-0000-0400-0000B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299" name="Text Box 12">
          <a:extLst>
            <a:ext uri="{FF2B5EF4-FFF2-40B4-BE49-F238E27FC236}">
              <a16:creationId xmlns:a16="http://schemas.microsoft.com/office/drawing/2014/main" id="{00000000-0008-0000-0400-0000B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0" name="Text Box 13">
          <a:extLst>
            <a:ext uri="{FF2B5EF4-FFF2-40B4-BE49-F238E27FC236}">
              <a16:creationId xmlns:a16="http://schemas.microsoft.com/office/drawing/2014/main" id="{00000000-0008-0000-0400-0000B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1" name="Text Box 5">
          <a:extLst>
            <a:ext uri="{FF2B5EF4-FFF2-40B4-BE49-F238E27FC236}">
              <a16:creationId xmlns:a16="http://schemas.microsoft.com/office/drawing/2014/main" id="{00000000-0008-0000-0400-0000B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2" name="Text Box 6">
          <a:extLst>
            <a:ext uri="{FF2B5EF4-FFF2-40B4-BE49-F238E27FC236}">
              <a16:creationId xmlns:a16="http://schemas.microsoft.com/office/drawing/2014/main" id="{00000000-0008-0000-0400-0000B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3" name="Text Box 7">
          <a:extLst>
            <a:ext uri="{FF2B5EF4-FFF2-40B4-BE49-F238E27FC236}">
              <a16:creationId xmlns:a16="http://schemas.microsoft.com/office/drawing/2014/main" id="{00000000-0008-0000-0400-0000B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4" name="Text Box 8">
          <a:extLst>
            <a:ext uri="{FF2B5EF4-FFF2-40B4-BE49-F238E27FC236}">
              <a16:creationId xmlns:a16="http://schemas.microsoft.com/office/drawing/2014/main" id="{00000000-0008-0000-0400-0000B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5" name="Text Box 10">
          <a:extLst>
            <a:ext uri="{FF2B5EF4-FFF2-40B4-BE49-F238E27FC236}">
              <a16:creationId xmlns:a16="http://schemas.microsoft.com/office/drawing/2014/main" id="{00000000-0008-0000-0400-0000B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6" name="Text Box 11">
          <a:extLst>
            <a:ext uri="{FF2B5EF4-FFF2-40B4-BE49-F238E27FC236}">
              <a16:creationId xmlns:a16="http://schemas.microsoft.com/office/drawing/2014/main" id="{00000000-0008-0000-0400-0000B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7" name="Text Box 12">
          <a:extLst>
            <a:ext uri="{FF2B5EF4-FFF2-40B4-BE49-F238E27FC236}">
              <a16:creationId xmlns:a16="http://schemas.microsoft.com/office/drawing/2014/main" id="{00000000-0008-0000-0400-0000B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8" name="Text Box 13">
          <a:extLst>
            <a:ext uri="{FF2B5EF4-FFF2-40B4-BE49-F238E27FC236}">
              <a16:creationId xmlns:a16="http://schemas.microsoft.com/office/drawing/2014/main" id="{00000000-0008-0000-0400-0000B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09" name="Text Box 5">
          <a:extLst>
            <a:ext uri="{FF2B5EF4-FFF2-40B4-BE49-F238E27FC236}">
              <a16:creationId xmlns:a16="http://schemas.microsoft.com/office/drawing/2014/main" id="{00000000-0008-0000-0400-0000B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0" name="Text Box 6">
          <a:extLst>
            <a:ext uri="{FF2B5EF4-FFF2-40B4-BE49-F238E27FC236}">
              <a16:creationId xmlns:a16="http://schemas.microsoft.com/office/drawing/2014/main" id="{00000000-0008-0000-0400-0000B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1" name="Text Box 7">
          <a:extLst>
            <a:ext uri="{FF2B5EF4-FFF2-40B4-BE49-F238E27FC236}">
              <a16:creationId xmlns:a16="http://schemas.microsoft.com/office/drawing/2014/main" id="{00000000-0008-0000-0400-0000B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2" name="Text Box 8">
          <a:extLst>
            <a:ext uri="{FF2B5EF4-FFF2-40B4-BE49-F238E27FC236}">
              <a16:creationId xmlns:a16="http://schemas.microsoft.com/office/drawing/2014/main" id="{00000000-0008-0000-0400-0000C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3" name="Text Box 10">
          <a:extLst>
            <a:ext uri="{FF2B5EF4-FFF2-40B4-BE49-F238E27FC236}">
              <a16:creationId xmlns:a16="http://schemas.microsoft.com/office/drawing/2014/main" id="{00000000-0008-0000-0400-0000C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4" name="Text Box 11">
          <a:extLst>
            <a:ext uri="{FF2B5EF4-FFF2-40B4-BE49-F238E27FC236}">
              <a16:creationId xmlns:a16="http://schemas.microsoft.com/office/drawing/2014/main" id="{00000000-0008-0000-0400-0000C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5" name="Text Box 12">
          <a:extLst>
            <a:ext uri="{FF2B5EF4-FFF2-40B4-BE49-F238E27FC236}">
              <a16:creationId xmlns:a16="http://schemas.microsoft.com/office/drawing/2014/main" id="{00000000-0008-0000-0400-0000C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6" name="Text Box 13">
          <a:extLst>
            <a:ext uri="{FF2B5EF4-FFF2-40B4-BE49-F238E27FC236}">
              <a16:creationId xmlns:a16="http://schemas.microsoft.com/office/drawing/2014/main" id="{00000000-0008-0000-0400-0000C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7" name="Text Box 5">
          <a:extLst>
            <a:ext uri="{FF2B5EF4-FFF2-40B4-BE49-F238E27FC236}">
              <a16:creationId xmlns:a16="http://schemas.microsoft.com/office/drawing/2014/main" id="{00000000-0008-0000-0400-0000C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8" name="Text Box 6">
          <a:extLst>
            <a:ext uri="{FF2B5EF4-FFF2-40B4-BE49-F238E27FC236}">
              <a16:creationId xmlns:a16="http://schemas.microsoft.com/office/drawing/2014/main" id="{00000000-0008-0000-0400-0000C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19" name="Text Box 7">
          <a:extLst>
            <a:ext uri="{FF2B5EF4-FFF2-40B4-BE49-F238E27FC236}">
              <a16:creationId xmlns:a16="http://schemas.microsoft.com/office/drawing/2014/main" id="{00000000-0008-0000-0400-0000C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0" name="Text Box 8">
          <a:extLst>
            <a:ext uri="{FF2B5EF4-FFF2-40B4-BE49-F238E27FC236}">
              <a16:creationId xmlns:a16="http://schemas.microsoft.com/office/drawing/2014/main" id="{00000000-0008-0000-0400-0000C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1" name="Text Box 10">
          <a:extLst>
            <a:ext uri="{FF2B5EF4-FFF2-40B4-BE49-F238E27FC236}">
              <a16:creationId xmlns:a16="http://schemas.microsoft.com/office/drawing/2014/main" id="{00000000-0008-0000-0400-0000C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2" name="Text Box 11">
          <a:extLst>
            <a:ext uri="{FF2B5EF4-FFF2-40B4-BE49-F238E27FC236}">
              <a16:creationId xmlns:a16="http://schemas.microsoft.com/office/drawing/2014/main" id="{00000000-0008-0000-0400-0000C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3" name="Text Box 12">
          <a:extLst>
            <a:ext uri="{FF2B5EF4-FFF2-40B4-BE49-F238E27FC236}">
              <a16:creationId xmlns:a16="http://schemas.microsoft.com/office/drawing/2014/main" id="{00000000-0008-0000-0400-0000C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4" name="Text Box 13">
          <a:extLst>
            <a:ext uri="{FF2B5EF4-FFF2-40B4-BE49-F238E27FC236}">
              <a16:creationId xmlns:a16="http://schemas.microsoft.com/office/drawing/2014/main" id="{00000000-0008-0000-0400-0000C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5" name="Text Box 5">
          <a:extLst>
            <a:ext uri="{FF2B5EF4-FFF2-40B4-BE49-F238E27FC236}">
              <a16:creationId xmlns:a16="http://schemas.microsoft.com/office/drawing/2014/main" id="{00000000-0008-0000-0400-0000C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6" name="Text Box 6">
          <a:extLst>
            <a:ext uri="{FF2B5EF4-FFF2-40B4-BE49-F238E27FC236}">
              <a16:creationId xmlns:a16="http://schemas.microsoft.com/office/drawing/2014/main" id="{00000000-0008-0000-0400-0000C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7" name="Text Box 7">
          <a:extLst>
            <a:ext uri="{FF2B5EF4-FFF2-40B4-BE49-F238E27FC236}">
              <a16:creationId xmlns:a16="http://schemas.microsoft.com/office/drawing/2014/main" id="{00000000-0008-0000-0400-0000C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8" name="Text Box 8">
          <a:extLst>
            <a:ext uri="{FF2B5EF4-FFF2-40B4-BE49-F238E27FC236}">
              <a16:creationId xmlns:a16="http://schemas.microsoft.com/office/drawing/2014/main" id="{00000000-0008-0000-0400-0000D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29" name="Text Box 10">
          <a:extLst>
            <a:ext uri="{FF2B5EF4-FFF2-40B4-BE49-F238E27FC236}">
              <a16:creationId xmlns:a16="http://schemas.microsoft.com/office/drawing/2014/main" id="{00000000-0008-0000-0400-0000D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0" name="Text Box 11">
          <a:extLst>
            <a:ext uri="{FF2B5EF4-FFF2-40B4-BE49-F238E27FC236}">
              <a16:creationId xmlns:a16="http://schemas.microsoft.com/office/drawing/2014/main" id="{00000000-0008-0000-0400-0000D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1" name="Text Box 12">
          <a:extLst>
            <a:ext uri="{FF2B5EF4-FFF2-40B4-BE49-F238E27FC236}">
              <a16:creationId xmlns:a16="http://schemas.microsoft.com/office/drawing/2014/main" id="{00000000-0008-0000-0400-0000D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2" name="Text Box 13">
          <a:extLst>
            <a:ext uri="{FF2B5EF4-FFF2-40B4-BE49-F238E27FC236}">
              <a16:creationId xmlns:a16="http://schemas.microsoft.com/office/drawing/2014/main" id="{00000000-0008-0000-0400-0000D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3" name="Text Box 5">
          <a:extLst>
            <a:ext uri="{FF2B5EF4-FFF2-40B4-BE49-F238E27FC236}">
              <a16:creationId xmlns:a16="http://schemas.microsoft.com/office/drawing/2014/main" id="{00000000-0008-0000-0400-0000D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4" name="Text Box 6">
          <a:extLst>
            <a:ext uri="{FF2B5EF4-FFF2-40B4-BE49-F238E27FC236}">
              <a16:creationId xmlns:a16="http://schemas.microsoft.com/office/drawing/2014/main" id="{00000000-0008-0000-0400-0000D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5" name="Text Box 7">
          <a:extLst>
            <a:ext uri="{FF2B5EF4-FFF2-40B4-BE49-F238E27FC236}">
              <a16:creationId xmlns:a16="http://schemas.microsoft.com/office/drawing/2014/main" id="{00000000-0008-0000-0400-0000D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6" name="Text Box 8">
          <a:extLst>
            <a:ext uri="{FF2B5EF4-FFF2-40B4-BE49-F238E27FC236}">
              <a16:creationId xmlns:a16="http://schemas.microsoft.com/office/drawing/2014/main" id="{00000000-0008-0000-0400-0000D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7" name="Text Box 10">
          <a:extLst>
            <a:ext uri="{FF2B5EF4-FFF2-40B4-BE49-F238E27FC236}">
              <a16:creationId xmlns:a16="http://schemas.microsoft.com/office/drawing/2014/main" id="{00000000-0008-0000-0400-0000D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8" name="Text Box 11">
          <a:extLst>
            <a:ext uri="{FF2B5EF4-FFF2-40B4-BE49-F238E27FC236}">
              <a16:creationId xmlns:a16="http://schemas.microsoft.com/office/drawing/2014/main" id="{00000000-0008-0000-0400-0000D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39" name="Text Box 12">
          <a:extLst>
            <a:ext uri="{FF2B5EF4-FFF2-40B4-BE49-F238E27FC236}">
              <a16:creationId xmlns:a16="http://schemas.microsoft.com/office/drawing/2014/main" id="{00000000-0008-0000-0400-0000D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0" name="Text Box 13">
          <a:extLst>
            <a:ext uri="{FF2B5EF4-FFF2-40B4-BE49-F238E27FC236}">
              <a16:creationId xmlns:a16="http://schemas.microsoft.com/office/drawing/2014/main" id="{00000000-0008-0000-0400-0000D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1" name="Text Box 5">
          <a:extLst>
            <a:ext uri="{FF2B5EF4-FFF2-40B4-BE49-F238E27FC236}">
              <a16:creationId xmlns:a16="http://schemas.microsoft.com/office/drawing/2014/main" id="{00000000-0008-0000-0400-0000D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2" name="Text Box 6">
          <a:extLst>
            <a:ext uri="{FF2B5EF4-FFF2-40B4-BE49-F238E27FC236}">
              <a16:creationId xmlns:a16="http://schemas.microsoft.com/office/drawing/2014/main" id="{00000000-0008-0000-0400-0000D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3" name="Text Box 7">
          <a:extLst>
            <a:ext uri="{FF2B5EF4-FFF2-40B4-BE49-F238E27FC236}">
              <a16:creationId xmlns:a16="http://schemas.microsoft.com/office/drawing/2014/main" id="{00000000-0008-0000-0400-0000D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4" name="Text Box 8">
          <a:extLst>
            <a:ext uri="{FF2B5EF4-FFF2-40B4-BE49-F238E27FC236}">
              <a16:creationId xmlns:a16="http://schemas.microsoft.com/office/drawing/2014/main" id="{00000000-0008-0000-0400-0000E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5" name="Text Box 5">
          <a:extLst>
            <a:ext uri="{FF2B5EF4-FFF2-40B4-BE49-F238E27FC236}">
              <a16:creationId xmlns:a16="http://schemas.microsoft.com/office/drawing/2014/main" id="{00000000-0008-0000-0400-0000E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6" name="Text Box 6">
          <a:extLst>
            <a:ext uri="{FF2B5EF4-FFF2-40B4-BE49-F238E27FC236}">
              <a16:creationId xmlns:a16="http://schemas.microsoft.com/office/drawing/2014/main" id="{00000000-0008-0000-0400-0000E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7" name="Text Box 7">
          <a:extLst>
            <a:ext uri="{FF2B5EF4-FFF2-40B4-BE49-F238E27FC236}">
              <a16:creationId xmlns:a16="http://schemas.microsoft.com/office/drawing/2014/main" id="{00000000-0008-0000-0400-0000E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8" name="Text Box 8">
          <a:extLst>
            <a:ext uri="{FF2B5EF4-FFF2-40B4-BE49-F238E27FC236}">
              <a16:creationId xmlns:a16="http://schemas.microsoft.com/office/drawing/2014/main" id="{00000000-0008-0000-0400-0000E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49" name="Text Box 10">
          <a:extLst>
            <a:ext uri="{FF2B5EF4-FFF2-40B4-BE49-F238E27FC236}">
              <a16:creationId xmlns:a16="http://schemas.microsoft.com/office/drawing/2014/main" id="{00000000-0008-0000-0400-0000E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0" name="Text Box 11">
          <a:extLst>
            <a:ext uri="{FF2B5EF4-FFF2-40B4-BE49-F238E27FC236}">
              <a16:creationId xmlns:a16="http://schemas.microsoft.com/office/drawing/2014/main" id="{00000000-0008-0000-0400-0000E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1" name="Text Box 12">
          <a:extLst>
            <a:ext uri="{FF2B5EF4-FFF2-40B4-BE49-F238E27FC236}">
              <a16:creationId xmlns:a16="http://schemas.microsoft.com/office/drawing/2014/main" id="{00000000-0008-0000-0400-0000E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2" name="Text Box 13">
          <a:extLst>
            <a:ext uri="{FF2B5EF4-FFF2-40B4-BE49-F238E27FC236}">
              <a16:creationId xmlns:a16="http://schemas.microsoft.com/office/drawing/2014/main" id="{00000000-0008-0000-0400-0000E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3" name="Text Box 10">
          <a:extLst>
            <a:ext uri="{FF2B5EF4-FFF2-40B4-BE49-F238E27FC236}">
              <a16:creationId xmlns:a16="http://schemas.microsoft.com/office/drawing/2014/main" id="{00000000-0008-0000-0400-0000E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4" name="Text Box 11">
          <a:extLst>
            <a:ext uri="{FF2B5EF4-FFF2-40B4-BE49-F238E27FC236}">
              <a16:creationId xmlns:a16="http://schemas.microsoft.com/office/drawing/2014/main" id="{00000000-0008-0000-0400-0000E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5" name="Text Box 12">
          <a:extLst>
            <a:ext uri="{FF2B5EF4-FFF2-40B4-BE49-F238E27FC236}">
              <a16:creationId xmlns:a16="http://schemas.microsoft.com/office/drawing/2014/main" id="{00000000-0008-0000-0400-0000E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6" name="Text Box 13">
          <a:extLst>
            <a:ext uri="{FF2B5EF4-FFF2-40B4-BE49-F238E27FC236}">
              <a16:creationId xmlns:a16="http://schemas.microsoft.com/office/drawing/2014/main" id="{00000000-0008-0000-0400-0000E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7" name="Text Box 5">
          <a:extLst>
            <a:ext uri="{FF2B5EF4-FFF2-40B4-BE49-F238E27FC236}">
              <a16:creationId xmlns:a16="http://schemas.microsoft.com/office/drawing/2014/main" id="{00000000-0008-0000-0400-0000E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8" name="Text Box 6">
          <a:extLst>
            <a:ext uri="{FF2B5EF4-FFF2-40B4-BE49-F238E27FC236}">
              <a16:creationId xmlns:a16="http://schemas.microsoft.com/office/drawing/2014/main" id="{00000000-0008-0000-0400-0000E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59" name="Text Box 7">
          <a:extLst>
            <a:ext uri="{FF2B5EF4-FFF2-40B4-BE49-F238E27FC236}">
              <a16:creationId xmlns:a16="http://schemas.microsoft.com/office/drawing/2014/main" id="{00000000-0008-0000-0400-0000E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0" name="Text Box 8">
          <a:extLst>
            <a:ext uri="{FF2B5EF4-FFF2-40B4-BE49-F238E27FC236}">
              <a16:creationId xmlns:a16="http://schemas.microsoft.com/office/drawing/2014/main" id="{00000000-0008-0000-0400-0000F0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1" name="Text Box 10">
          <a:extLst>
            <a:ext uri="{FF2B5EF4-FFF2-40B4-BE49-F238E27FC236}">
              <a16:creationId xmlns:a16="http://schemas.microsoft.com/office/drawing/2014/main" id="{00000000-0008-0000-0400-0000F1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2" name="Text Box 11">
          <a:extLst>
            <a:ext uri="{FF2B5EF4-FFF2-40B4-BE49-F238E27FC236}">
              <a16:creationId xmlns:a16="http://schemas.microsoft.com/office/drawing/2014/main" id="{00000000-0008-0000-0400-0000F2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3" name="Text Box 12">
          <a:extLst>
            <a:ext uri="{FF2B5EF4-FFF2-40B4-BE49-F238E27FC236}">
              <a16:creationId xmlns:a16="http://schemas.microsoft.com/office/drawing/2014/main" id="{00000000-0008-0000-0400-0000F3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4" name="Text Box 13">
          <a:extLst>
            <a:ext uri="{FF2B5EF4-FFF2-40B4-BE49-F238E27FC236}">
              <a16:creationId xmlns:a16="http://schemas.microsoft.com/office/drawing/2014/main" id="{00000000-0008-0000-0400-0000F4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5" name="Text Box 5">
          <a:extLst>
            <a:ext uri="{FF2B5EF4-FFF2-40B4-BE49-F238E27FC236}">
              <a16:creationId xmlns:a16="http://schemas.microsoft.com/office/drawing/2014/main" id="{00000000-0008-0000-0400-0000F5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6" name="Text Box 6">
          <a:extLst>
            <a:ext uri="{FF2B5EF4-FFF2-40B4-BE49-F238E27FC236}">
              <a16:creationId xmlns:a16="http://schemas.microsoft.com/office/drawing/2014/main" id="{00000000-0008-0000-0400-0000F6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7" name="Text Box 7">
          <a:extLst>
            <a:ext uri="{FF2B5EF4-FFF2-40B4-BE49-F238E27FC236}">
              <a16:creationId xmlns:a16="http://schemas.microsoft.com/office/drawing/2014/main" id="{00000000-0008-0000-0400-0000F7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8" name="Text Box 8">
          <a:extLst>
            <a:ext uri="{FF2B5EF4-FFF2-40B4-BE49-F238E27FC236}">
              <a16:creationId xmlns:a16="http://schemas.microsoft.com/office/drawing/2014/main" id="{00000000-0008-0000-0400-0000F8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69" name="Text Box 10">
          <a:extLst>
            <a:ext uri="{FF2B5EF4-FFF2-40B4-BE49-F238E27FC236}">
              <a16:creationId xmlns:a16="http://schemas.microsoft.com/office/drawing/2014/main" id="{00000000-0008-0000-0400-0000F9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0" name="Text Box 11">
          <a:extLst>
            <a:ext uri="{FF2B5EF4-FFF2-40B4-BE49-F238E27FC236}">
              <a16:creationId xmlns:a16="http://schemas.microsoft.com/office/drawing/2014/main" id="{00000000-0008-0000-0400-0000FA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1" name="Text Box 12">
          <a:extLst>
            <a:ext uri="{FF2B5EF4-FFF2-40B4-BE49-F238E27FC236}">
              <a16:creationId xmlns:a16="http://schemas.microsoft.com/office/drawing/2014/main" id="{00000000-0008-0000-0400-0000FB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2" name="Text Box 13">
          <a:extLst>
            <a:ext uri="{FF2B5EF4-FFF2-40B4-BE49-F238E27FC236}">
              <a16:creationId xmlns:a16="http://schemas.microsoft.com/office/drawing/2014/main" id="{00000000-0008-0000-0400-0000FC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3" name="Text Box 5">
          <a:extLst>
            <a:ext uri="{FF2B5EF4-FFF2-40B4-BE49-F238E27FC236}">
              <a16:creationId xmlns:a16="http://schemas.microsoft.com/office/drawing/2014/main" id="{00000000-0008-0000-0400-0000FD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4" name="Text Box 6">
          <a:extLst>
            <a:ext uri="{FF2B5EF4-FFF2-40B4-BE49-F238E27FC236}">
              <a16:creationId xmlns:a16="http://schemas.microsoft.com/office/drawing/2014/main" id="{00000000-0008-0000-0400-0000FE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5" name="Text Box 7">
          <a:extLst>
            <a:ext uri="{FF2B5EF4-FFF2-40B4-BE49-F238E27FC236}">
              <a16:creationId xmlns:a16="http://schemas.microsoft.com/office/drawing/2014/main" id="{00000000-0008-0000-0400-0000FF14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6" name="Text Box 8">
          <a:extLst>
            <a:ext uri="{FF2B5EF4-FFF2-40B4-BE49-F238E27FC236}">
              <a16:creationId xmlns:a16="http://schemas.microsoft.com/office/drawing/2014/main" id="{00000000-0008-0000-0400-00000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7" name="Text Box 5">
          <a:extLst>
            <a:ext uri="{FF2B5EF4-FFF2-40B4-BE49-F238E27FC236}">
              <a16:creationId xmlns:a16="http://schemas.microsoft.com/office/drawing/2014/main" id="{00000000-0008-0000-0400-00000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8" name="Text Box 6">
          <a:extLst>
            <a:ext uri="{FF2B5EF4-FFF2-40B4-BE49-F238E27FC236}">
              <a16:creationId xmlns:a16="http://schemas.microsoft.com/office/drawing/2014/main" id="{00000000-0008-0000-0400-00000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79" name="Text Box 7">
          <a:extLst>
            <a:ext uri="{FF2B5EF4-FFF2-40B4-BE49-F238E27FC236}">
              <a16:creationId xmlns:a16="http://schemas.microsoft.com/office/drawing/2014/main" id="{00000000-0008-0000-0400-00000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0" name="Text Box 8">
          <a:extLst>
            <a:ext uri="{FF2B5EF4-FFF2-40B4-BE49-F238E27FC236}">
              <a16:creationId xmlns:a16="http://schemas.microsoft.com/office/drawing/2014/main" id="{00000000-0008-0000-0400-00000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1" name="Text Box 10">
          <a:extLst>
            <a:ext uri="{FF2B5EF4-FFF2-40B4-BE49-F238E27FC236}">
              <a16:creationId xmlns:a16="http://schemas.microsoft.com/office/drawing/2014/main" id="{00000000-0008-0000-0400-00000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2" name="Text Box 11">
          <a:extLst>
            <a:ext uri="{FF2B5EF4-FFF2-40B4-BE49-F238E27FC236}">
              <a16:creationId xmlns:a16="http://schemas.microsoft.com/office/drawing/2014/main" id="{00000000-0008-0000-0400-00000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3" name="Text Box 12">
          <a:extLst>
            <a:ext uri="{FF2B5EF4-FFF2-40B4-BE49-F238E27FC236}">
              <a16:creationId xmlns:a16="http://schemas.microsoft.com/office/drawing/2014/main" id="{00000000-0008-0000-0400-00000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4" name="Text Box 13">
          <a:extLst>
            <a:ext uri="{FF2B5EF4-FFF2-40B4-BE49-F238E27FC236}">
              <a16:creationId xmlns:a16="http://schemas.microsoft.com/office/drawing/2014/main" id="{00000000-0008-0000-0400-00000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5" name="Text Box 10">
          <a:extLst>
            <a:ext uri="{FF2B5EF4-FFF2-40B4-BE49-F238E27FC236}">
              <a16:creationId xmlns:a16="http://schemas.microsoft.com/office/drawing/2014/main" id="{00000000-0008-0000-0400-00000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6" name="Text Box 11">
          <a:extLst>
            <a:ext uri="{FF2B5EF4-FFF2-40B4-BE49-F238E27FC236}">
              <a16:creationId xmlns:a16="http://schemas.microsoft.com/office/drawing/2014/main" id="{00000000-0008-0000-0400-00000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7" name="Text Box 12">
          <a:extLst>
            <a:ext uri="{FF2B5EF4-FFF2-40B4-BE49-F238E27FC236}">
              <a16:creationId xmlns:a16="http://schemas.microsoft.com/office/drawing/2014/main" id="{00000000-0008-0000-0400-00000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8" name="Text Box 13">
          <a:extLst>
            <a:ext uri="{FF2B5EF4-FFF2-40B4-BE49-F238E27FC236}">
              <a16:creationId xmlns:a16="http://schemas.microsoft.com/office/drawing/2014/main" id="{00000000-0008-0000-0400-00000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89" name="Text Box 5">
          <a:extLst>
            <a:ext uri="{FF2B5EF4-FFF2-40B4-BE49-F238E27FC236}">
              <a16:creationId xmlns:a16="http://schemas.microsoft.com/office/drawing/2014/main" id="{00000000-0008-0000-0400-00000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90" name="Text Box 6">
          <a:extLst>
            <a:ext uri="{FF2B5EF4-FFF2-40B4-BE49-F238E27FC236}">
              <a16:creationId xmlns:a16="http://schemas.microsoft.com/office/drawing/2014/main" id="{00000000-0008-0000-0400-00000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91" name="Text Box 7">
          <a:extLst>
            <a:ext uri="{FF2B5EF4-FFF2-40B4-BE49-F238E27FC236}">
              <a16:creationId xmlns:a16="http://schemas.microsoft.com/office/drawing/2014/main" id="{00000000-0008-0000-0400-00000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92" name="Text Box 8">
          <a:extLst>
            <a:ext uri="{FF2B5EF4-FFF2-40B4-BE49-F238E27FC236}">
              <a16:creationId xmlns:a16="http://schemas.microsoft.com/office/drawing/2014/main" id="{00000000-0008-0000-0400-00001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93" name="Text Box 5">
          <a:extLst>
            <a:ext uri="{FF2B5EF4-FFF2-40B4-BE49-F238E27FC236}">
              <a16:creationId xmlns:a16="http://schemas.microsoft.com/office/drawing/2014/main" id="{00000000-0008-0000-0400-00001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94" name="Text Box 6">
          <a:extLst>
            <a:ext uri="{FF2B5EF4-FFF2-40B4-BE49-F238E27FC236}">
              <a16:creationId xmlns:a16="http://schemas.microsoft.com/office/drawing/2014/main" id="{00000000-0008-0000-0400-00001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95" name="Text Box 7">
          <a:extLst>
            <a:ext uri="{FF2B5EF4-FFF2-40B4-BE49-F238E27FC236}">
              <a16:creationId xmlns:a16="http://schemas.microsoft.com/office/drawing/2014/main" id="{00000000-0008-0000-0400-00001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396" name="Text Box 8">
          <a:extLst>
            <a:ext uri="{FF2B5EF4-FFF2-40B4-BE49-F238E27FC236}">
              <a16:creationId xmlns:a16="http://schemas.microsoft.com/office/drawing/2014/main" id="{00000000-0008-0000-0400-00001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397" name="Text Box 5">
          <a:extLst>
            <a:ext uri="{FF2B5EF4-FFF2-40B4-BE49-F238E27FC236}">
              <a16:creationId xmlns:a16="http://schemas.microsoft.com/office/drawing/2014/main" id="{00000000-0008-0000-0400-000015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398" name="Text Box 6">
          <a:extLst>
            <a:ext uri="{FF2B5EF4-FFF2-40B4-BE49-F238E27FC236}">
              <a16:creationId xmlns:a16="http://schemas.microsoft.com/office/drawing/2014/main" id="{00000000-0008-0000-0400-000016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399" name="Text Box 7">
          <a:extLst>
            <a:ext uri="{FF2B5EF4-FFF2-40B4-BE49-F238E27FC236}">
              <a16:creationId xmlns:a16="http://schemas.microsoft.com/office/drawing/2014/main" id="{00000000-0008-0000-0400-000017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0" name="Text Box 8">
          <a:extLst>
            <a:ext uri="{FF2B5EF4-FFF2-40B4-BE49-F238E27FC236}">
              <a16:creationId xmlns:a16="http://schemas.microsoft.com/office/drawing/2014/main" id="{00000000-0008-0000-0400-000018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1" name="Text Box 10">
          <a:extLst>
            <a:ext uri="{FF2B5EF4-FFF2-40B4-BE49-F238E27FC236}">
              <a16:creationId xmlns:a16="http://schemas.microsoft.com/office/drawing/2014/main" id="{00000000-0008-0000-0400-000019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2" name="Text Box 11">
          <a:extLst>
            <a:ext uri="{FF2B5EF4-FFF2-40B4-BE49-F238E27FC236}">
              <a16:creationId xmlns:a16="http://schemas.microsoft.com/office/drawing/2014/main" id="{00000000-0008-0000-0400-00001A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3" name="Text Box 12">
          <a:extLst>
            <a:ext uri="{FF2B5EF4-FFF2-40B4-BE49-F238E27FC236}">
              <a16:creationId xmlns:a16="http://schemas.microsoft.com/office/drawing/2014/main" id="{00000000-0008-0000-0400-00001B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4" name="Text Box 13">
          <a:extLst>
            <a:ext uri="{FF2B5EF4-FFF2-40B4-BE49-F238E27FC236}">
              <a16:creationId xmlns:a16="http://schemas.microsoft.com/office/drawing/2014/main" id="{00000000-0008-0000-0400-00001C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5" name="Text Box 5">
          <a:extLst>
            <a:ext uri="{FF2B5EF4-FFF2-40B4-BE49-F238E27FC236}">
              <a16:creationId xmlns:a16="http://schemas.microsoft.com/office/drawing/2014/main" id="{00000000-0008-0000-0400-00001D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6" name="Text Box 6">
          <a:extLst>
            <a:ext uri="{FF2B5EF4-FFF2-40B4-BE49-F238E27FC236}">
              <a16:creationId xmlns:a16="http://schemas.microsoft.com/office/drawing/2014/main" id="{00000000-0008-0000-0400-00001E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7" name="Text Box 7">
          <a:extLst>
            <a:ext uri="{FF2B5EF4-FFF2-40B4-BE49-F238E27FC236}">
              <a16:creationId xmlns:a16="http://schemas.microsoft.com/office/drawing/2014/main" id="{00000000-0008-0000-0400-00001F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8" name="Text Box 8">
          <a:extLst>
            <a:ext uri="{FF2B5EF4-FFF2-40B4-BE49-F238E27FC236}">
              <a16:creationId xmlns:a16="http://schemas.microsoft.com/office/drawing/2014/main" id="{00000000-0008-0000-0400-000020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09" name="Text Box 5">
          <a:extLst>
            <a:ext uri="{FF2B5EF4-FFF2-40B4-BE49-F238E27FC236}">
              <a16:creationId xmlns:a16="http://schemas.microsoft.com/office/drawing/2014/main" id="{00000000-0008-0000-0400-000021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0" name="Text Box 6">
          <a:extLst>
            <a:ext uri="{FF2B5EF4-FFF2-40B4-BE49-F238E27FC236}">
              <a16:creationId xmlns:a16="http://schemas.microsoft.com/office/drawing/2014/main" id="{00000000-0008-0000-0400-000022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1" name="Text Box 7">
          <a:extLst>
            <a:ext uri="{FF2B5EF4-FFF2-40B4-BE49-F238E27FC236}">
              <a16:creationId xmlns:a16="http://schemas.microsoft.com/office/drawing/2014/main" id="{00000000-0008-0000-0400-000023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2" name="Text Box 8">
          <a:extLst>
            <a:ext uri="{FF2B5EF4-FFF2-40B4-BE49-F238E27FC236}">
              <a16:creationId xmlns:a16="http://schemas.microsoft.com/office/drawing/2014/main" id="{00000000-0008-0000-0400-000024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3" name="Text Box 5">
          <a:extLst>
            <a:ext uri="{FF2B5EF4-FFF2-40B4-BE49-F238E27FC236}">
              <a16:creationId xmlns:a16="http://schemas.microsoft.com/office/drawing/2014/main" id="{00000000-0008-0000-0400-000025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4" name="Text Box 6">
          <a:extLst>
            <a:ext uri="{FF2B5EF4-FFF2-40B4-BE49-F238E27FC236}">
              <a16:creationId xmlns:a16="http://schemas.microsoft.com/office/drawing/2014/main" id="{00000000-0008-0000-0400-000026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5" name="Text Box 7">
          <a:extLst>
            <a:ext uri="{FF2B5EF4-FFF2-40B4-BE49-F238E27FC236}">
              <a16:creationId xmlns:a16="http://schemas.microsoft.com/office/drawing/2014/main" id="{00000000-0008-0000-0400-000027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6" name="Text Box 8">
          <a:extLst>
            <a:ext uri="{FF2B5EF4-FFF2-40B4-BE49-F238E27FC236}">
              <a16:creationId xmlns:a16="http://schemas.microsoft.com/office/drawing/2014/main" id="{00000000-0008-0000-0400-000028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7" name="Text Box 5">
          <a:extLst>
            <a:ext uri="{FF2B5EF4-FFF2-40B4-BE49-F238E27FC236}">
              <a16:creationId xmlns:a16="http://schemas.microsoft.com/office/drawing/2014/main" id="{00000000-0008-0000-0400-000029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8" name="Text Box 6">
          <a:extLst>
            <a:ext uri="{FF2B5EF4-FFF2-40B4-BE49-F238E27FC236}">
              <a16:creationId xmlns:a16="http://schemas.microsoft.com/office/drawing/2014/main" id="{00000000-0008-0000-0400-00002A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19" name="Text Box 7">
          <a:extLst>
            <a:ext uri="{FF2B5EF4-FFF2-40B4-BE49-F238E27FC236}">
              <a16:creationId xmlns:a16="http://schemas.microsoft.com/office/drawing/2014/main" id="{00000000-0008-0000-0400-00002B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0" name="Text Box 8">
          <a:extLst>
            <a:ext uri="{FF2B5EF4-FFF2-40B4-BE49-F238E27FC236}">
              <a16:creationId xmlns:a16="http://schemas.microsoft.com/office/drawing/2014/main" id="{00000000-0008-0000-0400-00002C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1" name="Text Box 10">
          <a:extLst>
            <a:ext uri="{FF2B5EF4-FFF2-40B4-BE49-F238E27FC236}">
              <a16:creationId xmlns:a16="http://schemas.microsoft.com/office/drawing/2014/main" id="{00000000-0008-0000-0400-00002D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2" name="Text Box 11">
          <a:extLst>
            <a:ext uri="{FF2B5EF4-FFF2-40B4-BE49-F238E27FC236}">
              <a16:creationId xmlns:a16="http://schemas.microsoft.com/office/drawing/2014/main" id="{00000000-0008-0000-0400-00002E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3" name="Text Box 12">
          <a:extLst>
            <a:ext uri="{FF2B5EF4-FFF2-40B4-BE49-F238E27FC236}">
              <a16:creationId xmlns:a16="http://schemas.microsoft.com/office/drawing/2014/main" id="{00000000-0008-0000-0400-00002F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4" name="Text Box 13">
          <a:extLst>
            <a:ext uri="{FF2B5EF4-FFF2-40B4-BE49-F238E27FC236}">
              <a16:creationId xmlns:a16="http://schemas.microsoft.com/office/drawing/2014/main" id="{00000000-0008-0000-0400-000030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5" name="Text Box 5">
          <a:extLst>
            <a:ext uri="{FF2B5EF4-FFF2-40B4-BE49-F238E27FC236}">
              <a16:creationId xmlns:a16="http://schemas.microsoft.com/office/drawing/2014/main" id="{00000000-0008-0000-0400-000031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6" name="Text Box 6">
          <a:extLst>
            <a:ext uri="{FF2B5EF4-FFF2-40B4-BE49-F238E27FC236}">
              <a16:creationId xmlns:a16="http://schemas.microsoft.com/office/drawing/2014/main" id="{00000000-0008-0000-0400-000032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7" name="Text Box 7">
          <a:extLst>
            <a:ext uri="{FF2B5EF4-FFF2-40B4-BE49-F238E27FC236}">
              <a16:creationId xmlns:a16="http://schemas.microsoft.com/office/drawing/2014/main" id="{00000000-0008-0000-0400-000033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8" name="Text Box 8">
          <a:extLst>
            <a:ext uri="{FF2B5EF4-FFF2-40B4-BE49-F238E27FC236}">
              <a16:creationId xmlns:a16="http://schemas.microsoft.com/office/drawing/2014/main" id="{00000000-0008-0000-0400-000034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29" name="Text Box 5">
          <a:extLst>
            <a:ext uri="{FF2B5EF4-FFF2-40B4-BE49-F238E27FC236}">
              <a16:creationId xmlns:a16="http://schemas.microsoft.com/office/drawing/2014/main" id="{00000000-0008-0000-0400-000035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30" name="Text Box 6">
          <a:extLst>
            <a:ext uri="{FF2B5EF4-FFF2-40B4-BE49-F238E27FC236}">
              <a16:creationId xmlns:a16="http://schemas.microsoft.com/office/drawing/2014/main" id="{00000000-0008-0000-0400-000036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31" name="Text Box 7">
          <a:extLst>
            <a:ext uri="{FF2B5EF4-FFF2-40B4-BE49-F238E27FC236}">
              <a16:creationId xmlns:a16="http://schemas.microsoft.com/office/drawing/2014/main" id="{00000000-0008-0000-0400-000037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32" name="Text Box 8">
          <a:extLst>
            <a:ext uri="{FF2B5EF4-FFF2-40B4-BE49-F238E27FC236}">
              <a16:creationId xmlns:a16="http://schemas.microsoft.com/office/drawing/2014/main" id="{00000000-0008-0000-0400-000038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33" name="Text Box 5">
          <a:extLst>
            <a:ext uri="{FF2B5EF4-FFF2-40B4-BE49-F238E27FC236}">
              <a16:creationId xmlns:a16="http://schemas.microsoft.com/office/drawing/2014/main" id="{00000000-0008-0000-0400-000039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34" name="Text Box 6">
          <a:extLst>
            <a:ext uri="{FF2B5EF4-FFF2-40B4-BE49-F238E27FC236}">
              <a16:creationId xmlns:a16="http://schemas.microsoft.com/office/drawing/2014/main" id="{00000000-0008-0000-0400-00003A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35" name="Text Box 7">
          <a:extLst>
            <a:ext uri="{FF2B5EF4-FFF2-40B4-BE49-F238E27FC236}">
              <a16:creationId xmlns:a16="http://schemas.microsoft.com/office/drawing/2014/main" id="{00000000-0008-0000-0400-00003B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436" name="Text Box 8">
          <a:extLst>
            <a:ext uri="{FF2B5EF4-FFF2-40B4-BE49-F238E27FC236}">
              <a16:creationId xmlns:a16="http://schemas.microsoft.com/office/drawing/2014/main" id="{00000000-0008-0000-0400-00003C15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37" name="Text Box 5">
          <a:extLst>
            <a:ext uri="{FF2B5EF4-FFF2-40B4-BE49-F238E27FC236}">
              <a16:creationId xmlns:a16="http://schemas.microsoft.com/office/drawing/2014/main" id="{00000000-0008-0000-0400-00003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38" name="Text Box 6">
          <a:extLst>
            <a:ext uri="{FF2B5EF4-FFF2-40B4-BE49-F238E27FC236}">
              <a16:creationId xmlns:a16="http://schemas.microsoft.com/office/drawing/2014/main" id="{00000000-0008-0000-0400-00003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39" name="Text Box 7">
          <a:extLst>
            <a:ext uri="{FF2B5EF4-FFF2-40B4-BE49-F238E27FC236}">
              <a16:creationId xmlns:a16="http://schemas.microsoft.com/office/drawing/2014/main" id="{00000000-0008-0000-0400-00003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0" name="Text Box 8">
          <a:extLst>
            <a:ext uri="{FF2B5EF4-FFF2-40B4-BE49-F238E27FC236}">
              <a16:creationId xmlns:a16="http://schemas.microsoft.com/office/drawing/2014/main" id="{00000000-0008-0000-0400-00004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1" name="Text Box 10">
          <a:extLst>
            <a:ext uri="{FF2B5EF4-FFF2-40B4-BE49-F238E27FC236}">
              <a16:creationId xmlns:a16="http://schemas.microsoft.com/office/drawing/2014/main" id="{00000000-0008-0000-0400-00004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2" name="Text Box 11">
          <a:extLst>
            <a:ext uri="{FF2B5EF4-FFF2-40B4-BE49-F238E27FC236}">
              <a16:creationId xmlns:a16="http://schemas.microsoft.com/office/drawing/2014/main" id="{00000000-0008-0000-0400-00004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3" name="Text Box 12">
          <a:extLst>
            <a:ext uri="{FF2B5EF4-FFF2-40B4-BE49-F238E27FC236}">
              <a16:creationId xmlns:a16="http://schemas.microsoft.com/office/drawing/2014/main" id="{00000000-0008-0000-0400-00004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4" name="Text Box 13">
          <a:extLst>
            <a:ext uri="{FF2B5EF4-FFF2-40B4-BE49-F238E27FC236}">
              <a16:creationId xmlns:a16="http://schemas.microsoft.com/office/drawing/2014/main" id="{00000000-0008-0000-0400-00004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5" name="Text Box 5">
          <a:extLst>
            <a:ext uri="{FF2B5EF4-FFF2-40B4-BE49-F238E27FC236}">
              <a16:creationId xmlns:a16="http://schemas.microsoft.com/office/drawing/2014/main" id="{00000000-0008-0000-0400-00004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6" name="Text Box 6">
          <a:extLst>
            <a:ext uri="{FF2B5EF4-FFF2-40B4-BE49-F238E27FC236}">
              <a16:creationId xmlns:a16="http://schemas.microsoft.com/office/drawing/2014/main" id="{00000000-0008-0000-0400-00004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7" name="Text Box 7">
          <a:extLst>
            <a:ext uri="{FF2B5EF4-FFF2-40B4-BE49-F238E27FC236}">
              <a16:creationId xmlns:a16="http://schemas.microsoft.com/office/drawing/2014/main" id="{00000000-0008-0000-0400-00004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8" name="Text Box 8">
          <a:extLst>
            <a:ext uri="{FF2B5EF4-FFF2-40B4-BE49-F238E27FC236}">
              <a16:creationId xmlns:a16="http://schemas.microsoft.com/office/drawing/2014/main" id="{00000000-0008-0000-0400-00004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49" name="Text Box 10">
          <a:extLst>
            <a:ext uri="{FF2B5EF4-FFF2-40B4-BE49-F238E27FC236}">
              <a16:creationId xmlns:a16="http://schemas.microsoft.com/office/drawing/2014/main" id="{00000000-0008-0000-0400-00004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0" name="Text Box 11">
          <a:extLst>
            <a:ext uri="{FF2B5EF4-FFF2-40B4-BE49-F238E27FC236}">
              <a16:creationId xmlns:a16="http://schemas.microsoft.com/office/drawing/2014/main" id="{00000000-0008-0000-0400-00004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1" name="Text Box 12">
          <a:extLst>
            <a:ext uri="{FF2B5EF4-FFF2-40B4-BE49-F238E27FC236}">
              <a16:creationId xmlns:a16="http://schemas.microsoft.com/office/drawing/2014/main" id="{00000000-0008-0000-0400-00004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2" name="Text Box 13">
          <a:extLst>
            <a:ext uri="{FF2B5EF4-FFF2-40B4-BE49-F238E27FC236}">
              <a16:creationId xmlns:a16="http://schemas.microsoft.com/office/drawing/2014/main" id="{00000000-0008-0000-0400-00004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3" name="Text Box 5">
          <a:extLst>
            <a:ext uri="{FF2B5EF4-FFF2-40B4-BE49-F238E27FC236}">
              <a16:creationId xmlns:a16="http://schemas.microsoft.com/office/drawing/2014/main" id="{00000000-0008-0000-0400-00004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4" name="Text Box 6">
          <a:extLst>
            <a:ext uri="{FF2B5EF4-FFF2-40B4-BE49-F238E27FC236}">
              <a16:creationId xmlns:a16="http://schemas.microsoft.com/office/drawing/2014/main" id="{00000000-0008-0000-0400-00004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5" name="Text Box 7">
          <a:extLst>
            <a:ext uri="{FF2B5EF4-FFF2-40B4-BE49-F238E27FC236}">
              <a16:creationId xmlns:a16="http://schemas.microsoft.com/office/drawing/2014/main" id="{00000000-0008-0000-0400-00004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6" name="Text Box 8">
          <a:extLst>
            <a:ext uri="{FF2B5EF4-FFF2-40B4-BE49-F238E27FC236}">
              <a16:creationId xmlns:a16="http://schemas.microsoft.com/office/drawing/2014/main" id="{00000000-0008-0000-0400-00005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7" name="Text Box 10">
          <a:extLst>
            <a:ext uri="{FF2B5EF4-FFF2-40B4-BE49-F238E27FC236}">
              <a16:creationId xmlns:a16="http://schemas.microsoft.com/office/drawing/2014/main" id="{00000000-0008-0000-0400-00005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8" name="Text Box 11">
          <a:extLst>
            <a:ext uri="{FF2B5EF4-FFF2-40B4-BE49-F238E27FC236}">
              <a16:creationId xmlns:a16="http://schemas.microsoft.com/office/drawing/2014/main" id="{00000000-0008-0000-0400-00005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59" name="Text Box 12">
          <a:extLst>
            <a:ext uri="{FF2B5EF4-FFF2-40B4-BE49-F238E27FC236}">
              <a16:creationId xmlns:a16="http://schemas.microsoft.com/office/drawing/2014/main" id="{00000000-0008-0000-0400-00005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0" name="Text Box 13">
          <a:extLst>
            <a:ext uri="{FF2B5EF4-FFF2-40B4-BE49-F238E27FC236}">
              <a16:creationId xmlns:a16="http://schemas.microsoft.com/office/drawing/2014/main" id="{00000000-0008-0000-0400-00005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1" name="Text Box 5">
          <a:extLst>
            <a:ext uri="{FF2B5EF4-FFF2-40B4-BE49-F238E27FC236}">
              <a16:creationId xmlns:a16="http://schemas.microsoft.com/office/drawing/2014/main" id="{00000000-0008-0000-0400-00005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2" name="Text Box 6">
          <a:extLst>
            <a:ext uri="{FF2B5EF4-FFF2-40B4-BE49-F238E27FC236}">
              <a16:creationId xmlns:a16="http://schemas.microsoft.com/office/drawing/2014/main" id="{00000000-0008-0000-0400-00005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3" name="Text Box 7">
          <a:extLst>
            <a:ext uri="{FF2B5EF4-FFF2-40B4-BE49-F238E27FC236}">
              <a16:creationId xmlns:a16="http://schemas.microsoft.com/office/drawing/2014/main" id="{00000000-0008-0000-0400-00005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4" name="Text Box 8">
          <a:extLst>
            <a:ext uri="{FF2B5EF4-FFF2-40B4-BE49-F238E27FC236}">
              <a16:creationId xmlns:a16="http://schemas.microsoft.com/office/drawing/2014/main" id="{00000000-0008-0000-0400-00005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5" name="Text Box 10">
          <a:extLst>
            <a:ext uri="{FF2B5EF4-FFF2-40B4-BE49-F238E27FC236}">
              <a16:creationId xmlns:a16="http://schemas.microsoft.com/office/drawing/2014/main" id="{00000000-0008-0000-0400-00005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6" name="Text Box 11">
          <a:extLst>
            <a:ext uri="{FF2B5EF4-FFF2-40B4-BE49-F238E27FC236}">
              <a16:creationId xmlns:a16="http://schemas.microsoft.com/office/drawing/2014/main" id="{00000000-0008-0000-0400-00005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7" name="Text Box 12">
          <a:extLst>
            <a:ext uri="{FF2B5EF4-FFF2-40B4-BE49-F238E27FC236}">
              <a16:creationId xmlns:a16="http://schemas.microsoft.com/office/drawing/2014/main" id="{00000000-0008-0000-0400-00005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8" name="Text Box 13">
          <a:extLst>
            <a:ext uri="{FF2B5EF4-FFF2-40B4-BE49-F238E27FC236}">
              <a16:creationId xmlns:a16="http://schemas.microsoft.com/office/drawing/2014/main" id="{00000000-0008-0000-0400-00005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69" name="Text Box 5">
          <a:extLst>
            <a:ext uri="{FF2B5EF4-FFF2-40B4-BE49-F238E27FC236}">
              <a16:creationId xmlns:a16="http://schemas.microsoft.com/office/drawing/2014/main" id="{00000000-0008-0000-0400-00005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0" name="Text Box 6">
          <a:extLst>
            <a:ext uri="{FF2B5EF4-FFF2-40B4-BE49-F238E27FC236}">
              <a16:creationId xmlns:a16="http://schemas.microsoft.com/office/drawing/2014/main" id="{00000000-0008-0000-0400-00005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1" name="Text Box 7">
          <a:extLst>
            <a:ext uri="{FF2B5EF4-FFF2-40B4-BE49-F238E27FC236}">
              <a16:creationId xmlns:a16="http://schemas.microsoft.com/office/drawing/2014/main" id="{00000000-0008-0000-0400-00005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2" name="Text Box 8">
          <a:extLst>
            <a:ext uri="{FF2B5EF4-FFF2-40B4-BE49-F238E27FC236}">
              <a16:creationId xmlns:a16="http://schemas.microsoft.com/office/drawing/2014/main" id="{00000000-0008-0000-0400-00006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3" name="Text Box 10">
          <a:extLst>
            <a:ext uri="{FF2B5EF4-FFF2-40B4-BE49-F238E27FC236}">
              <a16:creationId xmlns:a16="http://schemas.microsoft.com/office/drawing/2014/main" id="{00000000-0008-0000-0400-00006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4" name="Text Box 11">
          <a:extLst>
            <a:ext uri="{FF2B5EF4-FFF2-40B4-BE49-F238E27FC236}">
              <a16:creationId xmlns:a16="http://schemas.microsoft.com/office/drawing/2014/main" id="{00000000-0008-0000-0400-00006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5" name="Text Box 12">
          <a:extLst>
            <a:ext uri="{FF2B5EF4-FFF2-40B4-BE49-F238E27FC236}">
              <a16:creationId xmlns:a16="http://schemas.microsoft.com/office/drawing/2014/main" id="{00000000-0008-0000-0400-00006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6" name="Text Box 13">
          <a:extLst>
            <a:ext uri="{FF2B5EF4-FFF2-40B4-BE49-F238E27FC236}">
              <a16:creationId xmlns:a16="http://schemas.microsoft.com/office/drawing/2014/main" id="{00000000-0008-0000-0400-00006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7" name="Text Box 5">
          <a:extLst>
            <a:ext uri="{FF2B5EF4-FFF2-40B4-BE49-F238E27FC236}">
              <a16:creationId xmlns:a16="http://schemas.microsoft.com/office/drawing/2014/main" id="{00000000-0008-0000-0400-00006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8" name="Text Box 6">
          <a:extLst>
            <a:ext uri="{FF2B5EF4-FFF2-40B4-BE49-F238E27FC236}">
              <a16:creationId xmlns:a16="http://schemas.microsoft.com/office/drawing/2014/main" id="{00000000-0008-0000-0400-00006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79" name="Text Box 7">
          <a:extLst>
            <a:ext uri="{FF2B5EF4-FFF2-40B4-BE49-F238E27FC236}">
              <a16:creationId xmlns:a16="http://schemas.microsoft.com/office/drawing/2014/main" id="{00000000-0008-0000-0400-00006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0" name="Text Box 8">
          <a:extLst>
            <a:ext uri="{FF2B5EF4-FFF2-40B4-BE49-F238E27FC236}">
              <a16:creationId xmlns:a16="http://schemas.microsoft.com/office/drawing/2014/main" id="{00000000-0008-0000-0400-00006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1" name="Text Box 10">
          <a:extLst>
            <a:ext uri="{FF2B5EF4-FFF2-40B4-BE49-F238E27FC236}">
              <a16:creationId xmlns:a16="http://schemas.microsoft.com/office/drawing/2014/main" id="{00000000-0008-0000-0400-00006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2" name="Text Box 11">
          <a:extLst>
            <a:ext uri="{FF2B5EF4-FFF2-40B4-BE49-F238E27FC236}">
              <a16:creationId xmlns:a16="http://schemas.microsoft.com/office/drawing/2014/main" id="{00000000-0008-0000-0400-00006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3" name="Text Box 12">
          <a:extLst>
            <a:ext uri="{FF2B5EF4-FFF2-40B4-BE49-F238E27FC236}">
              <a16:creationId xmlns:a16="http://schemas.microsoft.com/office/drawing/2014/main" id="{00000000-0008-0000-0400-00006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4" name="Text Box 13">
          <a:extLst>
            <a:ext uri="{FF2B5EF4-FFF2-40B4-BE49-F238E27FC236}">
              <a16:creationId xmlns:a16="http://schemas.microsoft.com/office/drawing/2014/main" id="{00000000-0008-0000-0400-00006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5" name="Text Box 5">
          <a:extLst>
            <a:ext uri="{FF2B5EF4-FFF2-40B4-BE49-F238E27FC236}">
              <a16:creationId xmlns:a16="http://schemas.microsoft.com/office/drawing/2014/main" id="{00000000-0008-0000-0400-00006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6" name="Text Box 6">
          <a:extLst>
            <a:ext uri="{FF2B5EF4-FFF2-40B4-BE49-F238E27FC236}">
              <a16:creationId xmlns:a16="http://schemas.microsoft.com/office/drawing/2014/main" id="{00000000-0008-0000-0400-00006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7" name="Text Box 7">
          <a:extLst>
            <a:ext uri="{FF2B5EF4-FFF2-40B4-BE49-F238E27FC236}">
              <a16:creationId xmlns:a16="http://schemas.microsoft.com/office/drawing/2014/main" id="{00000000-0008-0000-0400-00006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8" name="Text Box 8">
          <a:extLst>
            <a:ext uri="{FF2B5EF4-FFF2-40B4-BE49-F238E27FC236}">
              <a16:creationId xmlns:a16="http://schemas.microsoft.com/office/drawing/2014/main" id="{00000000-0008-0000-0400-00007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89" name="Text Box 5">
          <a:extLst>
            <a:ext uri="{FF2B5EF4-FFF2-40B4-BE49-F238E27FC236}">
              <a16:creationId xmlns:a16="http://schemas.microsoft.com/office/drawing/2014/main" id="{00000000-0008-0000-0400-00007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0" name="Text Box 6">
          <a:extLst>
            <a:ext uri="{FF2B5EF4-FFF2-40B4-BE49-F238E27FC236}">
              <a16:creationId xmlns:a16="http://schemas.microsoft.com/office/drawing/2014/main" id="{00000000-0008-0000-0400-00007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1" name="Text Box 7">
          <a:extLst>
            <a:ext uri="{FF2B5EF4-FFF2-40B4-BE49-F238E27FC236}">
              <a16:creationId xmlns:a16="http://schemas.microsoft.com/office/drawing/2014/main" id="{00000000-0008-0000-0400-00007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2" name="Text Box 8">
          <a:extLst>
            <a:ext uri="{FF2B5EF4-FFF2-40B4-BE49-F238E27FC236}">
              <a16:creationId xmlns:a16="http://schemas.microsoft.com/office/drawing/2014/main" id="{00000000-0008-0000-0400-00007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3" name="Text Box 10">
          <a:extLst>
            <a:ext uri="{FF2B5EF4-FFF2-40B4-BE49-F238E27FC236}">
              <a16:creationId xmlns:a16="http://schemas.microsoft.com/office/drawing/2014/main" id="{00000000-0008-0000-0400-00007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4" name="Text Box 11">
          <a:extLst>
            <a:ext uri="{FF2B5EF4-FFF2-40B4-BE49-F238E27FC236}">
              <a16:creationId xmlns:a16="http://schemas.microsoft.com/office/drawing/2014/main" id="{00000000-0008-0000-0400-00007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5" name="Text Box 12">
          <a:extLst>
            <a:ext uri="{FF2B5EF4-FFF2-40B4-BE49-F238E27FC236}">
              <a16:creationId xmlns:a16="http://schemas.microsoft.com/office/drawing/2014/main" id="{00000000-0008-0000-0400-00007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6" name="Text Box 13">
          <a:extLst>
            <a:ext uri="{FF2B5EF4-FFF2-40B4-BE49-F238E27FC236}">
              <a16:creationId xmlns:a16="http://schemas.microsoft.com/office/drawing/2014/main" id="{00000000-0008-0000-0400-00007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7" name="Text Box 10">
          <a:extLst>
            <a:ext uri="{FF2B5EF4-FFF2-40B4-BE49-F238E27FC236}">
              <a16:creationId xmlns:a16="http://schemas.microsoft.com/office/drawing/2014/main" id="{00000000-0008-0000-0400-00007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8" name="Text Box 11">
          <a:extLst>
            <a:ext uri="{FF2B5EF4-FFF2-40B4-BE49-F238E27FC236}">
              <a16:creationId xmlns:a16="http://schemas.microsoft.com/office/drawing/2014/main" id="{00000000-0008-0000-0400-00007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499" name="Text Box 12">
          <a:extLst>
            <a:ext uri="{FF2B5EF4-FFF2-40B4-BE49-F238E27FC236}">
              <a16:creationId xmlns:a16="http://schemas.microsoft.com/office/drawing/2014/main" id="{00000000-0008-0000-0400-00007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0" name="Text Box 13">
          <a:extLst>
            <a:ext uri="{FF2B5EF4-FFF2-40B4-BE49-F238E27FC236}">
              <a16:creationId xmlns:a16="http://schemas.microsoft.com/office/drawing/2014/main" id="{00000000-0008-0000-0400-00007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1" name="Text Box 5">
          <a:extLst>
            <a:ext uri="{FF2B5EF4-FFF2-40B4-BE49-F238E27FC236}">
              <a16:creationId xmlns:a16="http://schemas.microsoft.com/office/drawing/2014/main" id="{00000000-0008-0000-0400-00007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2" name="Text Box 6">
          <a:extLst>
            <a:ext uri="{FF2B5EF4-FFF2-40B4-BE49-F238E27FC236}">
              <a16:creationId xmlns:a16="http://schemas.microsoft.com/office/drawing/2014/main" id="{00000000-0008-0000-0400-00007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3" name="Text Box 7">
          <a:extLst>
            <a:ext uri="{FF2B5EF4-FFF2-40B4-BE49-F238E27FC236}">
              <a16:creationId xmlns:a16="http://schemas.microsoft.com/office/drawing/2014/main" id="{00000000-0008-0000-0400-00007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4" name="Text Box 8">
          <a:extLst>
            <a:ext uri="{FF2B5EF4-FFF2-40B4-BE49-F238E27FC236}">
              <a16:creationId xmlns:a16="http://schemas.microsoft.com/office/drawing/2014/main" id="{00000000-0008-0000-0400-00008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5" name="Text Box 10">
          <a:extLst>
            <a:ext uri="{FF2B5EF4-FFF2-40B4-BE49-F238E27FC236}">
              <a16:creationId xmlns:a16="http://schemas.microsoft.com/office/drawing/2014/main" id="{00000000-0008-0000-0400-00008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6" name="Text Box 11">
          <a:extLst>
            <a:ext uri="{FF2B5EF4-FFF2-40B4-BE49-F238E27FC236}">
              <a16:creationId xmlns:a16="http://schemas.microsoft.com/office/drawing/2014/main" id="{00000000-0008-0000-0400-00008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7" name="Text Box 12">
          <a:extLst>
            <a:ext uri="{FF2B5EF4-FFF2-40B4-BE49-F238E27FC236}">
              <a16:creationId xmlns:a16="http://schemas.microsoft.com/office/drawing/2014/main" id="{00000000-0008-0000-0400-00008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8" name="Text Box 13">
          <a:extLst>
            <a:ext uri="{FF2B5EF4-FFF2-40B4-BE49-F238E27FC236}">
              <a16:creationId xmlns:a16="http://schemas.microsoft.com/office/drawing/2014/main" id="{00000000-0008-0000-0400-00008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09" name="Text Box 5">
          <a:extLst>
            <a:ext uri="{FF2B5EF4-FFF2-40B4-BE49-F238E27FC236}">
              <a16:creationId xmlns:a16="http://schemas.microsoft.com/office/drawing/2014/main" id="{00000000-0008-0000-0400-00008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0" name="Text Box 6">
          <a:extLst>
            <a:ext uri="{FF2B5EF4-FFF2-40B4-BE49-F238E27FC236}">
              <a16:creationId xmlns:a16="http://schemas.microsoft.com/office/drawing/2014/main" id="{00000000-0008-0000-0400-00008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1" name="Text Box 7">
          <a:extLst>
            <a:ext uri="{FF2B5EF4-FFF2-40B4-BE49-F238E27FC236}">
              <a16:creationId xmlns:a16="http://schemas.microsoft.com/office/drawing/2014/main" id="{00000000-0008-0000-0400-00008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2" name="Text Box 8">
          <a:extLst>
            <a:ext uri="{FF2B5EF4-FFF2-40B4-BE49-F238E27FC236}">
              <a16:creationId xmlns:a16="http://schemas.microsoft.com/office/drawing/2014/main" id="{00000000-0008-0000-0400-00008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3" name="Text Box 10">
          <a:extLst>
            <a:ext uri="{FF2B5EF4-FFF2-40B4-BE49-F238E27FC236}">
              <a16:creationId xmlns:a16="http://schemas.microsoft.com/office/drawing/2014/main" id="{00000000-0008-0000-0400-00008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4" name="Text Box 11">
          <a:extLst>
            <a:ext uri="{FF2B5EF4-FFF2-40B4-BE49-F238E27FC236}">
              <a16:creationId xmlns:a16="http://schemas.microsoft.com/office/drawing/2014/main" id="{00000000-0008-0000-0400-00008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5" name="Text Box 12">
          <a:extLst>
            <a:ext uri="{FF2B5EF4-FFF2-40B4-BE49-F238E27FC236}">
              <a16:creationId xmlns:a16="http://schemas.microsoft.com/office/drawing/2014/main" id="{00000000-0008-0000-0400-00008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6" name="Text Box 13">
          <a:extLst>
            <a:ext uri="{FF2B5EF4-FFF2-40B4-BE49-F238E27FC236}">
              <a16:creationId xmlns:a16="http://schemas.microsoft.com/office/drawing/2014/main" id="{00000000-0008-0000-0400-00008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7" name="Text Box 5">
          <a:extLst>
            <a:ext uri="{FF2B5EF4-FFF2-40B4-BE49-F238E27FC236}">
              <a16:creationId xmlns:a16="http://schemas.microsoft.com/office/drawing/2014/main" id="{00000000-0008-0000-0400-00008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8" name="Text Box 6">
          <a:extLst>
            <a:ext uri="{FF2B5EF4-FFF2-40B4-BE49-F238E27FC236}">
              <a16:creationId xmlns:a16="http://schemas.microsoft.com/office/drawing/2014/main" id="{00000000-0008-0000-0400-00008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19" name="Text Box 7">
          <a:extLst>
            <a:ext uri="{FF2B5EF4-FFF2-40B4-BE49-F238E27FC236}">
              <a16:creationId xmlns:a16="http://schemas.microsoft.com/office/drawing/2014/main" id="{00000000-0008-0000-0400-00008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0" name="Text Box 8">
          <a:extLst>
            <a:ext uri="{FF2B5EF4-FFF2-40B4-BE49-F238E27FC236}">
              <a16:creationId xmlns:a16="http://schemas.microsoft.com/office/drawing/2014/main" id="{00000000-0008-0000-0400-00009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1" name="Text Box 5">
          <a:extLst>
            <a:ext uri="{FF2B5EF4-FFF2-40B4-BE49-F238E27FC236}">
              <a16:creationId xmlns:a16="http://schemas.microsoft.com/office/drawing/2014/main" id="{00000000-0008-0000-0400-00009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2" name="Text Box 6">
          <a:extLst>
            <a:ext uri="{FF2B5EF4-FFF2-40B4-BE49-F238E27FC236}">
              <a16:creationId xmlns:a16="http://schemas.microsoft.com/office/drawing/2014/main" id="{00000000-0008-0000-0400-00009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3" name="Text Box 7">
          <a:extLst>
            <a:ext uri="{FF2B5EF4-FFF2-40B4-BE49-F238E27FC236}">
              <a16:creationId xmlns:a16="http://schemas.microsoft.com/office/drawing/2014/main" id="{00000000-0008-0000-0400-00009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4" name="Text Box 8">
          <a:extLst>
            <a:ext uri="{FF2B5EF4-FFF2-40B4-BE49-F238E27FC236}">
              <a16:creationId xmlns:a16="http://schemas.microsoft.com/office/drawing/2014/main" id="{00000000-0008-0000-0400-00009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5" name="Text Box 10">
          <a:extLst>
            <a:ext uri="{FF2B5EF4-FFF2-40B4-BE49-F238E27FC236}">
              <a16:creationId xmlns:a16="http://schemas.microsoft.com/office/drawing/2014/main" id="{00000000-0008-0000-0400-00009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6" name="Text Box 11">
          <a:extLst>
            <a:ext uri="{FF2B5EF4-FFF2-40B4-BE49-F238E27FC236}">
              <a16:creationId xmlns:a16="http://schemas.microsoft.com/office/drawing/2014/main" id="{00000000-0008-0000-0400-00009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7" name="Text Box 12">
          <a:extLst>
            <a:ext uri="{FF2B5EF4-FFF2-40B4-BE49-F238E27FC236}">
              <a16:creationId xmlns:a16="http://schemas.microsoft.com/office/drawing/2014/main" id="{00000000-0008-0000-0400-00009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8" name="Text Box 13">
          <a:extLst>
            <a:ext uri="{FF2B5EF4-FFF2-40B4-BE49-F238E27FC236}">
              <a16:creationId xmlns:a16="http://schemas.microsoft.com/office/drawing/2014/main" id="{00000000-0008-0000-0400-00009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29" name="Text Box 10">
          <a:extLst>
            <a:ext uri="{FF2B5EF4-FFF2-40B4-BE49-F238E27FC236}">
              <a16:creationId xmlns:a16="http://schemas.microsoft.com/office/drawing/2014/main" id="{00000000-0008-0000-0400-00009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0" name="Text Box 11">
          <a:extLst>
            <a:ext uri="{FF2B5EF4-FFF2-40B4-BE49-F238E27FC236}">
              <a16:creationId xmlns:a16="http://schemas.microsoft.com/office/drawing/2014/main" id="{00000000-0008-0000-0400-00009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1" name="Text Box 12">
          <a:extLst>
            <a:ext uri="{FF2B5EF4-FFF2-40B4-BE49-F238E27FC236}">
              <a16:creationId xmlns:a16="http://schemas.microsoft.com/office/drawing/2014/main" id="{00000000-0008-0000-0400-00009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2" name="Text Box 13">
          <a:extLst>
            <a:ext uri="{FF2B5EF4-FFF2-40B4-BE49-F238E27FC236}">
              <a16:creationId xmlns:a16="http://schemas.microsoft.com/office/drawing/2014/main" id="{00000000-0008-0000-0400-00009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3" name="Text Box 5">
          <a:extLst>
            <a:ext uri="{FF2B5EF4-FFF2-40B4-BE49-F238E27FC236}">
              <a16:creationId xmlns:a16="http://schemas.microsoft.com/office/drawing/2014/main" id="{00000000-0008-0000-0400-00009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4" name="Text Box 6">
          <a:extLst>
            <a:ext uri="{FF2B5EF4-FFF2-40B4-BE49-F238E27FC236}">
              <a16:creationId xmlns:a16="http://schemas.microsoft.com/office/drawing/2014/main" id="{00000000-0008-0000-0400-00009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5" name="Text Box 7">
          <a:extLst>
            <a:ext uri="{FF2B5EF4-FFF2-40B4-BE49-F238E27FC236}">
              <a16:creationId xmlns:a16="http://schemas.microsoft.com/office/drawing/2014/main" id="{00000000-0008-0000-0400-00009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6" name="Text Box 8">
          <a:extLst>
            <a:ext uri="{FF2B5EF4-FFF2-40B4-BE49-F238E27FC236}">
              <a16:creationId xmlns:a16="http://schemas.microsoft.com/office/drawing/2014/main" id="{00000000-0008-0000-0400-0000A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7" name="Text Box 5">
          <a:extLst>
            <a:ext uri="{FF2B5EF4-FFF2-40B4-BE49-F238E27FC236}">
              <a16:creationId xmlns:a16="http://schemas.microsoft.com/office/drawing/2014/main" id="{00000000-0008-0000-0400-0000A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8" name="Text Box 6">
          <a:extLst>
            <a:ext uri="{FF2B5EF4-FFF2-40B4-BE49-F238E27FC236}">
              <a16:creationId xmlns:a16="http://schemas.microsoft.com/office/drawing/2014/main" id="{00000000-0008-0000-0400-0000A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39" name="Text Box 7">
          <a:extLst>
            <a:ext uri="{FF2B5EF4-FFF2-40B4-BE49-F238E27FC236}">
              <a16:creationId xmlns:a16="http://schemas.microsoft.com/office/drawing/2014/main" id="{00000000-0008-0000-0400-0000A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0" name="Text Box 8">
          <a:extLst>
            <a:ext uri="{FF2B5EF4-FFF2-40B4-BE49-F238E27FC236}">
              <a16:creationId xmlns:a16="http://schemas.microsoft.com/office/drawing/2014/main" id="{00000000-0008-0000-0400-0000A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1" name="Text Box 5">
          <a:extLst>
            <a:ext uri="{FF2B5EF4-FFF2-40B4-BE49-F238E27FC236}">
              <a16:creationId xmlns:a16="http://schemas.microsoft.com/office/drawing/2014/main" id="{00000000-0008-0000-0400-0000A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2" name="Text Box 6">
          <a:extLst>
            <a:ext uri="{FF2B5EF4-FFF2-40B4-BE49-F238E27FC236}">
              <a16:creationId xmlns:a16="http://schemas.microsoft.com/office/drawing/2014/main" id="{00000000-0008-0000-0400-0000A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3" name="Text Box 7">
          <a:extLst>
            <a:ext uri="{FF2B5EF4-FFF2-40B4-BE49-F238E27FC236}">
              <a16:creationId xmlns:a16="http://schemas.microsoft.com/office/drawing/2014/main" id="{00000000-0008-0000-0400-0000A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4" name="Text Box 8">
          <a:extLst>
            <a:ext uri="{FF2B5EF4-FFF2-40B4-BE49-F238E27FC236}">
              <a16:creationId xmlns:a16="http://schemas.microsoft.com/office/drawing/2014/main" id="{00000000-0008-0000-0400-0000A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5" name="Text Box 10">
          <a:extLst>
            <a:ext uri="{FF2B5EF4-FFF2-40B4-BE49-F238E27FC236}">
              <a16:creationId xmlns:a16="http://schemas.microsoft.com/office/drawing/2014/main" id="{00000000-0008-0000-0400-0000A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6" name="Text Box 11">
          <a:extLst>
            <a:ext uri="{FF2B5EF4-FFF2-40B4-BE49-F238E27FC236}">
              <a16:creationId xmlns:a16="http://schemas.microsoft.com/office/drawing/2014/main" id="{00000000-0008-0000-0400-0000A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7" name="Text Box 12">
          <a:extLst>
            <a:ext uri="{FF2B5EF4-FFF2-40B4-BE49-F238E27FC236}">
              <a16:creationId xmlns:a16="http://schemas.microsoft.com/office/drawing/2014/main" id="{00000000-0008-0000-0400-0000A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8" name="Text Box 13">
          <a:extLst>
            <a:ext uri="{FF2B5EF4-FFF2-40B4-BE49-F238E27FC236}">
              <a16:creationId xmlns:a16="http://schemas.microsoft.com/office/drawing/2014/main" id="{00000000-0008-0000-0400-0000A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49" name="Text Box 5">
          <a:extLst>
            <a:ext uri="{FF2B5EF4-FFF2-40B4-BE49-F238E27FC236}">
              <a16:creationId xmlns:a16="http://schemas.microsoft.com/office/drawing/2014/main" id="{00000000-0008-0000-0400-0000A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0" name="Text Box 6">
          <a:extLst>
            <a:ext uri="{FF2B5EF4-FFF2-40B4-BE49-F238E27FC236}">
              <a16:creationId xmlns:a16="http://schemas.microsoft.com/office/drawing/2014/main" id="{00000000-0008-0000-0400-0000A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1" name="Text Box 7">
          <a:extLst>
            <a:ext uri="{FF2B5EF4-FFF2-40B4-BE49-F238E27FC236}">
              <a16:creationId xmlns:a16="http://schemas.microsoft.com/office/drawing/2014/main" id="{00000000-0008-0000-0400-0000A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2" name="Text Box 8">
          <a:extLst>
            <a:ext uri="{FF2B5EF4-FFF2-40B4-BE49-F238E27FC236}">
              <a16:creationId xmlns:a16="http://schemas.microsoft.com/office/drawing/2014/main" id="{00000000-0008-0000-0400-0000B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3" name="Text Box 10">
          <a:extLst>
            <a:ext uri="{FF2B5EF4-FFF2-40B4-BE49-F238E27FC236}">
              <a16:creationId xmlns:a16="http://schemas.microsoft.com/office/drawing/2014/main" id="{00000000-0008-0000-0400-0000B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4" name="Text Box 11">
          <a:extLst>
            <a:ext uri="{FF2B5EF4-FFF2-40B4-BE49-F238E27FC236}">
              <a16:creationId xmlns:a16="http://schemas.microsoft.com/office/drawing/2014/main" id="{00000000-0008-0000-0400-0000B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5" name="Text Box 12">
          <a:extLst>
            <a:ext uri="{FF2B5EF4-FFF2-40B4-BE49-F238E27FC236}">
              <a16:creationId xmlns:a16="http://schemas.microsoft.com/office/drawing/2014/main" id="{00000000-0008-0000-0400-0000B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6" name="Text Box 13">
          <a:extLst>
            <a:ext uri="{FF2B5EF4-FFF2-40B4-BE49-F238E27FC236}">
              <a16:creationId xmlns:a16="http://schemas.microsoft.com/office/drawing/2014/main" id="{00000000-0008-0000-0400-0000B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7" name="Text Box 5">
          <a:extLst>
            <a:ext uri="{FF2B5EF4-FFF2-40B4-BE49-F238E27FC236}">
              <a16:creationId xmlns:a16="http://schemas.microsoft.com/office/drawing/2014/main" id="{00000000-0008-0000-0400-0000B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8" name="Text Box 6">
          <a:extLst>
            <a:ext uri="{FF2B5EF4-FFF2-40B4-BE49-F238E27FC236}">
              <a16:creationId xmlns:a16="http://schemas.microsoft.com/office/drawing/2014/main" id="{00000000-0008-0000-0400-0000B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59" name="Text Box 7">
          <a:extLst>
            <a:ext uri="{FF2B5EF4-FFF2-40B4-BE49-F238E27FC236}">
              <a16:creationId xmlns:a16="http://schemas.microsoft.com/office/drawing/2014/main" id="{00000000-0008-0000-0400-0000B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0" name="Text Box 8">
          <a:extLst>
            <a:ext uri="{FF2B5EF4-FFF2-40B4-BE49-F238E27FC236}">
              <a16:creationId xmlns:a16="http://schemas.microsoft.com/office/drawing/2014/main" id="{00000000-0008-0000-0400-0000B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1" name="Text Box 10">
          <a:extLst>
            <a:ext uri="{FF2B5EF4-FFF2-40B4-BE49-F238E27FC236}">
              <a16:creationId xmlns:a16="http://schemas.microsoft.com/office/drawing/2014/main" id="{00000000-0008-0000-0400-0000B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2" name="Text Box 11">
          <a:extLst>
            <a:ext uri="{FF2B5EF4-FFF2-40B4-BE49-F238E27FC236}">
              <a16:creationId xmlns:a16="http://schemas.microsoft.com/office/drawing/2014/main" id="{00000000-0008-0000-0400-0000B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3" name="Text Box 12">
          <a:extLst>
            <a:ext uri="{FF2B5EF4-FFF2-40B4-BE49-F238E27FC236}">
              <a16:creationId xmlns:a16="http://schemas.microsoft.com/office/drawing/2014/main" id="{00000000-0008-0000-0400-0000B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4" name="Text Box 13">
          <a:extLst>
            <a:ext uri="{FF2B5EF4-FFF2-40B4-BE49-F238E27FC236}">
              <a16:creationId xmlns:a16="http://schemas.microsoft.com/office/drawing/2014/main" id="{00000000-0008-0000-0400-0000B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5" name="Text Box 5">
          <a:extLst>
            <a:ext uri="{FF2B5EF4-FFF2-40B4-BE49-F238E27FC236}">
              <a16:creationId xmlns:a16="http://schemas.microsoft.com/office/drawing/2014/main" id="{00000000-0008-0000-0400-0000B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6" name="Text Box 6">
          <a:extLst>
            <a:ext uri="{FF2B5EF4-FFF2-40B4-BE49-F238E27FC236}">
              <a16:creationId xmlns:a16="http://schemas.microsoft.com/office/drawing/2014/main" id="{00000000-0008-0000-0400-0000B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7" name="Text Box 7">
          <a:extLst>
            <a:ext uri="{FF2B5EF4-FFF2-40B4-BE49-F238E27FC236}">
              <a16:creationId xmlns:a16="http://schemas.microsoft.com/office/drawing/2014/main" id="{00000000-0008-0000-0400-0000B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8" name="Text Box 8">
          <a:extLst>
            <a:ext uri="{FF2B5EF4-FFF2-40B4-BE49-F238E27FC236}">
              <a16:creationId xmlns:a16="http://schemas.microsoft.com/office/drawing/2014/main" id="{00000000-0008-0000-0400-0000C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69" name="Text Box 10">
          <a:extLst>
            <a:ext uri="{FF2B5EF4-FFF2-40B4-BE49-F238E27FC236}">
              <a16:creationId xmlns:a16="http://schemas.microsoft.com/office/drawing/2014/main" id="{00000000-0008-0000-0400-0000C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0" name="Text Box 11">
          <a:extLst>
            <a:ext uri="{FF2B5EF4-FFF2-40B4-BE49-F238E27FC236}">
              <a16:creationId xmlns:a16="http://schemas.microsoft.com/office/drawing/2014/main" id="{00000000-0008-0000-0400-0000C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1" name="Text Box 12">
          <a:extLst>
            <a:ext uri="{FF2B5EF4-FFF2-40B4-BE49-F238E27FC236}">
              <a16:creationId xmlns:a16="http://schemas.microsoft.com/office/drawing/2014/main" id="{00000000-0008-0000-0400-0000C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2" name="Text Box 13">
          <a:extLst>
            <a:ext uri="{FF2B5EF4-FFF2-40B4-BE49-F238E27FC236}">
              <a16:creationId xmlns:a16="http://schemas.microsoft.com/office/drawing/2014/main" id="{00000000-0008-0000-0400-0000C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3" name="Text Box 5">
          <a:extLst>
            <a:ext uri="{FF2B5EF4-FFF2-40B4-BE49-F238E27FC236}">
              <a16:creationId xmlns:a16="http://schemas.microsoft.com/office/drawing/2014/main" id="{00000000-0008-0000-0400-0000C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4" name="Text Box 6">
          <a:extLst>
            <a:ext uri="{FF2B5EF4-FFF2-40B4-BE49-F238E27FC236}">
              <a16:creationId xmlns:a16="http://schemas.microsoft.com/office/drawing/2014/main" id="{00000000-0008-0000-0400-0000C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5" name="Text Box 7">
          <a:extLst>
            <a:ext uri="{FF2B5EF4-FFF2-40B4-BE49-F238E27FC236}">
              <a16:creationId xmlns:a16="http://schemas.microsoft.com/office/drawing/2014/main" id="{00000000-0008-0000-0400-0000C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6" name="Text Box 8">
          <a:extLst>
            <a:ext uri="{FF2B5EF4-FFF2-40B4-BE49-F238E27FC236}">
              <a16:creationId xmlns:a16="http://schemas.microsoft.com/office/drawing/2014/main" id="{00000000-0008-0000-0400-0000C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7" name="Text Box 10">
          <a:extLst>
            <a:ext uri="{FF2B5EF4-FFF2-40B4-BE49-F238E27FC236}">
              <a16:creationId xmlns:a16="http://schemas.microsoft.com/office/drawing/2014/main" id="{00000000-0008-0000-0400-0000C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8" name="Text Box 11">
          <a:extLst>
            <a:ext uri="{FF2B5EF4-FFF2-40B4-BE49-F238E27FC236}">
              <a16:creationId xmlns:a16="http://schemas.microsoft.com/office/drawing/2014/main" id="{00000000-0008-0000-0400-0000C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79" name="Text Box 12">
          <a:extLst>
            <a:ext uri="{FF2B5EF4-FFF2-40B4-BE49-F238E27FC236}">
              <a16:creationId xmlns:a16="http://schemas.microsoft.com/office/drawing/2014/main" id="{00000000-0008-0000-0400-0000C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0" name="Text Box 13">
          <a:extLst>
            <a:ext uri="{FF2B5EF4-FFF2-40B4-BE49-F238E27FC236}">
              <a16:creationId xmlns:a16="http://schemas.microsoft.com/office/drawing/2014/main" id="{00000000-0008-0000-0400-0000C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1" name="Text Box 5">
          <a:extLst>
            <a:ext uri="{FF2B5EF4-FFF2-40B4-BE49-F238E27FC236}">
              <a16:creationId xmlns:a16="http://schemas.microsoft.com/office/drawing/2014/main" id="{00000000-0008-0000-0400-0000C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2" name="Text Box 6">
          <a:extLst>
            <a:ext uri="{FF2B5EF4-FFF2-40B4-BE49-F238E27FC236}">
              <a16:creationId xmlns:a16="http://schemas.microsoft.com/office/drawing/2014/main" id="{00000000-0008-0000-0400-0000C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3" name="Text Box 7">
          <a:extLst>
            <a:ext uri="{FF2B5EF4-FFF2-40B4-BE49-F238E27FC236}">
              <a16:creationId xmlns:a16="http://schemas.microsoft.com/office/drawing/2014/main" id="{00000000-0008-0000-0400-0000C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4" name="Text Box 8">
          <a:extLst>
            <a:ext uri="{FF2B5EF4-FFF2-40B4-BE49-F238E27FC236}">
              <a16:creationId xmlns:a16="http://schemas.microsoft.com/office/drawing/2014/main" id="{00000000-0008-0000-0400-0000D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5" name="Text Box 10">
          <a:extLst>
            <a:ext uri="{FF2B5EF4-FFF2-40B4-BE49-F238E27FC236}">
              <a16:creationId xmlns:a16="http://schemas.microsoft.com/office/drawing/2014/main" id="{00000000-0008-0000-0400-0000D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6" name="Text Box 11">
          <a:extLst>
            <a:ext uri="{FF2B5EF4-FFF2-40B4-BE49-F238E27FC236}">
              <a16:creationId xmlns:a16="http://schemas.microsoft.com/office/drawing/2014/main" id="{00000000-0008-0000-0400-0000D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7" name="Text Box 12">
          <a:extLst>
            <a:ext uri="{FF2B5EF4-FFF2-40B4-BE49-F238E27FC236}">
              <a16:creationId xmlns:a16="http://schemas.microsoft.com/office/drawing/2014/main" id="{00000000-0008-0000-0400-0000D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8" name="Text Box 13">
          <a:extLst>
            <a:ext uri="{FF2B5EF4-FFF2-40B4-BE49-F238E27FC236}">
              <a16:creationId xmlns:a16="http://schemas.microsoft.com/office/drawing/2014/main" id="{00000000-0008-0000-0400-0000D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89" name="Text Box 5">
          <a:extLst>
            <a:ext uri="{FF2B5EF4-FFF2-40B4-BE49-F238E27FC236}">
              <a16:creationId xmlns:a16="http://schemas.microsoft.com/office/drawing/2014/main" id="{00000000-0008-0000-0400-0000D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0" name="Text Box 6">
          <a:extLst>
            <a:ext uri="{FF2B5EF4-FFF2-40B4-BE49-F238E27FC236}">
              <a16:creationId xmlns:a16="http://schemas.microsoft.com/office/drawing/2014/main" id="{00000000-0008-0000-0400-0000D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1" name="Text Box 7">
          <a:extLst>
            <a:ext uri="{FF2B5EF4-FFF2-40B4-BE49-F238E27FC236}">
              <a16:creationId xmlns:a16="http://schemas.microsoft.com/office/drawing/2014/main" id="{00000000-0008-0000-0400-0000D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2" name="Text Box 8">
          <a:extLst>
            <a:ext uri="{FF2B5EF4-FFF2-40B4-BE49-F238E27FC236}">
              <a16:creationId xmlns:a16="http://schemas.microsoft.com/office/drawing/2014/main" id="{00000000-0008-0000-0400-0000D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3" name="Text Box 5">
          <a:extLst>
            <a:ext uri="{FF2B5EF4-FFF2-40B4-BE49-F238E27FC236}">
              <a16:creationId xmlns:a16="http://schemas.microsoft.com/office/drawing/2014/main" id="{00000000-0008-0000-0400-0000D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4" name="Text Box 6">
          <a:extLst>
            <a:ext uri="{FF2B5EF4-FFF2-40B4-BE49-F238E27FC236}">
              <a16:creationId xmlns:a16="http://schemas.microsoft.com/office/drawing/2014/main" id="{00000000-0008-0000-0400-0000D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5" name="Text Box 7">
          <a:extLst>
            <a:ext uri="{FF2B5EF4-FFF2-40B4-BE49-F238E27FC236}">
              <a16:creationId xmlns:a16="http://schemas.microsoft.com/office/drawing/2014/main" id="{00000000-0008-0000-0400-0000D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6" name="Text Box 8">
          <a:extLst>
            <a:ext uri="{FF2B5EF4-FFF2-40B4-BE49-F238E27FC236}">
              <a16:creationId xmlns:a16="http://schemas.microsoft.com/office/drawing/2014/main" id="{00000000-0008-0000-0400-0000D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7" name="Text Box 10">
          <a:extLst>
            <a:ext uri="{FF2B5EF4-FFF2-40B4-BE49-F238E27FC236}">
              <a16:creationId xmlns:a16="http://schemas.microsoft.com/office/drawing/2014/main" id="{00000000-0008-0000-0400-0000D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8" name="Text Box 11">
          <a:extLst>
            <a:ext uri="{FF2B5EF4-FFF2-40B4-BE49-F238E27FC236}">
              <a16:creationId xmlns:a16="http://schemas.microsoft.com/office/drawing/2014/main" id="{00000000-0008-0000-0400-0000D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599" name="Text Box 12">
          <a:extLst>
            <a:ext uri="{FF2B5EF4-FFF2-40B4-BE49-F238E27FC236}">
              <a16:creationId xmlns:a16="http://schemas.microsoft.com/office/drawing/2014/main" id="{00000000-0008-0000-0400-0000D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0" name="Text Box 13">
          <a:extLst>
            <a:ext uri="{FF2B5EF4-FFF2-40B4-BE49-F238E27FC236}">
              <a16:creationId xmlns:a16="http://schemas.microsoft.com/office/drawing/2014/main" id="{00000000-0008-0000-0400-0000E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1" name="Text Box 10">
          <a:extLst>
            <a:ext uri="{FF2B5EF4-FFF2-40B4-BE49-F238E27FC236}">
              <a16:creationId xmlns:a16="http://schemas.microsoft.com/office/drawing/2014/main" id="{00000000-0008-0000-0400-0000E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2" name="Text Box 11">
          <a:extLst>
            <a:ext uri="{FF2B5EF4-FFF2-40B4-BE49-F238E27FC236}">
              <a16:creationId xmlns:a16="http://schemas.microsoft.com/office/drawing/2014/main" id="{00000000-0008-0000-0400-0000E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3" name="Text Box 12">
          <a:extLst>
            <a:ext uri="{FF2B5EF4-FFF2-40B4-BE49-F238E27FC236}">
              <a16:creationId xmlns:a16="http://schemas.microsoft.com/office/drawing/2014/main" id="{00000000-0008-0000-0400-0000E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4" name="Text Box 13">
          <a:extLst>
            <a:ext uri="{FF2B5EF4-FFF2-40B4-BE49-F238E27FC236}">
              <a16:creationId xmlns:a16="http://schemas.microsoft.com/office/drawing/2014/main" id="{00000000-0008-0000-0400-0000E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5" name="Text Box 5">
          <a:extLst>
            <a:ext uri="{FF2B5EF4-FFF2-40B4-BE49-F238E27FC236}">
              <a16:creationId xmlns:a16="http://schemas.microsoft.com/office/drawing/2014/main" id="{00000000-0008-0000-0400-0000E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6" name="Text Box 6">
          <a:extLst>
            <a:ext uri="{FF2B5EF4-FFF2-40B4-BE49-F238E27FC236}">
              <a16:creationId xmlns:a16="http://schemas.microsoft.com/office/drawing/2014/main" id="{00000000-0008-0000-0400-0000E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7" name="Text Box 7">
          <a:extLst>
            <a:ext uri="{FF2B5EF4-FFF2-40B4-BE49-F238E27FC236}">
              <a16:creationId xmlns:a16="http://schemas.microsoft.com/office/drawing/2014/main" id="{00000000-0008-0000-0400-0000E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8" name="Text Box 8">
          <a:extLst>
            <a:ext uri="{FF2B5EF4-FFF2-40B4-BE49-F238E27FC236}">
              <a16:creationId xmlns:a16="http://schemas.microsoft.com/office/drawing/2014/main" id="{00000000-0008-0000-0400-0000E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09" name="Text Box 10">
          <a:extLst>
            <a:ext uri="{FF2B5EF4-FFF2-40B4-BE49-F238E27FC236}">
              <a16:creationId xmlns:a16="http://schemas.microsoft.com/office/drawing/2014/main" id="{00000000-0008-0000-0400-0000E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0" name="Text Box 11">
          <a:extLst>
            <a:ext uri="{FF2B5EF4-FFF2-40B4-BE49-F238E27FC236}">
              <a16:creationId xmlns:a16="http://schemas.microsoft.com/office/drawing/2014/main" id="{00000000-0008-0000-0400-0000E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1" name="Text Box 12">
          <a:extLst>
            <a:ext uri="{FF2B5EF4-FFF2-40B4-BE49-F238E27FC236}">
              <a16:creationId xmlns:a16="http://schemas.microsoft.com/office/drawing/2014/main" id="{00000000-0008-0000-0400-0000E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2" name="Text Box 13">
          <a:extLst>
            <a:ext uri="{FF2B5EF4-FFF2-40B4-BE49-F238E27FC236}">
              <a16:creationId xmlns:a16="http://schemas.microsoft.com/office/drawing/2014/main" id="{00000000-0008-0000-0400-0000E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3" name="Text Box 5">
          <a:extLst>
            <a:ext uri="{FF2B5EF4-FFF2-40B4-BE49-F238E27FC236}">
              <a16:creationId xmlns:a16="http://schemas.microsoft.com/office/drawing/2014/main" id="{00000000-0008-0000-0400-0000E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4" name="Text Box 6">
          <a:extLst>
            <a:ext uri="{FF2B5EF4-FFF2-40B4-BE49-F238E27FC236}">
              <a16:creationId xmlns:a16="http://schemas.microsoft.com/office/drawing/2014/main" id="{00000000-0008-0000-0400-0000E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5" name="Text Box 7">
          <a:extLst>
            <a:ext uri="{FF2B5EF4-FFF2-40B4-BE49-F238E27FC236}">
              <a16:creationId xmlns:a16="http://schemas.microsoft.com/office/drawing/2014/main" id="{00000000-0008-0000-0400-0000E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6" name="Text Box 8">
          <a:extLst>
            <a:ext uri="{FF2B5EF4-FFF2-40B4-BE49-F238E27FC236}">
              <a16:creationId xmlns:a16="http://schemas.microsoft.com/office/drawing/2014/main" id="{00000000-0008-0000-0400-0000F0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7" name="Text Box 10">
          <a:extLst>
            <a:ext uri="{FF2B5EF4-FFF2-40B4-BE49-F238E27FC236}">
              <a16:creationId xmlns:a16="http://schemas.microsoft.com/office/drawing/2014/main" id="{00000000-0008-0000-0400-0000F1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8" name="Text Box 11">
          <a:extLst>
            <a:ext uri="{FF2B5EF4-FFF2-40B4-BE49-F238E27FC236}">
              <a16:creationId xmlns:a16="http://schemas.microsoft.com/office/drawing/2014/main" id="{00000000-0008-0000-0400-0000F2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19" name="Text Box 12">
          <a:extLst>
            <a:ext uri="{FF2B5EF4-FFF2-40B4-BE49-F238E27FC236}">
              <a16:creationId xmlns:a16="http://schemas.microsoft.com/office/drawing/2014/main" id="{00000000-0008-0000-0400-0000F3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0" name="Text Box 13">
          <a:extLst>
            <a:ext uri="{FF2B5EF4-FFF2-40B4-BE49-F238E27FC236}">
              <a16:creationId xmlns:a16="http://schemas.microsoft.com/office/drawing/2014/main" id="{00000000-0008-0000-0400-0000F4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1" name="Text Box 5">
          <a:extLst>
            <a:ext uri="{FF2B5EF4-FFF2-40B4-BE49-F238E27FC236}">
              <a16:creationId xmlns:a16="http://schemas.microsoft.com/office/drawing/2014/main" id="{00000000-0008-0000-0400-0000F5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2" name="Text Box 6">
          <a:extLst>
            <a:ext uri="{FF2B5EF4-FFF2-40B4-BE49-F238E27FC236}">
              <a16:creationId xmlns:a16="http://schemas.microsoft.com/office/drawing/2014/main" id="{00000000-0008-0000-0400-0000F6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3" name="Text Box 7">
          <a:extLst>
            <a:ext uri="{FF2B5EF4-FFF2-40B4-BE49-F238E27FC236}">
              <a16:creationId xmlns:a16="http://schemas.microsoft.com/office/drawing/2014/main" id="{00000000-0008-0000-0400-0000F7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4" name="Text Box 8">
          <a:extLst>
            <a:ext uri="{FF2B5EF4-FFF2-40B4-BE49-F238E27FC236}">
              <a16:creationId xmlns:a16="http://schemas.microsoft.com/office/drawing/2014/main" id="{00000000-0008-0000-0400-0000F8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5" name="Text Box 5">
          <a:extLst>
            <a:ext uri="{FF2B5EF4-FFF2-40B4-BE49-F238E27FC236}">
              <a16:creationId xmlns:a16="http://schemas.microsoft.com/office/drawing/2014/main" id="{00000000-0008-0000-0400-0000F9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6" name="Text Box 6">
          <a:extLst>
            <a:ext uri="{FF2B5EF4-FFF2-40B4-BE49-F238E27FC236}">
              <a16:creationId xmlns:a16="http://schemas.microsoft.com/office/drawing/2014/main" id="{00000000-0008-0000-0400-0000FA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7" name="Text Box 7">
          <a:extLst>
            <a:ext uri="{FF2B5EF4-FFF2-40B4-BE49-F238E27FC236}">
              <a16:creationId xmlns:a16="http://schemas.microsoft.com/office/drawing/2014/main" id="{00000000-0008-0000-0400-0000FB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8" name="Text Box 8">
          <a:extLst>
            <a:ext uri="{FF2B5EF4-FFF2-40B4-BE49-F238E27FC236}">
              <a16:creationId xmlns:a16="http://schemas.microsoft.com/office/drawing/2014/main" id="{00000000-0008-0000-0400-0000FC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29" name="Text Box 10">
          <a:extLst>
            <a:ext uri="{FF2B5EF4-FFF2-40B4-BE49-F238E27FC236}">
              <a16:creationId xmlns:a16="http://schemas.microsoft.com/office/drawing/2014/main" id="{00000000-0008-0000-0400-0000FD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0" name="Text Box 11">
          <a:extLst>
            <a:ext uri="{FF2B5EF4-FFF2-40B4-BE49-F238E27FC236}">
              <a16:creationId xmlns:a16="http://schemas.microsoft.com/office/drawing/2014/main" id="{00000000-0008-0000-0400-0000FE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1" name="Text Box 12">
          <a:extLst>
            <a:ext uri="{FF2B5EF4-FFF2-40B4-BE49-F238E27FC236}">
              <a16:creationId xmlns:a16="http://schemas.microsoft.com/office/drawing/2014/main" id="{00000000-0008-0000-0400-0000FF15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2" name="Text Box 13">
          <a:extLst>
            <a:ext uri="{FF2B5EF4-FFF2-40B4-BE49-F238E27FC236}">
              <a16:creationId xmlns:a16="http://schemas.microsoft.com/office/drawing/2014/main" id="{00000000-0008-0000-0400-000000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3" name="Text Box 10">
          <a:extLst>
            <a:ext uri="{FF2B5EF4-FFF2-40B4-BE49-F238E27FC236}">
              <a16:creationId xmlns:a16="http://schemas.microsoft.com/office/drawing/2014/main" id="{00000000-0008-0000-0400-000001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4" name="Text Box 11">
          <a:extLst>
            <a:ext uri="{FF2B5EF4-FFF2-40B4-BE49-F238E27FC236}">
              <a16:creationId xmlns:a16="http://schemas.microsoft.com/office/drawing/2014/main" id="{00000000-0008-0000-0400-000002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5" name="Text Box 12">
          <a:extLst>
            <a:ext uri="{FF2B5EF4-FFF2-40B4-BE49-F238E27FC236}">
              <a16:creationId xmlns:a16="http://schemas.microsoft.com/office/drawing/2014/main" id="{00000000-0008-0000-0400-000003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6" name="Text Box 13">
          <a:extLst>
            <a:ext uri="{FF2B5EF4-FFF2-40B4-BE49-F238E27FC236}">
              <a16:creationId xmlns:a16="http://schemas.microsoft.com/office/drawing/2014/main" id="{00000000-0008-0000-0400-000004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7" name="Text Box 5">
          <a:extLst>
            <a:ext uri="{FF2B5EF4-FFF2-40B4-BE49-F238E27FC236}">
              <a16:creationId xmlns:a16="http://schemas.microsoft.com/office/drawing/2014/main" id="{00000000-0008-0000-0400-000005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8" name="Text Box 6">
          <a:extLst>
            <a:ext uri="{FF2B5EF4-FFF2-40B4-BE49-F238E27FC236}">
              <a16:creationId xmlns:a16="http://schemas.microsoft.com/office/drawing/2014/main" id="{00000000-0008-0000-0400-000006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39" name="Text Box 7">
          <a:extLst>
            <a:ext uri="{FF2B5EF4-FFF2-40B4-BE49-F238E27FC236}">
              <a16:creationId xmlns:a16="http://schemas.microsoft.com/office/drawing/2014/main" id="{00000000-0008-0000-0400-000007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40" name="Text Box 8">
          <a:extLst>
            <a:ext uri="{FF2B5EF4-FFF2-40B4-BE49-F238E27FC236}">
              <a16:creationId xmlns:a16="http://schemas.microsoft.com/office/drawing/2014/main" id="{00000000-0008-0000-0400-000008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41" name="Text Box 5">
          <a:extLst>
            <a:ext uri="{FF2B5EF4-FFF2-40B4-BE49-F238E27FC236}">
              <a16:creationId xmlns:a16="http://schemas.microsoft.com/office/drawing/2014/main" id="{00000000-0008-0000-0400-000009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42" name="Text Box 6">
          <a:extLst>
            <a:ext uri="{FF2B5EF4-FFF2-40B4-BE49-F238E27FC236}">
              <a16:creationId xmlns:a16="http://schemas.microsoft.com/office/drawing/2014/main" id="{00000000-0008-0000-0400-00000A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43" name="Text Box 7">
          <a:extLst>
            <a:ext uri="{FF2B5EF4-FFF2-40B4-BE49-F238E27FC236}">
              <a16:creationId xmlns:a16="http://schemas.microsoft.com/office/drawing/2014/main" id="{00000000-0008-0000-0400-00000B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1905000</xdr:colOff>
      <xdr:row>39</xdr:row>
      <xdr:rowOff>0</xdr:rowOff>
    </xdr:from>
    <xdr:ext cx="76200" cy="200025"/>
    <xdr:sp macro="" textlink="">
      <xdr:nvSpPr>
        <xdr:cNvPr id="5644" name="Text Box 8">
          <a:extLst>
            <a:ext uri="{FF2B5EF4-FFF2-40B4-BE49-F238E27FC236}">
              <a16:creationId xmlns:a16="http://schemas.microsoft.com/office/drawing/2014/main" id="{00000000-0008-0000-0400-00000C160000}"/>
            </a:ext>
          </a:extLst>
        </xdr:cNvPr>
        <xdr:cNvSpPr txBox="1">
          <a:spLocks noChangeArrowheads="1"/>
        </xdr:cNvSpPr>
      </xdr:nvSpPr>
      <xdr:spPr bwMode="auto">
        <a:xfrm>
          <a:off x="3417277" y="2491154"/>
          <a:ext cx="76200" cy="200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45" name="Text Box 5">
          <a:extLst>
            <a:ext uri="{FF2B5EF4-FFF2-40B4-BE49-F238E27FC236}">
              <a16:creationId xmlns:a16="http://schemas.microsoft.com/office/drawing/2014/main" id="{00000000-0008-0000-0400-00000D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46" name="Text Box 6">
          <a:extLst>
            <a:ext uri="{FF2B5EF4-FFF2-40B4-BE49-F238E27FC236}">
              <a16:creationId xmlns:a16="http://schemas.microsoft.com/office/drawing/2014/main" id="{00000000-0008-0000-0400-00000E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47" name="Text Box 7">
          <a:extLst>
            <a:ext uri="{FF2B5EF4-FFF2-40B4-BE49-F238E27FC236}">
              <a16:creationId xmlns:a16="http://schemas.microsoft.com/office/drawing/2014/main" id="{00000000-0008-0000-0400-00000F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48" name="Text Box 8">
          <a:extLst>
            <a:ext uri="{FF2B5EF4-FFF2-40B4-BE49-F238E27FC236}">
              <a16:creationId xmlns:a16="http://schemas.microsoft.com/office/drawing/2014/main" id="{00000000-0008-0000-0400-000010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49" name="Text Box 10">
          <a:extLst>
            <a:ext uri="{FF2B5EF4-FFF2-40B4-BE49-F238E27FC236}">
              <a16:creationId xmlns:a16="http://schemas.microsoft.com/office/drawing/2014/main" id="{00000000-0008-0000-0400-000011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0" name="Text Box 11">
          <a:extLst>
            <a:ext uri="{FF2B5EF4-FFF2-40B4-BE49-F238E27FC236}">
              <a16:creationId xmlns:a16="http://schemas.microsoft.com/office/drawing/2014/main" id="{00000000-0008-0000-0400-000012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1" name="Text Box 12">
          <a:extLst>
            <a:ext uri="{FF2B5EF4-FFF2-40B4-BE49-F238E27FC236}">
              <a16:creationId xmlns:a16="http://schemas.microsoft.com/office/drawing/2014/main" id="{00000000-0008-0000-0400-000013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2" name="Text Box 13">
          <a:extLst>
            <a:ext uri="{FF2B5EF4-FFF2-40B4-BE49-F238E27FC236}">
              <a16:creationId xmlns:a16="http://schemas.microsoft.com/office/drawing/2014/main" id="{00000000-0008-0000-0400-000014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3" name="Text Box 5">
          <a:extLst>
            <a:ext uri="{FF2B5EF4-FFF2-40B4-BE49-F238E27FC236}">
              <a16:creationId xmlns:a16="http://schemas.microsoft.com/office/drawing/2014/main" id="{00000000-0008-0000-0400-000015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4" name="Text Box 6">
          <a:extLst>
            <a:ext uri="{FF2B5EF4-FFF2-40B4-BE49-F238E27FC236}">
              <a16:creationId xmlns:a16="http://schemas.microsoft.com/office/drawing/2014/main" id="{00000000-0008-0000-0400-000016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5" name="Text Box 7">
          <a:extLst>
            <a:ext uri="{FF2B5EF4-FFF2-40B4-BE49-F238E27FC236}">
              <a16:creationId xmlns:a16="http://schemas.microsoft.com/office/drawing/2014/main" id="{00000000-0008-0000-0400-000017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6" name="Text Box 8">
          <a:extLst>
            <a:ext uri="{FF2B5EF4-FFF2-40B4-BE49-F238E27FC236}">
              <a16:creationId xmlns:a16="http://schemas.microsoft.com/office/drawing/2014/main" id="{00000000-0008-0000-0400-000018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7" name="Text Box 5">
          <a:extLst>
            <a:ext uri="{FF2B5EF4-FFF2-40B4-BE49-F238E27FC236}">
              <a16:creationId xmlns:a16="http://schemas.microsoft.com/office/drawing/2014/main" id="{00000000-0008-0000-0400-000019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8" name="Text Box 6">
          <a:extLst>
            <a:ext uri="{FF2B5EF4-FFF2-40B4-BE49-F238E27FC236}">
              <a16:creationId xmlns:a16="http://schemas.microsoft.com/office/drawing/2014/main" id="{00000000-0008-0000-0400-00001A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59" name="Text Box 7">
          <a:extLst>
            <a:ext uri="{FF2B5EF4-FFF2-40B4-BE49-F238E27FC236}">
              <a16:creationId xmlns:a16="http://schemas.microsoft.com/office/drawing/2014/main" id="{00000000-0008-0000-0400-00001B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0" name="Text Box 8">
          <a:extLst>
            <a:ext uri="{FF2B5EF4-FFF2-40B4-BE49-F238E27FC236}">
              <a16:creationId xmlns:a16="http://schemas.microsoft.com/office/drawing/2014/main" id="{00000000-0008-0000-0400-00001C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1" name="Text Box 5">
          <a:extLst>
            <a:ext uri="{FF2B5EF4-FFF2-40B4-BE49-F238E27FC236}">
              <a16:creationId xmlns:a16="http://schemas.microsoft.com/office/drawing/2014/main" id="{00000000-0008-0000-0400-00001D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2" name="Text Box 6">
          <a:extLst>
            <a:ext uri="{FF2B5EF4-FFF2-40B4-BE49-F238E27FC236}">
              <a16:creationId xmlns:a16="http://schemas.microsoft.com/office/drawing/2014/main" id="{00000000-0008-0000-0400-00001E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3" name="Text Box 7">
          <a:extLst>
            <a:ext uri="{FF2B5EF4-FFF2-40B4-BE49-F238E27FC236}">
              <a16:creationId xmlns:a16="http://schemas.microsoft.com/office/drawing/2014/main" id="{00000000-0008-0000-0400-00001F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4" name="Text Box 8">
          <a:extLst>
            <a:ext uri="{FF2B5EF4-FFF2-40B4-BE49-F238E27FC236}">
              <a16:creationId xmlns:a16="http://schemas.microsoft.com/office/drawing/2014/main" id="{00000000-0008-0000-0400-000020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5" name="Text Box 5">
          <a:extLst>
            <a:ext uri="{FF2B5EF4-FFF2-40B4-BE49-F238E27FC236}">
              <a16:creationId xmlns:a16="http://schemas.microsoft.com/office/drawing/2014/main" id="{00000000-0008-0000-0400-000021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6" name="Text Box 6">
          <a:extLst>
            <a:ext uri="{FF2B5EF4-FFF2-40B4-BE49-F238E27FC236}">
              <a16:creationId xmlns:a16="http://schemas.microsoft.com/office/drawing/2014/main" id="{00000000-0008-0000-0400-000022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7" name="Text Box 7">
          <a:extLst>
            <a:ext uri="{FF2B5EF4-FFF2-40B4-BE49-F238E27FC236}">
              <a16:creationId xmlns:a16="http://schemas.microsoft.com/office/drawing/2014/main" id="{00000000-0008-0000-0400-000023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8" name="Text Box 8">
          <a:extLst>
            <a:ext uri="{FF2B5EF4-FFF2-40B4-BE49-F238E27FC236}">
              <a16:creationId xmlns:a16="http://schemas.microsoft.com/office/drawing/2014/main" id="{00000000-0008-0000-0400-000024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69" name="Text Box 10">
          <a:extLst>
            <a:ext uri="{FF2B5EF4-FFF2-40B4-BE49-F238E27FC236}">
              <a16:creationId xmlns:a16="http://schemas.microsoft.com/office/drawing/2014/main" id="{00000000-0008-0000-0400-000025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0" name="Text Box 11">
          <a:extLst>
            <a:ext uri="{FF2B5EF4-FFF2-40B4-BE49-F238E27FC236}">
              <a16:creationId xmlns:a16="http://schemas.microsoft.com/office/drawing/2014/main" id="{00000000-0008-0000-0400-000026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1" name="Text Box 12">
          <a:extLst>
            <a:ext uri="{FF2B5EF4-FFF2-40B4-BE49-F238E27FC236}">
              <a16:creationId xmlns:a16="http://schemas.microsoft.com/office/drawing/2014/main" id="{00000000-0008-0000-0400-000027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2" name="Text Box 13">
          <a:extLst>
            <a:ext uri="{FF2B5EF4-FFF2-40B4-BE49-F238E27FC236}">
              <a16:creationId xmlns:a16="http://schemas.microsoft.com/office/drawing/2014/main" id="{00000000-0008-0000-0400-000028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3" name="Text Box 5">
          <a:extLst>
            <a:ext uri="{FF2B5EF4-FFF2-40B4-BE49-F238E27FC236}">
              <a16:creationId xmlns:a16="http://schemas.microsoft.com/office/drawing/2014/main" id="{00000000-0008-0000-0400-000029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4" name="Text Box 6">
          <a:extLst>
            <a:ext uri="{FF2B5EF4-FFF2-40B4-BE49-F238E27FC236}">
              <a16:creationId xmlns:a16="http://schemas.microsoft.com/office/drawing/2014/main" id="{00000000-0008-0000-0400-00002A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5" name="Text Box 7">
          <a:extLst>
            <a:ext uri="{FF2B5EF4-FFF2-40B4-BE49-F238E27FC236}">
              <a16:creationId xmlns:a16="http://schemas.microsoft.com/office/drawing/2014/main" id="{00000000-0008-0000-0400-00002B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6" name="Text Box 8">
          <a:extLst>
            <a:ext uri="{FF2B5EF4-FFF2-40B4-BE49-F238E27FC236}">
              <a16:creationId xmlns:a16="http://schemas.microsoft.com/office/drawing/2014/main" id="{00000000-0008-0000-0400-00002C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7" name="Text Box 5">
          <a:extLst>
            <a:ext uri="{FF2B5EF4-FFF2-40B4-BE49-F238E27FC236}">
              <a16:creationId xmlns:a16="http://schemas.microsoft.com/office/drawing/2014/main" id="{00000000-0008-0000-0400-00002D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8" name="Text Box 6">
          <a:extLst>
            <a:ext uri="{FF2B5EF4-FFF2-40B4-BE49-F238E27FC236}">
              <a16:creationId xmlns:a16="http://schemas.microsoft.com/office/drawing/2014/main" id="{00000000-0008-0000-0400-00002E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79" name="Text Box 7">
          <a:extLst>
            <a:ext uri="{FF2B5EF4-FFF2-40B4-BE49-F238E27FC236}">
              <a16:creationId xmlns:a16="http://schemas.microsoft.com/office/drawing/2014/main" id="{00000000-0008-0000-0400-00002F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80" name="Text Box 8">
          <a:extLst>
            <a:ext uri="{FF2B5EF4-FFF2-40B4-BE49-F238E27FC236}">
              <a16:creationId xmlns:a16="http://schemas.microsoft.com/office/drawing/2014/main" id="{00000000-0008-0000-0400-000030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81" name="Text Box 5">
          <a:extLst>
            <a:ext uri="{FF2B5EF4-FFF2-40B4-BE49-F238E27FC236}">
              <a16:creationId xmlns:a16="http://schemas.microsoft.com/office/drawing/2014/main" id="{00000000-0008-0000-0400-000031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82" name="Text Box 6">
          <a:extLst>
            <a:ext uri="{FF2B5EF4-FFF2-40B4-BE49-F238E27FC236}">
              <a16:creationId xmlns:a16="http://schemas.microsoft.com/office/drawing/2014/main" id="{00000000-0008-0000-0400-000032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83" name="Text Box 7">
          <a:extLst>
            <a:ext uri="{FF2B5EF4-FFF2-40B4-BE49-F238E27FC236}">
              <a16:creationId xmlns:a16="http://schemas.microsoft.com/office/drawing/2014/main" id="{00000000-0008-0000-0400-000033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2171700</xdr:colOff>
      <xdr:row>39</xdr:row>
      <xdr:rowOff>0</xdr:rowOff>
    </xdr:from>
    <xdr:ext cx="95250" cy="28575"/>
    <xdr:sp macro="" textlink="">
      <xdr:nvSpPr>
        <xdr:cNvPr id="5684" name="Text Box 8">
          <a:extLst>
            <a:ext uri="{FF2B5EF4-FFF2-40B4-BE49-F238E27FC236}">
              <a16:creationId xmlns:a16="http://schemas.microsoft.com/office/drawing/2014/main" id="{00000000-0008-0000-0400-000034160000}"/>
            </a:ext>
          </a:extLst>
        </xdr:cNvPr>
        <xdr:cNvSpPr txBox="1">
          <a:spLocks noChangeArrowheads="1"/>
        </xdr:cNvSpPr>
      </xdr:nvSpPr>
      <xdr:spPr bwMode="auto">
        <a:xfrm>
          <a:off x="3683977" y="2491154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2156460</xdr:colOff>
      <xdr:row>181</xdr:row>
      <xdr:rowOff>213360</xdr:rowOff>
    </xdr:from>
    <xdr:ext cx="95250" cy="28575"/>
    <xdr:sp macro="" textlink="">
      <xdr:nvSpPr>
        <xdr:cNvPr id="5685" name="Text Box 8">
          <a:extLst>
            <a:ext uri="{FF2B5EF4-FFF2-40B4-BE49-F238E27FC236}">
              <a16:creationId xmlns:a16="http://schemas.microsoft.com/office/drawing/2014/main" id="{00000000-0008-0000-0400-000035160000}"/>
            </a:ext>
          </a:extLst>
        </xdr:cNvPr>
        <xdr:cNvSpPr txBox="1">
          <a:spLocks noChangeArrowheads="1"/>
        </xdr:cNvSpPr>
      </xdr:nvSpPr>
      <xdr:spPr bwMode="auto">
        <a:xfrm>
          <a:off x="3623310" y="4862893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2156460</xdr:colOff>
      <xdr:row>181</xdr:row>
      <xdr:rowOff>213360</xdr:rowOff>
    </xdr:from>
    <xdr:ext cx="95250" cy="28575"/>
    <xdr:sp macro="" textlink="">
      <xdr:nvSpPr>
        <xdr:cNvPr id="5686" name="Text Box 8">
          <a:extLst>
            <a:ext uri="{FF2B5EF4-FFF2-40B4-BE49-F238E27FC236}">
              <a16:creationId xmlns:a16="http://schemas.microsoft.com/office/drawing/2014/main" id="{00000000-0008-0000-0400-000036160000}"/>
            </a:ext>
          </a:extLst>
        </xdr:cNvPr>
        <xdr:cNvSpPr txBox="1">
          <a:spLocks noChangeArrowheads="1"/>
        </xdr:cNvSpPr>
      </xdr:nvSpPr>
      <xdr:spPr bwMode="auto">
        <a:xfrm>
          <a:off x="3623310" y="48628935"/>
          <a:ext cx="95250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14</xdr:col>
      <xdr:colOff>270933</xdr:colOff>
      <xdr:row>30</xdr:row>
      <xdr:rowOff>95251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6FA710EB-96A5-0415-F211-202E4768E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8805333" cy="495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142875</xdr:rowOff>
    </xdr:from>
    <xdr:to>
      <xdr:col>14</xdr:col>
      <xdr:colOff>270933</xdr:colOff>
      <xdr:row>61</xdr:row>
      <xdr:rowOff>76200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CA499CB3-CCE7-6B7A-8CFF-08BDD4C4B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00625"/>
          <a:ext cx="8805333" cy="495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66675</xdr:rowOff>
    </xdr:from>
    <xdr:to>
      <xdr:col>14</xdr:col>
      <xdr:colOff>287867</xdr:colOff>
      <xdr:row>92</xdr:row>
      <xdr:rowOff>9525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CD72BCCA-AE51-B036-96FE-6DA819F2B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944100"/>
          <a:ext cx="8822267" cy="4962525"/>
        </a:xfrm>
        <a:prstGeom prst="rect">
          <a:avLst/>
        </a:prstGeom>
      </xdr:spPr>
    </xdr:pic>
    <xdr:clientData/>
  </xdr:twoCellAnchor>
  <xdr:twoCellAnchor editAs="oneCell">
    <xdr:from>
      <xdr:col>0</xdr:col>
      <xdr:colOff>79205</xdr:colOff>
      <xdr:row>92</xdr:row>
      <xdr:rowOff>66674</xdr:rowOff>
    </xdr:from>
    <xdr:to>
      <xdr:col>14</xdr:col>
      <xdr:colOff>367071</xdr:colOff>
      <xdr:row>123</xdr:row>
      <xdr:rowOff>9524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CA5321C6-838A-35A6-91D4-3421ACEA8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9205" y="14963774"/>
          <a:ext cx="8822266" cy="496252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123</xdr:row>
      <xdr:rowOff>9525</xdr:rowOff>
    </xdr:from>
    <xdr:to>
      <xdr:col>14</xdr:col>
      <xdr:colOff>423335</xdr:colOff>
      <xdr:row>154</xdr:row>
      <xdr:rowOff>28575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97DD42B2-A486-AE0C-688F-4BB58B757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9926300"/>
          <a:ext cx="8957734" cy="5038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36"/>
  <sheetViews>
    <sheetView view="pageBreakPreview" topLeftCell="A25" zoomScale="130" zoomScaleSheetLayoutView="130" workbookViewId="0">
      <selection activeCell="G30" sqref="G30"/>
    </sheetView>
  </sheetViews>
  <sheetFormatPr defaultColWidth="9.140625" defaultRowHeight="21"/>
  <cols>
    <col min="1" max="1" width="6.7109375" style="2" customWidth="1"/>
    <col min="2" max="2" width="25.85546875" style="2" customWidth="1"/>
    <col min="3" max="3" width="29" style="2" customWidth="1"/>
    <col min="4" max="4" width="22.28515625" style="2" customWidth="1"/>
    <col min="5" max="5" width="14.42578125" style="2" customWidth="1"/>
    <col min="6" max="6" width="3.28515625" style="2" customWidth="1"/>
    <col min="7" max="7" width="29.140625" style="2" customWidth="1"/>
    <col min="8" max="8" width="20" style="2" customWidth="1"/>
    <col min="9" max="9" width="13.5703125" style="2" customWidth="1"/>
    <col min="10" max="16384" width="9.140625" style="2"/>
  </cols>
  <sheetData>
    <row r="1" spans="1:9" ht="23.1" customHeight="1">
      <c r="A1" s="535" t="s">
        <v>261</v>
      </c>
      <c r="B1" s="535"/>
      <c r="C1" s="535"/>
      <c r="D1" s="535"/>
      <c r="E1" s="535"/>
    </row>
    <row r="2" spans="1:9" ht="23.1" customHeight="1">
      <c r="A2" s="98" t="s">
        <v>14</v>
      </c>
      <c r="B2" s="99"/>
      <c r="C2" s="100" t="str">
        <f>'ปร.5(ก)'!C2</f>
        <v>แบบปรับปรุงห้องประชุมศาลากลางจังหวัดเชียงราย</v>
      </c>
      <c r="D2" s="99"/>
      <c r="E2" s="99"/>
    </row>
    <row r="3" spans="1:9" ht="23.1" customHeight="1">
      <c r="A3" s="7" t="s">
        <v>16</v>
      </c>
      <c r="B3" s="8"/>
      <c r="C3" s="100" t="str">
        <f>'ปร.5(ก)'!C3</f>
        <v xml:space="preserve"> ต.ริมกก อ.เมืองเชียงราย จ.เชียงราย</v>
      </c>
      <c r="D3" s="8"/>
      <c r="E3" s="8"/>
    </row>
    <row r="4" spans="1:9" ht="23.1" customHeight="1">
      <c r="A4" s="7" t="s">
        <v>29</v>
      </c>
      <c r="B4" s="8"/>
      <c r="C4" s="100" t="str">
        <f>'ปร.5(ก)'!C4</f>
        <v>จังหวัดเชียงราย</v>
      </c>
      <c r="D4" s="8"/>
      <c r="E4" s="8"/>
    </row>
    <row r="5" spans="1:9" ht="23.1" customHeight="1">
      <c r="A5" s="7" t="s">
        <v>15</v>
      </c>
      <c r="B5" s="8"/>
      <c r="C5" s="100" t="str">
        <f>'ปร.5(ก)'!C5</f>
        <v>A-13/02/2566</v>
      </c>
      <c r="D5" s="9"/>
      <c r="E5" s="8"/>
    </row>
    <row r="6" spans="1:9" ht="23.1" customHeight="1">
      <c r="A6" s="7" t="s">
        <v>32</v>
      </c>
      <c r="B6" s="8"/>
      <c r="C6" s="100">
        <f>'ปร.5(ก)'!C6</f>
        <v>2</v>
      </c>
      <c r="D6" s="8" t="s">
        <v>30</v>
      </c>
      <c r="E6" s="8"/>
    </row>
    <row r="7" spans="1:9" ht="22.5" customHeight="1">
      <c r="A7" s="87" t="s">
        <v>17</v>
      </c>
      <c r="B7" s="8"/>
      <c r="C7" s="100">
        <f>'ปร.5(ก)'!C7</f>
        <v>0</v>
      </c>
      <c r="E7" s="8"/>
    </row>
    <row r="8" spans="1:9" ht="23.1" customHeight="1" thickBot="1">
      <c r="A8" s="22"/>
      <c r="B8" s="23"/>
      <c r="C8" s="100"/>
      <c r="D8" s="101"/>
      <c r="E8" s="23"/>
    </row>
    <row r="9" spans="1:9" ht="21.95" customHeight="1" thickTop="1" thickBot="1">
      <c r="A9" s="102" t="s">
        <v>0</v>
      </c>
      <c r="B9" s="539" t="s">
        <v>1</v>
      </c>
      <c r="C9" s="540"/>
      <c r="D9" s="26" t="s">
        <v>19</v>
      </c>
      <c r="E9" s="26" t="s">
        <v>6</v>
      </c>
    </row>
    <row r="10" spans="1:9" ht="21.95" customHeight="1" thickTop="1">
      <c r="A10" s="32"/>
      <c r="B10" s="103" t="s">
        <v>34</v>
      </c>
      <c r="C10" s="104"/>
      <c r="D10" s="35"/>
      <c r="E10" s="105"/>
    </row>
    <row r="11" spans="1:9" ht="21.95" customHeight="1">
      <c r="A11" s="32">
        <v>1</v>
      </c>
      <c r="B11" s="106" t="str">
        <f>'ปร.5(ก)'!B10</f>
        <v>ประเภทงานอาคาร</v>
      </c>
      <c r="C11" s="107"/>
      <c r="D11" s="108">
        <f>'ปร.5(ก)'!E19</f>
        <v>0</v>
      </c>
      <c r="E11" s="105"/>
    </row>
    <row r="12" spans="1:9" ht="21.95" customHeight="1">
      <c r="A12" s="32">
        <v>2</v>
      </c>
      <c r="B12" s="109" t="str">
        <f>'ปร.5(ข)'!B12</f>
        <v>ประเภทครุภัณฑ์ลอยตัว (จัดซื้อ)</v>
      </c>
      <c r="C12" s="110"/>
      <c r="D12" s="108">
        <f>'ปร.5(ข)'!E20</f>
        <v>0</v>
      </c>
      <c r="E12" s="105"/>
    </row>
    <row r="13" spans="1:9" ht="21.95" customHeight="1">
      <c r="A13" s="32"/>
      <c r="B13" s="109"/>
      <c r="C13" s="110"/>
      <c r="D13" s="111"/>
      <c r="E13" s="105"/>
      <c r="H13" s="96" t="s">
        <v>36</v>
      </c>
    </row>
    <row r="14" spans="1:9" ht="26.25">
      <c r="A14" s="32"/>
      <c r="B14" s="536" t="s">
        <v>31</v>
      </c>
      <c r="C14" s="537"/>
      <c r="D14" s="111">
        <f>D11+D12</f>
        <v>0</v>
      </c>
      <c r="E14" s="105"/>
      <c r="G14" s="112">
        <f>H14-D15</f>
        <v>17803500</v>
      </c>
      <c r="H14" s="113">
        <v>17803500</v>
      </c>
      <c r="I14" s="114"/>
    </row>
    <row r="15" spans="1:9" ht="24.95" customHeight="1" thickBot="1">
      <c r="A15" s="32"/>
      <c r="B15" s="536" t="s">
        <v>10</v>
      </c>
      <c r="C15" s="537"/>
      <c r="D15" s="115">
        <f>IF(D14&lt;10000000,ROUNDDOWN(D14,-1),ROUNDDOWN(D14,-1))</f>
        <v>0</v>
      </c>
      <c r="E15" s="105"/>
    </row>
    <row r="16" spans="1:9" ht="24.95" customHeight="1" thickTop="1" thickBot="1">
      <c r="A16" s="116"/>
      <c r="B16" s="117" t="s">
        <v>24</v>
      </c>
      <c r="C16" s="118" t="str">
        <f>"( "&amp;BAHTTEXT(D15)&amp;" )"</f>
        <v>( ศูนย์บาทถ้วน )</v>
      </c>
      <c r="D16" s="118"/>
      <c r="E16" s="119"/>
    </row>
    <row r="17" spans="1:7" ht="20.100000000000001" customHeight="1" thickTop="1">
      <c r="A17" s="96"/>
      <c r="C17" s="88"/>
      <c r="D17" s="88"/>
    </row>
    <row r="18" spans="1:7" ht="20.100000000000001" customHeight="1">
      <c r="B18" s="87"/>
      <c r="C18" s="87"/>
      <c r="D18" s="88"/>
      <c r="F18" s="58"/>
      <c r="G18" s="58"/>
    </row>
    <row r="19" spans="1:7" ht="20.100000000000001" customHeight="1">
      <c r="A19" s="538"/>
      <c r="B19" s="538"/>
      <c r="C19" s="90"/>
      <c r="D19" s="93"/>
      <c r="E19" s="58"/>
      <c r="F19" s="58"/>
      <c r="G19" s="58"/>
    </row>
    <row r="20" spans="1:7" s="15" customFormat="1" ht="20.100000000000001" customHeight="1">
      <c r="A20" s="541" t="s">
        <v>264</v>
      </c>
      <c r="B20" s="541"/>
      <c r="C20" s="541"/>
      <c r="D20" s="541"/>
      <c r="E20" s="541"/>
      <c r="F20" s="89"/>
      <c r="G20" s="89"/>
    </row>
    <row r="21" spans="1:7" s="15" customFormat="1" ht="20.100000000000001" customHeight="1">
      <c r="A21" s="450"/>
      <c r="B21" s="450"/>
      <c r="C21" s="450"/>
      <c r="D21" s="450"/>
      <c r="E21" s="450"/>
      <c r="F21" s="448"/>
      <c r="G21" s="448"/>
    </row>
    <row r="22" spans="1:7" s="15" customFormat="1" ht="20.25" customHeight="1">
      <c r="A22" s="449"/>
      <c r="B22" s="462" t="s">
        <v>277</v>
      </c>
      <c r="C22" s="58"/>
      <c r="D22" s="463" t="s">
        <v>267</v>
      </c>
      <c r="E22" s="120"/>
      <c r="F22" s="89"/>
      <c r="G22" s="89"/>
    </row>
    <row r="23" spans="1:7" s="15" customFormat="1" ht="21" customHeight="1">
      <c r="A23" s="451"/>
      <c r="B23" s="452" t="s">
        <v>278</v>
      </c>
      <c r="C23" s="453"/>
      <c r="D23" s="452" t="s">
        <v>265</v>
      </c>
      <c r="E23" s="453"/>
      <c r="F23" s="89"/>
      <c r="G23" s="89"/>
    </row>
    <row r="24" spans="1:7" s="15" customFormat="1" ht="19.5" customHeight="1">
      <c r="A24" s="467"/>
      <c r="B24" s="470" t="s">
        <v>266</v>
      </c>
      <c r="C24" s="94"/>
      <c r="D24" s="471" t="s">
        <v>268</v>
      </c>
      <c r="E24" s="93"/>
      <c r="F24" s="58"/>
      <c r="G24" s="58"/>
    </row>
    <row r="25" spans="1:7" s="15" customFormat="1" ht="12.75" customHeight="1">
      <c r="A25" s="467"/>
      <c r="B25" s="470"/>
      <c r="C25" s="94"/>
      <c r="D25" s="471"/>
      <c r="E25" s="447"/>
      <c r="F25" s="58"/>
      <c r="G25" s="58"/>
    </row>
    <row r="26" spans="1:7" s="15" customFormat="1" ht="20.100000000000001" customHeight="1">
      <c r="A26" s="95" t="s">
        <v>37</v>
      </c>
      <c r="B26" s="465" t="s">
        <v>273</v>
      </c>
      <c r="C26" s="57"/>
      <c r="D26" s="466" t="s">
        <v>269</v>
      </c>
      <c r="E26" s="57"/>
      <c r="F26" s="58"/>
      <c r="G26" s="58"/>
    </row>
    <row r="27" spans="1:7" s="15" customFormat="1" ht="24.75" customHeight="1">
      <c r="A27" s="95"/>
      <c r="B27" s="219" t="s">
        <v>272</v>
      </c>
      <c r="D27" s="219" t="s">
        <v>270</v>
      </c>
      <c r="E27" s="58"/>
      <c r="F27" s="58"/>
      <c r="G27" s="58"/>
    </row>
    <row r="28" spans="1:7" s="15" customFormat="1" ht="36.75" customHeight="1">
      <c r="A28" s="533" t="s">
        <v>286</v>
      </c>
      <c r="B28" s="533"/>
      <c r="C28" s="533"/>
      <c r="D28" s="472" t="s">
        <v>271</v>
      </c>
      <c r="E28" s="58"/>
      <c r="F28" s="58"/>
      <c r="G28" s="58"/>
    </row>
    <row r="29" spans="1:7" s="15" customFormat="1" ht="12.75" customHeight="1">
      <c r="A29" s="473"/>
      <c r="B29" s="473"/>
      <c r="C29" s="473"/>
      <c r="D29" s="472"/>
      <c r="E29" s="58"/>
      <c r="F29" s="58"/>
      <c r="G29" s="58"/>
    </row>
    <row r="30" spans="1:7" s="15" customFormat="1" ht="20.100000000000001" customHeight="1">
      <c r="A30" s="92"/>
      <c r="B30" s="57" t="s">
        <v>276</v>
      </c>
      <c r="C30" s="58"/>
      <c r="D30" s="93"/>
      <c r="E30" s="58"/>
      <c r="F30" s="58"/>
      <c r="G30" s="58"/>
    </row>
    <row r="31" spans="1:7" s="15" customFormat="1" ht="21" customHeight="1">
      <c r="B31" s="219" t="s">
        <v>275</v>
      </c>
      <c r="C31" s="94"/>
      <c r="D31" s="468"/>
      <c r="E31" s="58"/>
      <c r="F31" s="58"/>
      <c r="G31" s="58"/>
    </row>
    <row r="32" spans="1:7" s="15" customFormat="1" ht="18.75">
      <c r="A32" s="534" t="s">
        <v>274</v>
      </c>
      <c r="B32" s="534"/>
      <c r="C32" s="534"/>
      <c r="D32" s="91"/>
      <c r="E32" s="58"/>
      <c r="F32" s="58"/>
      <c r="G32" s="58"/>
    </row>
    <row r="33" spans="1:5" ht="19.5" customHeight="1">
      <c r="A33" s="15"/>
      <c r="B33" s="15"/>
      <c r="C33" s="15"/>
      <c r="D33" s="93"/>
      <c r="E33" s="58"/>
    </row>
    <row r="34" spans="1:5" ht="23.25" customHeight="1">
      <c r="D34" s="96"/>
    </row>
    <row r="35" spans="1:5" ht="23.25" customHeight="1"/>
    <row r="36" spans="1:5" ht="23.25" customHeight="1">
      <c r="D36" s="96"/>
    </row>
  </sheetData>
  <mergeCells count="8">
    <mergeCell ref="A28:C28"/>
    <mergeCell ref="A32:C32"/>
    <mergeCell ref="A1:E1"/>
    <mergeCell ref="B15:C15"/>
    <mergeCell ref="A19:B19"/>
    <mergeCell ref="B9:C9"/>
    <mergeCell ref="B14:C14"/>
    <mergeCell ref="A20:E20"/>
  </mergeCells>
  <phoneticPr fontId="6" type="noConversion"/>
  <pageMargins left="0.39370078740157483" right="0.23622047244094491" top="0.74803149606299213" bottom="0.11811023622047245" header="0.19685039370078741" footer="0.11811023622047245"/>
  <pageSetup paperSize="9" scale="99" orientation="portrait" horizontalDpi="400" verticalDpi="400" r:id="rId1"/>
  <headerFooter alignWithMargins="0">
    <oddHeader>&amp;Rแบบ ปร.6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N44"/>
  <sheetViews>
    <sheetView view="pageBreakPreview" topLeftCell="A4" zoomScale="110" zoomScaleSheetLayoutView="110" workbookViewId="0">
      <selection activeCell="I9" sqref="I9"/>
    </sheetView>
  </sheetViews>
  <sheetFormatPr defaultColWidth="9.140625" defaultRowHeight="21"/>
  <cols>
    <col min="1" max="1" width="6.7109375" style="2" customWidth="1"/>
    <col min="2" max="2" width="36.140625" style="2" customWidth="1"/>
    <col min="3" max="3" width="17.7109375" style="2" customWidth="1"/>
    <col min="4" max="4" width="8.7109375" style="2" customWidth="1"/>
    <col min="5" max="5" width="17.85546875" style="2" customWidth="1"/>
    <col min="6" max="6" width="10.85546875" style="2" customWidth="1"/>
    <col min="7" max="7" width="1.5703125" style="2" hidden="1" customWidth="1"/>
    <col min="8" max="8" width="15.5703125" style="2" customWidth="1"/>
    <col min="9" max="9" width="13.85546875" style="2" customWidth="1"/>
    <col min="10" max="11" width="12.7109375" style="2" customWidth="1"/>
    <col min="12" max="12" width="9.7109375" style="2" customWidth="1"/>
    <col min="13" max="16384" width="9.140625" style="2"/>
  </cols>
  <sheetData>
    <row r="1" spans="1:14" ht="23.1" customHeight="1">
      <c r="A1" s="535" t="s">
        <v>261</v>
      </c>
      <c r="B1" s="535"/>
      <c r="C1" s="535"/>
      <c r="D1" s="535"/>
      <c r="E1" s="535"/>
      <c r="F1" s="535"/>
      <c r="G1" s="1"/>
    </row>
    <row r="2" spans="1:14" ht="23.1" customHeight="1">
      <c r="A2" s="98" t="s">
        <v>14</v>
      </c>
      <c r="B2" s="99"/>
      <c r="C2" s="100" t="str">
        <f>'ปร.4(ก)'!C2</f>
        <v>แบบปรับปรุงห้องประชุมศาลากลางจังหวัดเชียงราย</v>
      </c>
      <c r="D2" s="99"/>
      <c r="E2" s="99"/>
      <c r="F2" s="4"/>
      <c r="G2" s="5"/>
    </row>
    <row r="3" spans="1:14" ht="22.5" customHeight="1">
      <c r="A3" s="7" t="s">
        <v>16</v>
      </c>
      <c r="B3" s="8"/>
      <c r="C3" s="9" t="str">
        <f>'ปร.4(ก)'!C3</f>
        <v xml:space="preserve"> ต.ริมกก อ.เมืองเชียงราย จ.เชียงราย</v>
      </c>
      <c r="D3" s="8"/>
      <c r="E3" s="8"/>
      <c r="F3" s="6"/>
    </row>
    <row r="4" spans="1:14" ht="22.5" customHeight="1">
      <c r="A4" s="7" t="s">
        <v>29</v>
      </c>
      <c r="B4" s="8"/>
      <c r="C4" s="9" t="str">
        <f>'ปร.4(ก)'!C4</f>
        <v>จังหวัดเชียงราย</v>
      </c>
      <c r="D4" s="8"/>
      <c r="E4" s="8"/>
      <c r="F4" s="8"/>
      <c r="H4" s="10"/>
      <c r="I4" s="11"/>
      <c r="J4" s="11"/>
      <c r="K4" s="11"/>
      <c r="L4" s="11"/>
      <c r="M4" s="11"/>
    </row>
    <row r="5" spans="1:14" ht="22.5" customHeight="1">
      <c r="A5" s="7" t="s">
        <v>15</v>
      </c>
      <c r="B5" s="8"/>
      <c r="C5" s="9" t="str">
        <f>'ปร.4(ก)'!C5</f>
        <v>A-13/02/2566</v>
      </c>
      <c r="D5" s="9"/>
      <c r="E5" s="8"/>
      <c r="F5" s="8"/>
      <c r="H5" s="10"/>
      <c r="I5" s="12"/>
      <c r="J5" s="13"/>
      <c r="K5" s="10"/>
      <c r="L5" s="14"/>
      <c r="M5" s="15"/>
    </row>
    <row r="6" spans="1:14" ht="22.5" customHeight="1">
      <c r="A6" s="7" t="s">
        <v>32</v>
      </c>
      <c r="B6" s="8"/>
      <c r="C6" s="9">
        <f>'ปร.4(ก)'!C6</f>
        <v>2</v>
      </c>
      <c r="D6" s="8" t="s">
        <v>30</v>
      </c>
      <c r="E6" s="8"/>
      <c r="F6" s="8"/>
      <c r="H6" s="10"/>
      <c r="I6" s="12"/>
      <c r="J6" s="13" t="s">
        <v>12</v>
      </c>
      <c r="K6" s="10" t="s">
        <v>39</v>
      </c>
      <c r="L6" s="14"/>
      <c r="M6" s="15"/>
    </row>
    <row r="7" spans="1:14" ht="22.5" customHeight="1">
      <c r="A7" s="87" t="s">
        <v>262</v>
      </c>
      <c r="B7" s="8"/>
      <c r="C7" s="9"/>
      <c r="E7" s="8"/>
      <c r="F7" s="8"/>
      <c r="H7" s="38">
        <f>C10</f>
        <v>0</v>
      </c>
      <c r="I7" s="16">
        <v>10000000</v>
      </c>
      <c r="J7" s="17">
        <f>H7-I7</f>
        <v>-10000000</v>
      </c>
      <c r="K7" s="18">
        <f>J7/J8</f>
        <v>2</v>
      </c>
      <c r="L7" s="136">
        <f>K8*K7</f>
        <v>1.2000000000000011E-2</v>
      </c>
      <c r="M7" s="19">
        <f>ROUNDDOWN(L7+I9,4)</f>
        <v>1.3063</v>
      </c>
    </row>
    <row r="8" spans="1:14" ht="22.5" customHeight="1" thickBot="1">
      <c r="A8" s="22"/>
      <c r="B8" s="23"/>
      <c r="C8" s="353"/>
      <c r="D8" s="353"/>
      <c r="E8" s="353"/>
      <c r="F8" s="23"/>
      <c r="H8" s="39">
        <v>5000000</v>
      </c>
      <c r="I8" s="16">
        <v>10000000</v>
      </c>
      <c r="J8" s="17">
        <f>H8-I8</f>
        <v>-5000000</v>
      </c>
      <c r="K8" s="18">
        <f>H9-I9</f>
        <v>6.0000000000000053E-3</v>
      </c>
      <c r="L8" s="20"/>
      <c r="M8" s="21"/>
    </row>
    <row r="9" spans="1:14" s="11" customFormat="1" ht="30" customHeight="1" thickTop="1" thickBot="1">
      <c r="A9" s="26" t="s">
        <v>0</v>
      </c>
      <c r="B9" s="26" t="s">
        <v>1</v>
      </c>
      <c r="C9" s="26" t="s">
        <v>18</v>
      </c>
      <c r="D9" s="26" t="s">
        <v>20</v>
      </c>
      <c r="E9" s="26" t="s">
        <v>19</v>
      </c>
      <c r="F9" s="26" t="s">
        <v>6</v>
      </c>
      <c r="G9" s="27"/>
      <c r="H9" s="24">
        <v>1.3003</v>
      </c>
      <c r="I9" s="25">
        <v>1.2943</v>
      </c>
      <c r="J9" s="21"/>
      <c r="K9" s="20"/>
      <c r="L9" s="20"/>
      <c r="M9" s="21">
        <v>1.2435</v>
      </c>
      <c r="N9" s="2"/>
    </row>
    <row r="10" spans="1:14" ht="24" customHeight="1" thickTop="1">
      <c r="A10" s="28">
        <v>1</v>
      </c>
      <c r="B10" s="29" t="s">
        <v>38</v>
      </c>
      <c r="C10" s="121"/>
      <c r="D10" s="30">
        <f>M7</f>
        <v>1.3063</v>
      </c>
      <c r="E10" s="34">
        <f>C10*D10</f>
        <v>0</v>
      </c>
      <c r="F10" s="31"/>
      <c r="H10" s="10"/>
      <c r="I10" s="12"/>
      <c r="J10" s="13"/>
      <c r="K10" s="10"/>
      <c r="L10" s="14"/>
      <c r="M10" s="15"/>
    </row>
    <row r="11" spans="1:14" ht="21.95" customHeight="1">
      <c r="A11" s="32"/>
      <c r="B11" s="33"/>
      <c r="C11" s="34"/>
      <c r="D11" s="122"/>
      <c r="E11" s="34"/>
      <c r="F11" s="36"/>
      <c r="G11" s="37"/>
      <c r="H11" s="123"/>
      <c r="I11" s="48"/>
      <c r="J11" s="49"/>
      <c r="K11" s="50"/>
      <c r="L11" s="51"/>
      <c r="M11" s="52"/>
    </row>
    <row r="12" spans="1:14" ht="21.95" customHeight="1">
      <c r="A12" s="32"/>
      <c r="B12" s="40"/>
      <c r="C12" s="34"/>
      <c r="D12" s="35"/>
      <c r="E12" s="34"/>
      <c r="F12" s="36"/>
      <c r="G12" s="37"/>
      <c r="H12" s="124"/>
      <c r="I12" s="125"/>
      <c r="J12" s="15"/>
      <c r="K12" s="14"/>
      <c r="L12" s="14"/>
      <c r="M12" s="15"/>
      <c r="N12" s="11"/>
    </row>
    <row r="13" spans="1:14" ht="20.100000000000001" customHeight="1">
      <c r="A13" s="32"/>
      <c r="B13" s="41" t="s">
        <v>21</v>
      </c>
      <c r="C13" s="35"/>
      <c r="D13" s="35"/>
      <c r="E13" s="42"/>
      <c r="F13" s="36"/>
      <c r="H13" s="43"/>
      <c r="I13" s="44"/>
      <c r="J13" s="45"/>
      <c r="K13" s="43"/>
      <c r="L13" s="14"/>
      <c r="M13" s="15"/>
    </row>
    <row r="14" spans="1:14" ht="20.25" customHeight="1">
      <c r="A14" s="32"/>
      <c r="B14" s="46" t="s">
        <v>60</v>
      </c>
      <c r="C14" s="35"/>
      <c r="D14" s="35"/>
      <c r="E14" s="42"/>
      <c r="F14" s="36"/>
      <c r="H14" s="47"/>
      <c r="I14" s="48"/>
      <c r="J14" s="49"/>
      <c r="K14" s="50"/>
      <c r="L14" s="51"/>
      <c r="M14" s="52"/>
    </row>
    <row r="15" spans="1:14" ht="19.5" customHeight="1">
      <c r="A15" s="32"/>
      <c r="B15" s="53" t="s">
        <v>41</v>
      </c>
      <c r="C15" s="35"/>
      <c r="D15" s="35"/>
      <c r="E15" s="42"/>
      <c r="F15" s="36"/>
      <c r="H15" s="54"/>
      <c r="I15" s="48"/>
      <c r="J15" s="49"/>
      <c r="K15" s="50"/>
      <c r="L15" s="14"/>
      <c r="M15" s="15"/>
    </row>
    <row r="16" spans="1:14" ht="18" customHeight="1">
      <c r="A16" s="32"/>
      <c r="B16" s="53" t="s">
        <v>251</v>
      </c>
      <c r="C16" s="35"/>
      <c r="D16" s="35"/>
      <c r="E16" s="42"/>
      <c r="F16" s="36"/>
      <c r="H16" s="55"/>
      <c r="I16" s="56"/>
      <c r="J16" s="57"/>
      <c r="K16" s="58"/>
      <c r="L16" s="58"/>
      <c r="M16" s="57"/>
    </row>
    <row r="17" spans="1:14" ht="21.75" customHeight="1">
      <c r="A17" s="59"/>
      <c r="B17" s="60" t="s">
        <v>40</v>
      </c>
      <c r="C17" s="61"/>
      <c r="D17" s="61"/>
      <c r="E17" s="62"/>
      <c r="F17" s="63"/>
      <c r="H17" s="55"/>
      <c r="I17" s="56"/>
      <c r="J17" s="57"/>
      <c r="K17" s="58"/>
      <c r="L17" s="58"/>
      <c r="M17" s="57"/>
    </row>
    <row r="18" spans="1:14" ht="21.95" customHeight="1">
      <c r="A18" s="64" t="s">
        <v>9</v>
      </c>
      <c r="B18" s="65" t="s">
        <v>22</v>
      </c>
      <c r="C18" s="66"/>
      <c r="D18" s="67"/>
      <c r="E18" s="97">
        <f>SUM(E10:E17)</f>
        <v>0</v>
      </c>
      <c r="F18" s="68"/>
      <c r="H18" s="69"/>
      <c r="I18" s="12"/>
      <c r="J18" s="69"/>
      <c r="K18" s="14"/>
      <c r="L18" s="14"/>
      <c r="M18" s="15"/>
    </row>
    <row r="19" spans="1:14" ht="24.95" customHeight="1" thickBot="1">
      <c r="A19" s="32"/>
      <c r="B19" s="9" t="s">
        <v>23</v>
      </c>
      <c r="C19" s="70"/>
      <c r="D19" s="71"/>
      <c r="E19" s="72">
        <f>IF(E18&lt;10000000,ROUNDDOWN(E18,-1),ROUNDDOWN(E18,-1))</f>
        <v>0</v>
      </c>
      <c r="F19" s="36"/>
      <c r="H19" s="73"/>
      <c r="I19" s="74"/>
      <c r="J19" s="74"/>
      <c r="K19" s="73"/>
    </row>
    <row r="20" spans="1:14" ht="21.75" thickTop="1">
      <c r="A20" s="59"/>
      <c r="B20" s="75" t="s">
        <v>24</v>
      </c>
      <c r="C20" s="76" t="str">
        <f>"( "&amp;BAHTTEXT(E19)&amp;" )"</f>
        <v>( ศูนย์บาทถ้วน )</v>
      </c>
      <c r="D20" s="77"/>
      <c r="E20" s="78"/>
      <c r="F20" s="79"/>
      <c r="H20" s="73"/>
      <c r="I20" s="74"/>
      <c r="J20" s="74"/>
      <c r="K20" s="73"/>
    </row>
    <row r="21" spans="1:14" s="57" customFormat="1" ht="24" customHeight="1">
      <c r="A21" s="543" t="s">
        <v>25</v>
      </c>
      <c r="B21" s="543"/>
      <c r="C21" s="80" t="s">
        <v>35</v>
      </c>
      <c r="D21" s="81" t="s">
        <v>26</v>
      </c>
      <c r="E21" s="82"/>
      <c r="F21" s="81"/>
      <c r="H21" s="10"/>
      <c r="I21" s="12"/>
      <c r="J21" s="12"/>
      <c r="K21" s="14"/>
      <c r="L21" s="14"/>
      <c r="M21" s="15"/>
      <c r="N21" s="2"/>
    </row>
    <row r="22" spans="1:14" s="57" customFormat="1" ht="18" customHeight="1">
      <c r="A22" s="83" t="s">
        <v>27</v>
      </c>
      <c r="B22" s="83"/>
      <c r="C22" s="84" t="s">
        <v>35</v>
      </c>
      <c r="D22" s="85" t="s">
        <v>28</v>
      </c>
      <c r="E22" s="86"/>
      <c r="F22" s="85"/>
      <c r="H22" s="10"/>
      <c r="I22" s="12"/>
      <c r="J22" s="12"/>
      <c r="K22" s="14"/>
      <c r="L22" s="14"/>
      <c r="M22" s="15"/>
      <c r="N22" s="2"/>
    </row>
    <row r="23" spans="1:14" ht="18.75" customHeight="1">
      <c r="B23" s="87"/>
      <c r="C23" s="88"/>
      <c r="D23" s="87"/>
      <c r="E23" s="87"/>
      <c r="H23" s="10"/>
      <c r="I23" s="12"/>
      <c r="J23" s="12"/>
      <c r="K23" s="14"/>
      <c r="L23" s="14"/>
      <c r="M23" s="15"/>
    </row>
    <row r="24" spans="1:14" s="15" customFormat="1" ht="21.75" customHeight="1">
      <c r="A24" s="547"/>
      <c r="B24" s="547"/>
      <c r="C24" s="547"/>
      <c r="D24" s="547"/>
      <c r="E24" s="547"/>
      <c r="F24" s="547"/>
      <c r="G24" s="89"/>
      <c r="H24" s="10"/>
      <c r="I24" s="12"/>
      <c r="J24" s="12"/>
      <c r="K24" s="14"/>
      <c r="L24" s="14"/>
      <c r="N24" s="57"/>
    </row>
    <row r="25" spans="1:14" s="15" customFormat="1" ht="14.25" customHeight="1">
      <c r="A25" s="461"/>
      <c r="B25" s="461"/>
      <c r="C25" s="461"/>
      <c r="D25" s="461"/>
      <c r="E25" s="461"/>
      <c r="F25" s="461"/>
      <c r="G25" s="460"/>
      <c r="H25" s="10"/>
      <c r="I25" s="12"/>
      <c r="J25" s="12"/>
      <c r="K25" s="14"/>
      <c r="L25" s="14"/>
      <c r="N25" s="57"/>
    </row>
    <row r="26" spans="1:14" s="15" customFormat="1" ht="22.5" customHeight="1">
      <c r="A26" s="92"/>
      <c r="B26" s="462"/>
      <c r="C26" s="58"/>
      <c r="D26" s="544"/>
      <c r="E26" s="544"/>
      <c r="F26" s="58"/>
      <c r="G26" s="89"/>
      <c r="H26" s="10"/>
      <c r="I26" s="12"/>
      <c r="J26" s="12"/>
      <c r="K26" s="14"/>
      <c r="L26" s="14"/>
      <c r="N26" s="2"/>
    </row>
    <row r="27" spans="1:14" s="15" customFormat="1" ht="20.100000000000001" customHeight="1">
      <c r="A27" s="92"/>
      <c r="B27" s="462"/>
      <c r="C27" s="94"/>
      <c r="D27" s="544"/>
      <c r="E27" s="544"/>
      <c r="F27" s="58"/>
      <c r="G27" s="58"/>
      <c r="H27" s="10"/>
      <c r="I27" s="12"/>
      <c r="J27" s="12"/>
      <c r="K27" s="14"/>
      <c r="L27" s="14"/>
      <c r="N27" s="2"/>
    </row>
    <row r="28" spans="1:14" s="15" customFormat="1" ht="39" customHeight="1">
      <c r="A28" s="92"/>
      <c r="B28" s="464"/>
      <c r="C28" s="548"/>
      <c r="D28" s="549"/>
      <c r="E28" s="549"/>
      <c r="F28" s="549"/>
      <c r="G28" s="58"/>
      <c r="H28" s="10"/>
      <c r="I28" s="12"/>
      <c r="J28" s="12"/>
      <c r="K28" s="14"/>
      <c r="L28" s="14"/>
      <c r="N28" s="2"/>
    </row>
    <row r="29" spans="1:14" s="15" customFormat="1" ht="18" customHeight="1">
      <c r="A29" s="92"/>
      <c r="B29" s="464"/>
      <c r="C29" s="469"/>
      <c r="D29" s="470"/>
      <c r="E29" s="470"/>
      <c r="F29" s="470"/>
      <c r="G29" s="58"/>
      <c r="H29" s="10"/>
      <c r="I29" s="12"/>
      <c r="J29" s="12"/>
      <c r="K29" s="14"/>
      <c r="L29" s="14"/>
      <c r="N29" s="2"/>
    </row>
    <row r="30" spans="1:14" s="15" customFormat="1" ht="20.100000000000001" customHeight="1">
      <c r="A30" s="92"/>
      <c r="B30" s="219"/>
      <c r="C30" s="91"/>
      <c r="D30" s="545"/>
      <c r="E30" s="545"/>
      <c r="F30" s="58"/>
      <c r="G30" s="58"/>
      <c r="H30" s="14"/>
      <c r="I30" s="14"/>
      <c r="J30" s="14"/>
      <c r="K30" s="14"/>
      <c r="L30" s="14"/>
    </row>
    <row r="31" spans="1:14" s="15" customFormat="1" ht="21.75" customHeight="1">
      <c r="A31" s="92"/>
      <c r="B31" s="465"/>
      <c r="C31" s="91"/>
      <c r="D31" s="544"/>
      <c r="E31" s="544"/>
      <c r="F31" s="58"/>
      <c r="G31" s="58"/>
    </row>
    <row r="32" spans="1:14" s="475" customFormat="1" ht="39.75" customHeight="1">
      <c r="A32" s="550"/>
      <c r="B32" s="550"/>
      <c r="C32" s="550"/>
      <c r="D32" s="551"/>
      <c r="E32" s="551"/>
      <c r="F32" s="474"/>
      <c r="G32" s="474"/>
    </row>
    <row r="33" spans="1:14" s="475" customFormat="1" ht="15" customHeight="1">
      <c r="A33" s="476"/>
      <c r="B33" s="476"/>
      <c r="C33" s="476"/>
      <c r="D33" s="472"/>
      <c r="E33" s="472"/>
      <c r="F33" s="474"/>
      <c r="G33" s="474"/>
    </row>
    <row r="34" spans="1:14" s="15" customFormat="1" ht="20.100000000000001" customHeight="1">
      <c r="A34" s="92"/>
      <c r="B34" s="92"/>
      <c r="C34" s="94"/>
      <c r="D34" s="544"/>
      <c r="E34" s="544"/>
      <c r="F34" s="58"/>
      <c r="G34" s="58"/>
    </row>
    <row r="35" spans="1:14" s="15" customFormat="1" ht="21.75" customHeight="1">
      <c r="A35" s="92"/>
      <c r="B35" s="465"/>
      <c r="D35" s="544"/>
      <c r="E35" s="544"/>
      <c r="F35" s="58"/>
      <c r="G35" s="58"/>
      <c r="H35" s="2"/>
      <c r="I35" s="546"/>
      <c r="J35" s="546"/>
      <c r="K35" s="2"/>
      <c r="L35" s="2"/>
      <c r="M35" s="2"/>
    </row>
    <row r="36" spans="1:14" s="15" customFormat="1" ht="18.75" customHeight="1">
      <c r="A36" s="534"/>
      <c r="B36" s="534"/>
      <c r="C36" s="534"/>
      <c r="D36" s="544"/>
      <c r="E36" s="544"/>
      <c r="F36" s="58"/>
      <c r="G36" s="58"/>
      <c r="H36" s="2"/>
      <c r="I36" s="546"/>
      <c r="J36" s="546"/>
      <c r="K36" s="2"/>
      <c r="L36" s="2"/>
      <c r="M36" s="2"/>
    </row>
    <row r="37" spans="1:14" s="15" customFormat="1" ht="16.5" customHeight="1">
      <c r="A37" s="14"/>
      <c r="B37" s="58"/>
      <c r="C37" s="91"/>
      <c r="D37" s="91"/>
      <c r="E37" s="91"/>
      <c r="F37" s="58"/>
      <c r="G37" s="58"/>
      <c r="H37" s="2"/>
      <c r="I37" s="2"/>
      <c r="J37" s="2"/>
      <c r="K37" s="2"/>
      <c r="L37" s="2"/>
      <c r="M37" s="2"/>
    </row>
    <row r="38" spans="1:14" s="15" customFormat="1" ht="20.100000000000001" customHeight="1">
      <c r="C38" s="94"/>
      <c r="D38" s="544"/>
      <c r="E38" s="544"/>
      <c r="F38" s="58"/>
      <c r="G38" s="58"/>
      <c r="H38" s="2"/>
      <c r="I38" s="2"/>
      <c r="J38" s="2"/>
      <c r="K38" s="2"/>
      <c r="L38" s="2"/>
      <c r="M38" s="2"/>
    </row>
    <row r="39" spans="1:14" s="15" customFormat="1">
      <c r="B39" s="58" t="s">
        <v>33</v>
      </c>
      <c r="D39" s="544"/>
      <c r="E39" s="544"/>
      <c r="F39" s="58"/>
      <c r="G39" s="58"/>
      <c r="H39" s="2"/>
      <c r="I39" s="2"/>
      <c r="J39" s="2"/>
      <c r="K39" s="2"/>
      <c r="L39" s="2"/>
      <c r="M39" s="2"/>
    </row>
    <row r="40" spans="1:14" s="15" customFormat="1">
      <c r="C40" s="93"/>
      <c r="D40" s="544"/>
      <c r="E40" s="544"/>
      <c r="F40" s="58"/>
      <c r="G40" s="58"/>
      <c r="H40" s="2"/>
      <c r="I40" s="2"/>
      <c r="J40" s="2"/>
      <c r="K40" s="2"/>
      <c r="L40" s="2"/>
      <c r="M40" s="2"/>
    </row>
    <row r="41" spans="1:14" ht="12" customHeight="1">
      <c r="C41" s="96"/>
      <c r="D41" s="96"/>
      <c r="N41" s="15"/>
    </row>
    <row r="42" spans="1:14" ht="23.25" customHeight="1">
      <c r="N42" s="15"/>
    </row>
    <row r="43" spans="1:14" ht="23.25" customHeight="1">
      <c r="C43" s="542"/>
      <c r="D43" s="542"/>
      <c r="N43" s="15"/>
    </row>
    <row r="44" spans="1:14" ht="23.25" customHeight="1">
      <c r="N44" s="15"/>
    </row>
  </sheetData>
  <mergeCells count="20">
    <mergeCell ref="I35:J35"/>
    <mergeCell ref="I36:J36"/>
    <mergeCell ref="D36:E36"/>
    <mergeCell ref="A24:F24"/>
    <mergeCell ref="C28:F28"/>
    <mergeCell ref="D26:E26"/>
    <mergeCell ref="A32:C32"/>
    <mergeCell ref="D32:E32"/>
    <mergeCell ref="A36:C36"/>
    <mergeCell ref="A1:F1"/>
    <mergeCell ref="C43:D43"/>
    <mergeCell ref="A21:B21"/>
    <mergeCell ref="D40:E40"/>
    <mergeCell ref="D27:E27"/>
    <mergeCell ref="D38:E38"/>
    <mergeCell ref="D34:E34"/>
    <mergeCell ref="D35:E35"/>
    <mergeCell ref="D30:E30"/>
    <mergeCell ref="D39:E39"/>
    <mergeCell ref="D31:E31"/>
  </mergeCells>
  <phoneticPr fontId="0" type="noConversion"/>
  <pageMargins left="0.39370078740157483" right="0.23622047244094491" top="0.31496062992125984" bottom="7.874015748031496E-2" header="0.31496062992125984" footer="7.874015748031496E-2"/>
  <pageSetup paperSize="9" orientation="portrait" horizontalDpi="400" verticalDpi="400" r:id="rId1"/>
  <headerFooter alignWithMargins="0">
    <oddHeader>&amp;Rแบบ  ปร.5 (ก)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AV593"/>
  <sheetViews>
    <sheetView view="pageBreakPreview" topLeftCell="A273" zoomScaleNormal="102" zoomScaleSheetLayoutView="100" workbookViewId="0">
      <selection activeCell="I286" sqref="I286"/>
    </sheetView>
  </sheetViews>
  <sheetFormatPr defaultColWidth="9.140625" defaultRowHeight="21"/>
  <cols>
    <col min="1" max="1" width="6.7109375" style="96" customWidth="1"/>
    <col min="2" max="2" width="28.28515625" style="96" customWidth="1"/>
    <col min="3" max="3" width="52.7109375" style="173" customWidth="1"/>
    <col min="4" max="4" width="9.140625" style="96" customWidth="1"/>
    <col min="5" max="5" width="8.7109375" style="96" customWidth="1"/>
    <col min="6" max="6" width="15.140625" style="434" customWidth="1"/>
    <col min="7" max="7" width="15.140625" style="345" customWidth="1"/>
    <col min="8" max="8" width="13.5703125" style="412" customWidth="1"/>
    <col min="9" max="9" width="12.5703125" style="345" customWidth="1"/>
    <col min="10" max="10" width="17" style="346" customWidth="1"/>
    <col min="11" max="11" width="9.7109375" style="2" customWidth="1"/>
    <col min="12" max="12" width="17.28515625" style="2" customWidth="1"/>
    <col min="13" max="13" width="15.28515625" style="2" customWidth="1"/>
    <col min="14" max="14" width="16.5703125" style="2" customWidth="1"/>
    <col min="15" max="16384" width="9.140625" style="2"/>
  </cols>
  <sheetData>
    <row r="1" spans="1:48">
      <c r="A1" s="581" t="s">
        <v>263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</row>
    <row r="2" spans="1:48">
      <c r="A2" s="140" t="s">
        <v>246</v>
      </c>
      <c r="B2" s="140"/>
      <c r="C2" s="141" t="s">
        <v>248</v>
      </c>
      <c r="D2" s="140"/>
      <c r="E2" s="140"/>
      <c r="F2" s="398"/>
      <c r="G2" s="140"/>
      <c r="H2" s="140"/>
      <c r="I2" s="140"/>
      <c r="J2" s="459"/>
      <c r="K2" s="459"/>
    </row>
    <row r="3" spans="1:48">
      <c r="A3" s="140" t="s">
        <v>247</v>
      </c>
      <c r="B3" s="140"/>
      <c r="C3" s="142" t="s">
        <v>249</v>
      </c>
      <c r="D3" s="140"/>
      <c r="E3" s="143"/>
      <c r="F3" s="419"/>
      <c r="G3" s="140"/>
      <c r="H3" s="452"/>
      <c r="I3" s="452"/>
      <c r="J3" s="456"/>
      <c r="K3" s="459"/>
    </row>
    <row r="4" spans="1:48">
      <c r="A4" s="140" t="s">
        <v>29</v>
      </c>
      <c r="B4" s="140"/>
      <c r="C4" s="142" t="s">
        <v>43</v>
      </c>
      <c r="D4" s="140"/>
      <c r="E4" s="143"/>
      <c r="F4" s="419"/>
      <c r="G4" s="445"/>
      <c r="H4" s="452"/>
      <c r="I4" s="452"/>
      <c r="J4" s="456"/>
      <c r="K4" s="135"/>
    </row>
    <row r="5" spans="1:48">
      <c r="A5" s="349" t="s">
        <v>15</v>
      </c>
      <c r="B5" s="349"/>
      <c r="C5" s="350" t="s">
        <v>245</v>
      </c>
      <c r="D5" s="349"/>
      <c r="E5" s="351"/>
      <c r="F5" s="420"/>
      <c r="G5" s="446"/>
      <c r="H5" s="219"/>
      <c r="I5" s="219"/>
      <c r="J5" s="477"/>
      <c r="K5" s="135"/>
    </row>
    <row r="6" spans="1:48">
      <c r="A6" s="349" t="s">
        <v>260</v>
      </c>
      <c r="B6" s="349"/>
      <c r="C6" s="352">
        <v>2</v>
      </c>
      <c r="D6" s="350" t="s">
        <v>30</v>
      </c>
      <c r="E6" s="351"/>
      <c r="F6" s="420"/>
      <c r="G6" s="446"/>
      <c r="H6" s="219"/>
      <c r="I6" s="219"/>
      <c r="J6" s="477"/>
      <c r="K6" s="135"/>
    </row>
    <row r="7" spans="1:48">
      <c r="A7" s="349" t="s">
        <v>17</v>
      </c>
      <c r="B7" s="349"/>
      <c r="C7" s="352"/>
      <c r="D7" s="350"/>
      <c r="E7" s="351"/>
      <c r="F7" s="420"/>
      <c r="G7" s="446"/>
      <c r="H7" s="219"/>
      <c r="I7" s="219"/>
      <c r="J7" s="477"/>
      <c r="K7" s="135"/>
    </row>
    <row r="8" spans="1:48" ht="21.75" thickBot="1">
      <c r="A8" s="595"/>
      <c r="B8" s="596"/>
      <c r="C8" s="596"/>
      <c r="D8" s="596"/>
      <c r="E8" s="596"/>
      <c r="F8" s="596"/>
      <c r="G8" s="444"/>
      <c r="H8" s="435"/>
      <c r="I8" s="195"/>
      <c r="J8" s="478"/>
      <c r="K8" s="458"/>
    </row>
    <row r="9" spans="1:48" ht="21" customHeight="1" thickTop="1">
      <c r="A9" s="587" t="s">
        <v>0</v>
      </c>
      <c r="B9" s="589" t="s">
        <v>1</v>
      </c>
      <c r="C9" s="590"/>
      <c r="D9" s="582" t="s">
        <v>2</v>
      </c>
      <c r="E9" s="582" t="s">
        <v>3</v>
      </c>
      <c r="F9" s="583" t="s">
        <v>4</v>
      </c>
      <c r="G9" s="584"/>
      <c r="H9" s="583" t="s">
        <v>8</v>
      </c>
      <c r="I9" s="584"/>
      <c r="J9" s="271" t="s">
        <v>11</v>
      </c>
      <c r="K9" s="585" t="s">
        <v>6</v>
      </c>
    </row>
    <row r="10" spans="1:48" ht="21" customHeight="1">
      <c r="A10" s="588"/>
      <c r="B10" s="591"/>
      <c r="C10" s="592"/>
      <c r="D10" s="582"/>
      <c r="E10" s="582"/>
      <c r="F10" s="421" t="s">
        <v>13</v>
      </c>
      <c r="G10" s="272" t="s">
        <v>7</v>
      </c>
      <c r="H10" s="421" t="s">
        <v>13</v>
      </c>
      <c r="I10" s="272" t="s">
        <v>7</v>
      </c>
      <c r="J10" s="273" t="s">
        <v>5</v>
      </c>
      <c r="K10" s="586"/>
    </row>
    <row r="11" spans="1:48" s="280" customFormat="1" ht="22.5" customHeight="1">
      <c r="A11" s="274"/>
      <c r="B11" s="593" t="s">
        <v>44</v>
      </c>
      <c r="C11" s="594"/>
      <c r="D11" s="275"/>
      <c r="E11" s="276"/>
      <c r="F11" s="422"/>
      <c r="G11" s="277"/>
      <c r="H11" s="436"/>
      <c r="I11" s="278"/>
      <c r="J11" s="277"/>
      <c r="K11" s="279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</row>
    <row r="12" spans="1:48" s="280" customFormat="1" ht="22.5" customHeight="1">
      <c r="A12" s="281" t="s">
        <v>180</v>
      </c>
      <c r="B12" s="597" t="str">
        <f>B32</f>
        <v xml:space="preserve">งานปรับปรุงห้องประชุมพญาพิภักดิ์ </v>
      </c>
      <c r="C12" s="598"/>
      <c r="D12" s="282">
        <v>1</v>
      </c>
      <c r="E12" s="283" t="s">
        <v>42</v>
      </c>
      <c r="F12" s="423"/>
      <c r="G12" s="284"/>
      <c r="H12" s="437"/>
      <c r="I12" s="188"/>
      <c r="J12" s="189"/>
      <c r="K12" s="32"/>
      <c r="L12" s="285">
        <v>950000</v>
      </c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</row>
    <row r="13" spans="1:48" s="280" customFormat="1" ht="22.5" customHeight="1">
      <c r="A13" s="281" t="s">
        <v>181</v>
      </c>
      <c r="B13" s="597" t="str">
        <f>B72</f>
        <v>งานปรับปรุงห้องประชุมอู่หลง</v>
      </c>
      <c r="C13" s="598"/>
      <c r="D13" s="286">
        <v>1</v>
      </c>
      <c r="E13" s="283" t="s">
        <v>42</v>
      </c>
      <c r="F13" s="423"/>
      <c r="G13" s="284"/>
      <c r="H13" s="437"/>
      <c r="I13" s="188"/>
      <c r="J13" s="189"/>
      <c r="K13" s="32"/>
      <c r="L13" s="285">
        <v>550000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</row>
    <row r="14" spans="1:48" s="280" customFormat="1" ht="22.5" customHeight="1">
      <c r="A14" s="281" t="s">
        <v>182</v>
      </c>
      <c r="B14" s="597" t="str">
        <f>B113</f>
        <v xml:space="preserve">งานปรับปรุงห้องประชุมพวงแสด </v>
      </c>
      <c r="C14" s="598"/>
      <c r="D14" s="286">
        <v>1</v>
      </c>
      <c r="E14" s="283" t="s">
        <v>42</v>
      </c>
      <c r="F14" s="423"/>
      <c r="G14" s="284"/>
      <c r="H14" s="437"/>
      <c r="I14" s="188"/>
      <c r="J14" s="189"/>
      <c r="K14" s="32"/>
      <c r="L14" s="285">
        <v>850000</v>
      </c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</row>
    <row r="15" spans="1:48" s="280" customFormat="1" ht="22.5" customHeight="1">
      <c r="A15" s="281" t="s">
        <v>183</v>
      </c>
      <c r="B15" s="597" t="str">
        <f>B153</f>
        <v>งานปรับปรุงห้องประชุมเวียงกาหลง</v>
      </c>
      <c r="C15" s="598"/>
      <c r="D15" s="286">
        <v>1</v>
      </c>
      <c r="E15" s="283" t="s">
        <v>42</v>
      </c>
      <c r="F15" s="423"/>
      <c r="G15" s="284"/>
      <c r="H15" s="437"/>
      <c r="I15" s="188"/>
      <c r="J15" s="189"/>
      <c r="K15" s="32"/>
      <c r="L15" s="285">
        <v>800000</v>
      </c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</row>
    <row r="16" spans="1:48" s="280" customFormat="1" ht="22.5" customHeight="1">
      <c r="A16" s="281" t="s">
        <v>184</v>
      </c>
      <c r="B16" s="597" t="str">
        <f>B193</f>
        <v>งานปรับปรุงห้องประชุมธรรมลังกา</v>
      </c>
      <c r="C16" s="598"/>
      <c r="D16" s="286">
        <v>1</v>
      </c>
      <c r="E16" s="283" t="s">
        <v>42</v>
      </c>
      <c r="F16" s="423"/>
      <c r="G16" s="284"/>
      <c r="H16" s="437"/>
      <c r="I16" s="188"/>
      <c r="J16" s="189"/>
      <c r="K16" s="32"/>
      <c r="L16" s="285">
        <v>5500000</v>
      </c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</row>
    <row r="17" spans="1:48" s="280" customFormat="1" ht="22.5" customHeight="1">
      <c r="A17" s="281" t="s">
        <v>185</v>
      </c>
      <c r="B17" s="597" t="str">
        <f>B214</f>
        <v>งานปรับปรุงห้องประชุมจอมกิตติ</v>
      </c>
      <c r="C17" s="598"/>
      <c r="D17" s="286">
        <v>1</v>
      </c>
      <c r="E17" s="283" t="s">
        <v>42</v>
      </c>
      <c r="F17" s="423"/>
      <c r="G17" s="284"/>
      <c r="H17" s="437"/>
      <c r="I17" s="188"/>
      <c r="J17" s="189"/>
      <c r="K17" s="32"/>
      <c r="L17" s="285">
        <v>5500000</v>
      </c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</row>
    <row r="18" spans="1:48" s="280" customFormat="1" ht="22.5" customHeight="1">
      <c r="A18" s="281" t="s">
        <v>186</v>
      </c>
      <c r="B18" s="597" t="str">
        <f>B235</f>
        <v>งานปรับปรุงห้องประชุมรับรอง ผู้ว่าราชการจังหวัดเชียราย</v>
      </c>
      <c r="C18" s="598"/>
      <c r="D18" s="282">
        <v>1</v>
      </c>
      <c r="E18" s="283" t="s">
        <v>42</v>
      </c>
      <c r="F18" s="423"/>
      <c r="G18" s="284"/>
      <c r="H18" s="437"/>
      <c r="I18" s="188"/>
      <c r="J18" s="189"/>
      <c r="K18" s="3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</row>
    <row r="19" spans="1:48" s="280" customFormat="1" ht="22.5" customHeight="1">
      <c r="A19" s="287"/>
      <c r="B19" s="288"/>
      <c r="C19" s="289"/>
      <c r="D19" s="290"/>
      <c r="E19" s="291"/>
      <c r="F19" s="424"/>
      <c r="G19" s="292"/>
      <c r="H19" s="438"/>
      <c r="I19" s="293"/>
      <c r="J19" s="294"/>
      <c r="K19" s="149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</row>
    <row r="20" spans="1:48" s="280" customFormat="1" ht="22.5" customHeight="1">
      <c r="A20" s="287"/>
      <c r="B20" s="288"/>
      <c r="C20" s="289"/>
      <c r="D20" s="295"/>
      <c r="E20" s="296"/>
      <c r="F20" s="425"/>
      <c r="G20" s="297"/>
      <c r="H20" s="439"/>
      <c r="I20" s="298"/>
      <c r="J20" s="299"/>
      <c r="K20" s="149"/>
      <c r="L20" s="2"/>
      <c r="M20" s="2" t="e">
        <f>J12/J31</f>
        <v>#DIV/0!</v>
      </c>
      <c r="N20" s="2">
        <v>15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</row>
    <row r="21" spans="1:48" s="280" customFormat="1" ht="22.5" customHeight="1">
      <c r="A21" s="287"/>
      <c r="B21" s="288"/>
      <c r="C21" s="289"/>
      <c r="D21" s="295"/>
      <c r="E21" s="296"/>
      <c r="F21" s="425"/>
      <c r="G21" s="297"/>
      <c r="H21" s="439"/>
      <c r="I21" s="298"/>
      <c r="J21" s="299"/>
      <c r="K21" s="149"/>
      <c r="L21" s="2"/>
      <c r="M21" s="2" t="e">
        <f>J13/J31</f>
        <v>#DIV/0!</v>
      </c>
      <c r="N21" s="2">
        <v>7.5</v>
      </c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</row>
    <row r="22" spans="1:48" s="280" customFormat="1" ht="22.5" customHeight="1">
      <c r="A22" s="287"/>
      <c r="B22" s="288"/>
      <c r="C22" s="289"/>
      <c r="D22" s="295"/>
      <c r="E22" s="296"/>
      <c r="F22" s="425"/>
      <c r="G22" s="297"/>
      <c r="H22" s="439"/>
      <c r="I22" s="298"/>
      <c r="J22" s="299"/>
      <c r="K22" s="149"/>
      <c r="L22" s="2"/>
      <c r="M22" s="2" t="e">
        <f>J14/J31</f>
        <v>#DIV/0!</v>
      </c>
      <c r="N22" s="2">
        <v>11</v>
      </c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</row>
    <row r="23" spans="1:48" s="280" customFormat="1" ht="22.5" customHeight="1">
      <c r="A23" s="287"/>
      <c r="B23" s="288"/>
      <c r="C23" s="289"/>
      <c r="D23" s="295"/>
      <c r="E23" s="296"/>
      <c r="F23" s="425"/>
      <c r="G23" s="297"/>
      <c r="H23" s="439"/>
      <c r="I23" s="298"/>
      <c r="J23" s="299"/>
      <c r="K23" s="149"/>
      <c r="L23" s="2"/>
      <c r="M23" s="2" t="e">
        <f>J15/J31</f>
        <v>#DIV/0!</v>
      </c>
      <c r="N23" s="2">
        <v>11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</row>
    <row r="24" spans="1:48" s="280" customFormat="1" ht="22.5" customHeight="1">
      <c r="A24" s="287"/>
      <c r="B24" s="288"/>
      <c r="C24" s="289"/>
      <c r="D24" s="295"/>
      <c r="E24" s="296"/>
      <c r="F24" s="425"/>
      <c r="G24" s="297"/>
      <c r="H24" s="439"/>
      <c r="I24" s="298"/>
      <c r="J24" s="299"/>
      <c r="K24" s="149"/>
      <c r="L24" s="2"/>
      <c r="M24" s="2" t="e">
        <f>J16/J31</f>
        <v>#DIV/0!</v>
      </c>
      <c r="N24" s="2">
        <v>21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</row>
    <row r="25" spans="1:48" s="280" customFormat="1" ht="22.5" customHeight="1">
      <c r="A25" s="287"/>
      <c r="B25" s="288"/>
      <c r="C25" s="289"/>
      <c r="D25" s="295"/>
      <c r="E25" s="296"/>
      <c r="F25" s="425"/>
      <c r="G25" s="297"/>
      <c r="H25" s="439"/>
      <c r="I25" s="298"/>
      <c r="J25" s="299"/>
      <c r="K25" s="149"/>
      <c r="L25" s="2"/>
      <c r="M25" s="2" t="e">
        <f>J17/J31</f>
        <v>#DIV/0!</v>
      </c>
      <c r="N25" s="2">
        <v>21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</row>
    <row r="26" spans="1:48" s="280" customFormat="1" ht="22.5" customHeight="1">
      <c r="A26" s="287"/>
      <c r="B26" s="288"/>
      <c r="C26" s="289"/>
      <c r="D26" s="295"/>
      <c r="E26" s="296"/>
      <c r="F26" s="425"/>
      <c r="G26" s="297"/>
      <c r="H26" s="439"/>
      <c r="I26" s="298"/>
      <c r="J26" s="299"/>
      <c r="K26" s="149"/>
      <c r="L26" s="2"/>
      <c r="M26" s="2" t="e">
        <f>J18/J31</f>
        <v>#DIV/0!</v>
      </c>
      <c r="N26" s="2">
        <v>10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</row>
    <row r="27" spans="1:48" s="280" customFormat="1" ht="22.5" customHeight="1">
      <c r="A27" s="287"/>
      <c r="B27" s="288"/>
      <c r="C27" s="289"/>
      <c r="D27" s="295"/>
      <c r="E27" s="296"/>
      <c r="F27" s="425"/>
      <c r="G27" s="297"/>
      <c r="H27" s="439"/>
      <c r="I27" s="298"/>
      <c r="J27" s="299"/>
      <c r="K27" s="149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</row>
    <row r="28" spans="1:48" s="280" customFormat="1" ht="22.5" customHeight="1">
      <c r="A28" s="287"/>
      <c r="B28" s="288"/>
      <c r="C28" s="289"/>
      <c r="D28" s="295"/>
      <c r="E28" s="296"/>
      <c r="F28" s="425"/>
      <c r="G28" s="297"/>
      <c r="H28" s="439"/>
      <c r="I28" s="298"/>
      <c r="J28" s="299"/>
      <c r="K28" s="149"/>
      <c r="L28" s="2"/>
      <c r="M28" s="2"/>
      <c r="N28" s="2"/>
      <c r="O28" s="2"/>
      <c r="P28" s="2"/>
      <c r="Q28" s="2">
        <f>SUM(N20:N26)</f>
        <v>96.5</v>
      </c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</row>
    <row r="29" spans="1:48" s="280" customFormat="1" ht="22.5" customHeight="1">
      <c r="A29" s="287"/>
      <c r="B29" s="288"/>
      <c r="C29" s="289"/>
      <c r="D29" s="295"/>
      <c r="E29" s="296"/>
      <c r="F29" s="425"/>
      <c r="G29" s="297"/>
      <c r="H29" s="439"/>
      <c r="I29" s="298"/>
      <c r="J29" s="299"/>
      <c r="K29" s="149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</row>
    <row r="30" spans="1:48" s="280" customFormat="1" ht="22.5" customHeight="1">
      <c r="A30" s="287"/>
      <c r="B30" s="599"/>
      <c r="C30" s="600"/>
      <c r="D30" s="290"/>
      <c r="E30" s="291"/>
      <c r="F30" s="424"/>
      <c r="G30" s="292"/>
      <c r="H30" s="438"/>
      <c r="I30" s="293"/>
      <c r="J30" s="294"/>
      <c r="K30" s="149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</row>
    <row r="31" spans="1:48" s="280" customFormat="1" ht="22.5" customHeight="1" thickBot="1">
      <c r="A31" s="300"/>
      <c r="B31" s="601" t="s">
        <v>45</v>
      </c>
      <c r="C31" s="602"/>
      <c r="D31" s="301"/>
      <c r="E31" s="302"/>
      <c r="F31" s="426"/>
      <c r="G31" s="304"/>
      <c r="H31" s="440"/>
      <c r="I31" s="303"/>
      <c r="J31" s="305"/>
      <c r="K31" s="150"/>
      <c r="L31" s="151">
        <f>SUM(F12:F18)</f>
        <v>0</v>
      </c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</row>
    <row r="32" spans="1:48" s="280" customFormat="1" ht="22.5" customHeight="1" thickTop="1">
      <c r="A32" s="152" t="s">
        <v>180</v>
      </c>
      <c r="B32" s="556" t="s">
        <v>64</v>
      </c>
      <c r="C32" s="557"/>
      <c r="D32" s="306"/>
      <c r="E32" s="264"/>
      <c r="F32" s="427"/>
      <c r="G32" s="156"/>
      <c r="H32" s="441"/>
      <c r="I32" s="155"/>
      <c r="J32" s="158"/>
      <c r="K32" s="28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</row>
    <row r="33" spans="1:48" s="280" customFormat="1" ht="22.5" customHeight="1">
      <c r="A33" s="281">
        <v>1</v>
      </c>
      <c r="B33" s="597" t="s">
        <v>62</v>
      </c>
      <c r="C33" s="598"/>
      <c r="D33" s="307"/>
      <c r="E33" s="308"/>
      <c r="F33" s="428"/>
      <c r="G33" s="145"/>
      <c r="H33" s="442"/>
      <c r="I33" s="147"/>
      <c r="J33" s="299"/>
      <c r="K33" s="3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</row>
    <row r="34" spans="1:48" s="280" customFormat="1" ht="22.5" customHeight="1">
      <c r="A34" s="178">
        <v>1.1000000000000001</v>
      </c>
      <c r="B34" s="558" t="s">
        <v>146</v>
      </c>
      <c r="C34" s="559"/>
      <c r="D34" s="159">
        <v>122</v>
      </c>
      <c r="E34" s="160" t="s">
        <v>46</v>
      </c>
      <c r="F34" s="396"/>
      <c r="G34" s="168"/>
      <c r="H34" s="396"/>
      <c r="I34" s="168"/>
      <c r="J34" s="168"/>
      <c r="K34" s="3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</row>
    <row r="35" spans="1:48" s="280" customFormat="1" ht="22.5" customHeight="1">
      <c r="A35" s="178">
        <v>1.2</v>
      </c>
      <c r="B35" s="558" t="s">
        <v>97</v>
      </c>
      <c r="C35" s="559"/>
      <c r="D35" s="159">
        <v>1</v>
      </c>
      <c r="E35" s="160" t="s">
        <v>65</v>
      </c>
      <c r="F35" s="396"/>
      <c r="G35" s="168"/>
      <c r="H35" s="396"/>
      <c r="I35" s="168"/>
      <c r="J35" s="309"/>
      <c r="K35" s="32" t="s">
        <v>136</v>
      </c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</row>
    <row r="36" spans="1:48" s="280" customFormat="1" ht="22.5" customHeight="1">
      <c r="A36" s="170">
        <v>2</v>
      </c>
      <c r="B36" s="310" t="s">
        <v>66</v>
      </c>
      <c r="C36" s="311"/>
      <c r="D36" s="159"/>
      <c r="E36" s="160"/>
      <c r="F36" s="396"/>
      <c r="G36" s="168"/>
      <c r="H36" s="396"/>
      <c r="I36" s="168"/>
      <c r="J36" s="168"/>
      <c r="K36" s="3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</row>
    <row r="37" spans="1:48" s="280" customFormat="1" ht="22.5" customHeight="1">
      <c r="A37" s="178">
        <v>2.1</v>
      </c>
      <c r="B37" s="312" t="s">
        <v>67</v>
      </c>
      <c r="C37" s="311"/>
      <c r="D37" s="159">
        <v>30</v>
      </c>
      <c r="E37" s="160" t="s">
        <v>46</v>
      </c>
      <c r="F37" s="396"/>
      <c r="G37" s="168"/>
      <c r="H37" s="396"/>
      <c r="I37" s="168"/>
      <c r="J37" s="168"/>
      <c r="K37" s="3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</row>
    <row r="38" spans="1:48" s="280" customFormat="1" ht="22.5" customHeight="1">
      <c r="A38" s="170">
        <v>3</v>
      </c>
      <c r="B38" s="560" t="s">
        <v>68</v>
      </c>
      <c r="C38" s="561"/>
      <c r="D38" s="159"/>
      <c r="E38" s="160"/>
      <c r="F38" s="396"/>
      <c r="G38" s="168"/>
      <c r="H38" s="396"/>
      <c r="I38" s="168"/>
      <c r="J38" s="168"/>
      <c r="K38" s="3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</row>
    <row r="39" spans="1:48" s="280" customFormat="1" ht="22.5" customHeight="1">
      <c r="A39" s="178">
        <v>3.1</v>
      </c>
      <c r="B39" s="558" t="s">
        <v>134</v>
      </c>
      <c r="C39" s="559"/>
      <c r="D39" s="159">
        <v>122</v>
      </c>
      <c r="E39" s="160" t="s">
        <v>46</v>
      </c>
      <c r="F39" s="396"/>
      <c r="G39" s="168"/>
      <c r="H39" s="396"/>
      <c r="I39" s="168"/>
      <c r="J39" s="168"/>
      <c r="K39" s="32" t="s">
        <v>234</v>
      </c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</row>
    <row r="40" spans="1:48" s="280" customFormat="1" ht="22.5" customHeight="1">
      <c r="A40" s="170">
        <v>4</v>
      </c>
      <c r="B40" s="560" t="s">
        <v>69</v>
      </c>
      <c r="C40" s="561"/>
      <c r="D40" s="159"/>
      <c r="E40" s="160"/>
      <c r="F40" s="396"/>
      <c r="G40" s="168"/>
      <c r="H40" s="396"/>
      <c r="I40" s="168"/>
      <c r="J40" s="168"/>
      <c r="K40" s="3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</row>
    <row r="41" spans="1:48" s="280" customFormat="1" ht="22.5" customHeight="1">
      <c r="A41" s="176">
        <v>4.0999999999999996</v>
      </c>
      <c r="B41" s="558" t="s">
        <v>203</v>
      </c>
      <c r="C41" s="559"/>
      <c r="D41" s="159">
        <v>32</v>
      </c>
      <c r="E41" s="160" t="s">
        <v>46</v>
      </c>
      <c r="F41" s="396"/>
      <c r="G41" s="168"/>
      <c r="H41" s="396"/>
      <c r="I41" s="168"/>
      <c r="J41" s="168"/>
      <c r="K41" s="3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</row>
    <row r="42" spans="1:48" s="280" customFormat="1" ht="39.950000000000003" customHeight="1">
      <c r="A42" s="176">
        <v>4.2</v>
      </c>
      <c r="B42" s="568" t="s">
        <v>235</v>
      </c>
      <c r="C42" s="569"/>
      <c r="D42" s="159">
        <v>111</v>
      </c>
      <c r="E42" s="160" t="s">
        <v>74</v>
      </c>
      <c r="F42" s="396"/>
      <c r="G42" s="168"/>
      <c r="H42" s="396"/>
      <c r="I42" s="168"/>
      <c r="J42" s="168"/>
      <c r="K42" s="3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</row>
    <row r="43" spans="1:48" s="280" customFormat="1" ht="22.5" customHeight="1">
      <c r="A43" s="176">
        <v>4.3</v>
      </c>
      <c r="B43" s="558" t="s">
        <v>100</v>
      </c>
      <c r="C43" s="559"/>
      <c r="D43" s="159">
        <v>10</v>
      </c>
      <c r="E43" s="160" t="s">
        <v>46</v>
      </c>
      <c r="F43" s="396"/>
      <c r="G43" s="168"/>
      <c r="H43" s="396"/>
      <c r="I43" s="168"/>
      <c r="J43" s="168"/>
      <c r="K43" s="3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</row>
    <row r="44" spans="1:48" s="280" customFormat="1" ht="22.5" customHeight="1">
      <c r="A44" s="176">
        <v>4.4000000000000004</v>
      </c>
      <c r="B44" s="558" t="s">
        <v>195</v>
      </c>
      <c r="C44" s="559"/>
      <c r="D44" s="159">
        <v>49</v>
      </c>
      <c r="E44" s="160" t="s">
        <v>46</v>
      </c>
      <c r="F44" s="396"/>
      <c r="G44" s="168"/>
      <c r="H44" s="396"/>
      <c r="I44" s="168"/>
      <c r="J44" s="168"/>
      <c r="K44" s="3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</row>
    <row r="45" spans="1:48" s="280" customFormat="1" ht="22.5" customHeight="1">
      <c r="A45" s="176">
        <v>4.5</v>
      </c>
      <c r="B45" s="558" t="s">
        <v>70</v>
      </c>
      <c r="C45" s="559"/>
      <c r="D45" s="159">
        <v>11</v>
      </c>
      <c r="E45" s="160" t="s">
        <v>46</v>
      </c>
      <c r="F45" s="396"/>
      <c r="G45" s="168"/>
      <c r="H45" s="396"/>
      <c r="I45" s="168"/>
      <c r="J45" s="168"/>
      <c r="K45" s="3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</row>
    <row r="46" spans="1:48" s="280" customFormat="1" ht="40.5" customHeight="1">
      <c r="A46" s="176">
        <v>4.5999999999999996</v>
      </c>
      <c r="B46" s="568" t="s">
        <v>196</v>
      </c>
      <c r="C46" s="569"/>
      <c r="D46" s="159">
        <v>4</v>
      </c>
      <c r="E46" s="160" t="s">
        <v>47</v>
      </c>
      <c r="F46" s="396"/>
      <c r="G46" s="168"/>
      <c r="H46" s="396"/>
      <c r="I46" s="168"/>
      <c r="J46" s="168"/>
      <c r="K46" s="3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</row>
    <row r="47" spans="1:48" s="280" customFormat="1" ht="22.5" customHeight="1">
      <c r="A47" s="176">
        <v>4.7</v>
      </c>
      <c r="B47" s="558" t="s">
        <v>135</v>
      </c>
      <c r="C47" s="559"/>
      <c r="D47" s="159">
        <v>111</v>
      </c>
      <c r="E47" s="160" t="s">
        <v>46</v>
      </c>
      <c r="F47" s="396"/>
      <c r="G47" s="168"/>
      <c r="H47" s="396"/>
      <c r="I47" s="168"/>
      <c r="J47" s="168"/>
      <c r="K47" s="3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</row>
    <row r="48" spans="1:48" s="280" customFormat="1" ht="22.5" customHeight="1">
      <c r="A48" s="170">
        <v>5</v>
      </c>
      <c r="B48" s="560" t="s">
        <v>87</v>
      </c>
      <c r="C48" s="561"/>
      <c r="D48" s="159"/>
      <c r="E48" s="160"/>
      <c r="F48" s="396"/>
      <c r="G48" s="168"/>
      <c r="H48" s="396"/>
      <c r="I48" s="168"/>
      <c r="J48" s="168"/>
      <c r="K48" s="3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</row>
    <row r="49" spans="1:48" s="280" customFormat="1" ht="22.5" customHeight="1">
      <c r="A49" s="178">
        <v>5.0999999999999996</v>
      </c>
      <c r="B49" s="558" t="s">
        <v>101</v>
      </c>
      <c r="C49" s="559"/>
      <c r="D49" s="159">
        <v>133</v>
      </c>
      <c r="E49" s="160" t="s">
        <v>46</v>
      </c>
      <c r="F49" s="396"/>
      <c r="G49" s="168"/>
      <c r="H49" s="396"/>
      <c r="I49" s="168"/>
      <c r="J49" s="168"/>
      <c r="K49" s="3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</row>
    <row r="50" spans="1:48" s="280" customFormat="1" ht="22.5" customHeight="1">
      <c r="A50" s="170">
        <v>6</v>
      </c>
      <c r="B50" s="310" t="s">
        <v>193</v>
      </c>
      <c r="C50" s="313"/>
      <c r="D50" s="159"/>
      <c r="E50" s="160"/>
      <c r="F50" s="396"/>
      <c r="G50" s="168"/>
      <c r="H50" s="396"/>
      <c r="I50" s="168"/>
      <c r="J50" s="168"/>
      <c r="K50" s="3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</row>
    <row r="51" spans="1:48" s="280" customFormat="1" ht="22.5" customHeight="1">
      <c r="A51" s="178">
        <v>6.1</v>
      </c>
      <c r="B51" s="312" t="s">
        <v>197</v>
      </c>
      <c r="C51" s="311"/>
      <c r="D51" s="159">
        <v>2</v>
      </c>
      <c r="E51" s="160" t="s">
        <v>47</v>
      </c>
      <c r="F51" s="396"/>
      <c r="G51" s="168"/>
      <c r="H51" s="396"/>
      <c r="I51" s="168"/>
      <c r="J51" s="168"/>
      <c r="K51" s="32" t="s">
        <v>136</v>
      </c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</row>
    <row r="52" spans="1:48" s="280" customFormat="1" ht="22.5" customHeight="1">
      <c r="A52" s="314"/>
      <c r="B52" s="552" t="s">
        <v>241</v>
      </c>
      <c r="C52" s="553"/>
      <c r="D52" s="315"/>
      <c r="E52" s="314"/>
      <c r="F52" s="429"/>
      <c r="G52" s="316"/>
      <c r="H52" s="443"/>
      <c r="I52" s="316"/>
      <c r="J52" s="317"/>
      <c r="K52" s="318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</row>
    <row r="53" spans="1:48" s="280" customFormat="1" ht="22.5" customHeight="1">
      <c r="A53" s="319"/>
      <c r="B53" s="554" t="s">
        <v>242</v>
      </c>
      <c r="C53" s="555"/>
      <c r="D53" s="320"/>
      <c r="E53" s="319"/>
      <c r="F53" s="429"/>
      <c r="G53" s="316"/>
      <c r="H53" s="443"/>
      <c r="I53" s="316"/>
      <c r="J53" s="317"/>
      <c r="K53" s="319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</row>
    <row r="54" spans="1:48" s="280" customFormat="1" ht="22.5" customHeight="1">
      <c r="A54" s="170">
        <v>7</v>
      </c>
      <c r="B54" s="560" t="s">
        <v>73</v>
      </c>
      <c r="C54" s="561"/>
      <c r="D54" s="159"/>
      <c r="E54" s="160"/>
      <c r="F54" s="396"/>
      <c r="G54" s="168"/>
      <c r="H54" s="396"/>
      <c r="I54" s="168"/>
      <c r="J54" s="168"/>
      <c r="K54" s="3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</row>
    <row r="55" spans="1:48" s="280" customFormat="1" ht="22.5" customHeight="1">
      <c r="A55" s="178">
        <v>1.7</v>
      </c>
      <c r="B55" s="558" t="s">
        <v>198</v>
      </c>
      <c r="C55" s="559"/>
      <c r="D55" s="159">
        <v>1</v>
      </c>
      <c r="E55" s="160" t="s">
        <v>47</v>
      </c>
      <c r="F55" s="396"/>
      <c r="G55" s="168"/>
      <c r="H55" s="396"/>
      <c r="I55" s="168"/>
      <c r="J55" s="168"/>
      <c r="K55" s="32" t="s">
        <v>136</v>
      </c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</row>
    <row r="56" spans="1:48" s="280" customFormat="1" ht="22.5" customHeight="1">
      <c r="A56" s="170">
        <v>8</v>
      </c>
      <c r="B56" s="560" t="s">
        <v>75</v>
      </c>
      <c r="C56" s="561"/>
      <c r="D56" s="159"/>
      <c r="E56" s="160"/>
      <c r="F56" s="396"/>
      <c r="G56" s="168"/>
      <c r="H56" s="396"/>
      <c r="I56" s="168"/>
      <c r="J56" s="168"/>
      <c r="K56" s="3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</row>
    <row r="57" spans="1:48" s="280" customFormat="1" ht="22.5" customHeight="1">
      <c r="A57" s="176">
        <v>8.1</v>
      </c>
      <c r="B57" s="312" t="s">
        <v>199</v>
      </c>
      <c r="C57" s="311"/>
      <c r="D57" s="159">
        <v>25</v>
      </c>
      <c r="E57" s="160" t="s">
        <v>47</v>
      </c>
      <c r="F57" s="396"/>
      <c r="G57" s="168"/>
      <c r="H57" s="396"/>
      <c r="I57" s="168"/>
      <c r="J57" s="168"/>
      <c r="K57" s="3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</row>
    <row r="58" spans="1:48" s="280" customFormat="1" ht="22.5" customHeight="1">
      <c r="A58" s="176">
        <v>8.1999999999999993</v>
      </c>
      <c r="B58" s="312" t="s">
        <v>102</v>
      </c>
      <c r="C58" s="311"/>
      <c r="D58" s="159">
        <v>35</v>
      </c>
      <c r="E58" s="160" t="s">
        <v>76</v>
      </c>
      <c r="F58" s="396"/>
      <c r="G58" s="168"/>
      <c r="H58" s="396"/>
      <c r="I58" s="168"/>
      <c r="J58" s="168"/>
      <c r="K58" s="3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</row>
    <row r="59" spans="1:48" s="280" customFormat="1" ht="22.5" customHeight="1">
      <c r="A59" s="176">
        <v>8.3000000000000007</v>
      </c>
      <c r="B59" s="312" t="s">
        <v>140</v>
      </c>
      <c r="C59" s="311"/>
      <c r="D59" s="159">
        <v>168</v>
      </c>
      <c r="E59" s="160" t="s">
        <v>76</v>
      </c>
      <c r="F59" s="396"/>
      <c r="G59" s="168"/>
      <c r="H59" s="396"/>
      <c r="I59" s="168"/>
      <c r="J59" s="168"/>
      <c r="K59" s="3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</row>
    <row r="60" spans="1:48" s="280" customFormat="1" ht="22.5" customHeight="1">
      <c r="A60" s="176">
        <v>8.4</v>
      </c>
      <c r="B60" s="312" t="s">
        <v>200</v>
      </c>
      <c r="C60" s="311"/>
      <c r="D60" s="159">
        <v>1</v>
      </c>
      <c r="E60" s="160" t="s">
        <v>47</v>
      </c>
      <c r="F60" s="396"/>
      <c r="G60" s="168"/>
      <c r="H60" s="396"/>
      <c r="I60" s="168"/>
      <c r="J60" s="168"/>
      <c r="K60" s="3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</row>
    <row r="61" spans="1:48" s="280" customFormat="1" ht="22.5" customHeight="1">
      <c r="A61" s="176">
        <v>8.5</v>
      </c>
      <c r="B61" s="312" t="s">
        <v>141</v>
      </c>
      <c r="C61" s="311"/>
      <c r="D61" s="159">
        <v>1</v>
      </c>
      <c r="E61" s="160" t="s">
        <v>47</v>
      </c>
      <c r="F61" s="396"/>
      <c r="G61" s="168"/>
      <c r="H61" s="396"/>
      <c r="I61" s="168"/>
      <c r="J61" s="168"/>
      <c r="K61" s="3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</row>
    <row r="62" spans="1:48" s="280" customFormat="1" ht="22.5" customHeight="1">
      <c r="A62" s="167"/>
      <c r="B62" s="558"/>
      <c r="C62" s="559"/>
      <c r="D62" s="159"/>
      <c r="E62" s="160"/>
      <c r="F62" s="396"/>
      <c r="G62" s="168"/>
      <c r="H62" s="396"/>
      <c r="I62" s="168"/>
      <c r="J62" s="168"/>
      <c r="K62" s="3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</row>
    <row r="63" spans="1:48" s="280" customFormat="1" ht="22.5" customHeight="1">
      <c r="A63" s="170"/>
      <c r="B63" s="321"/>
      <c r="C63" s="322"/>
      <c r="D63" s="159"/>
      <c r="E63" s="160"/>
      <c r="F63" s="396"/>
      <c r="G63" s="168"/>
      <c r="H63" s="396"/>
      <c r="I63" s="168"/>
      <c r="J63" s="168"/>
      <c r="K63" s="3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</row>
    <row r="64" spans="1:48" s="280" customFormat="1" ht="22.5" customHeight="1">
      <c r="A64" s="170"/>
      <c r="B64" s="321"/>
      <c r="C64" s="322"/>
      <c r="D64" s="159"/>
      <c r="E64" s="160"/>
      <c r="F64" s="396"/>
      <c r="G64" s="168"/>
      <c r="H64" s="396"/>
      <c r="I64" s="168"/>
      <c r="J64" s="168"/>
      <c r="K64" s="3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</row>
    <row r="65" spans="1:48" s="280" customFormat="1" ht="22.5" customHeight="1">
      <c r="A65" s="170"/>
      <c r="B65" s="321"/>
      <c r="C65" s="322"/>
      <c r="D65" s="159"/>
      <c r="E65" s="160"/>
      <c r="F65" s="396"/>
      <c r="G65" s="168"/>
      <c r="H65" s="396"/>
      <c r="I65" s="168"/>
      <c r="J65" s="168"/>
      <c r="K65" s="3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</row>
    <row r="66" spans="1:48" s="280" customFormat="1" ht="22.5" customHeight="1">
      <c r="A66" s="170"/>
      <c r="B66" s="321"/>
      <c r="C66" s="322"/>
      <c r="D66" s="159"/>
      <c r="E66" s="160"/>
      <c r="F66" s="396"/>
      <c r="G66" s="168"/>
      <c r="H66" s="396"/>
      <c r="I66" s="168"/>
      <c r="J66" s="168"/>
      <c r="K66" s="3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</row>
    <row r="67" spans="1:48" s="280" customFormat="1" ht="22.5" customHeight="1">
      <c r="A67" s="170"/>
      <c r="B67" s="321"/>
      <c r="C67" s="322"/>
      <c r="D67" s="159"/>
      <c r="E67" s="160"/>
      <c r="F67" s="396"/>
      <c r="G67" s="168"/>
      <c r="H67" s="396"/>
      <c r="I67" s="168"/>
      <c r="J67" s="168"/>
      <c r="K67" s="3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</row>
    <row r="68" spans="1:48" s="280" customFormat="1" ht="22.5" customHeight="1">
      <c r="A68" s="170"/>
      <c r="B68" s="321"/>
      <c r="C68" s="322"/>
      <c r="D68" s="159"/>
      <c r="E68" s="160"/>
      <c r="F68" s="396"/>
      <c r="G68" s="168"/>
      <c r="H68" s="396"/>
      <c r="I68" s="168"/>
      <c r="J68" s="168"/>
      <c r="K68" s="3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</row>
    <row r="69" spans="1:48" s="280" customFormat="1" ht="22.5" customHeight="1">
      <c r="A69" s="170"/>
      <c r="B69" s="321"/>
      <c r="C69" s="322"/>
      <c r="D69" s="159"/>
      <c r="E69" s="160"/>
      <c r="F69" s="396"/>
      <c r="G69" s="168"/>
      <c r="H69" s="396"/>
      <c r="I69" s="168"/>
      <c r="J69" s="168"/>
      <c r="K69" s="3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</row>
    <row r="70" spans="1:48" s="280" customFormat="1" ht="22.5" customHeight="1">
      <c r="A70" s="170"/>
      <c r="B70" s="321"/>
      <c r="C70" s="322"/>
      <c r="D70" s="159"/>
      <c r="E70" s="160"/>
      <c r="F70" s="396"/>
      <c r="G70" s="168"/>
      <c r="H70" s="396"/>
      <c r="I70" s="168"/>
      <c r="J70" s="168"/>
      <c r="K70" s="3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</row>
    <row r="71" spans="1:48" s="280" customFormat="1" ht="22.5" customHeight="1" thickBot="1">
      <c r="A71" s="162"/>
      <c r="B71" s="564" t="s">
        <v>63</v>
      </c>
      <c r="C71" s="565"/>
      <c r="D71" s="163"/>
      <c r="E71" s="162"/>
      <c r="F71" s="430"/>
      <c r="G71" s="165"/>
      <c r="H71" s="403"/>
      <c r="I71" s="165"/>
      <c r="J71" s="190"/>
      <c r="K71" s="150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</row>
    <row r="72" spans="1:48" s="280" customFormat="1" ht="22.5" customHeight="1" thickTop="1">
      <c r="A72" s="152" t="s">
        <v>181</v>
      </c>
      <c r="B72" s="556" t="s">
        <v>77</v>
      </c>
      <c r="C72" s="557"/>
      <c r="D72" s="306"/>
      <c r="E72" s="264"/>
      <c r="F72" s="427"/>
      <c r="G72" s="156"/>
      <c r="H72" s="441"/>
      <c r="I72" s="155"/>
      <c r="J72" s="158"/>
      <c r="K72" s="28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</row>
    <row r="73" spans="1:48" s="280" customFormat="1" ht="22.5" customHeight="1">
      <c r="A73" s="281">
        <v>1</v>
      </c>
      <c r="B73" s="560" t="s">
        <v>62</v>
      </c>
      <c r="C73" s="561"/>
      <c r="D73" s="159"/>
      <c r="E73" s="160"/>
      <c r="F73" s="396"/>
      <c r="G73" s="168"/>
      <c r="H73" s="396"/>
      <c r="I73" s="168"/>
      <c r="J73" s="168"/>
      <c r="K73" s="3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</row>
    <row r="74" spans="1:48" s="280" customFormat="1" ht="22.5" customHeight="1">
      <c r="A74" s="178">
        <v>1.1000000000000001</v>
      </c>
      <c r="B74" s="558" t="s">
        <v>103</v>
      </c>
      <c r="C74" s="559"/>
      <c r="D74" s="159">
        <v>80</v>
      </c>
      <c r="E74" s="160" t="s">
        <v>46</v>
      </c>
      <c r="F74" s="396"/>
      <c r="G74" s="168"/>
      <c r="H74" s="396"/>
      <c r="I74" s="168"/>
      <c r="J74" s="168"/>
      <c r="K74" s="3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</row>
    <row r="75" spans="1:48" s="280" customFormat="1" ht="22.5" customHeight="1">
      <c r="A75" s="178">
        <v>1.2</v>
      </c>
      <c r="B75" s="558" t="s">
        <v>201</v>
      </c>
      <c r="C75" s="559"/>
      <c r="D75" s="159">
        <v>1</v>
      </c>
      <c r="E75" s="160" t="s">
        <v>65</v>
      </c>
      <c r="F75" s="396"/>
      <c r="G75" s="168"/>
      <c r="H75" s="396"/>
      <c r="I75" s="168"/>
      <c r="J75" s="309"/>
      <c r="K75" s="3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</row>
    <row r="76" spans="1:48" s="280" customFormat="1" ht="22.5" customHeight="1">
      <c r="A76" s="281">
        <v>2</v>
      </c>
      <c r="B76" s="310" t="s">
        <v>66</v>
      </c>
      <c r="C76" s="311"/>
      <c r="D76" s="166"/>
      <c r="E76" s="160"/>
      <c r="F76" s="396"/>
      <c r="G76" s="168"/>
      <c r="H76" s="396"/>
      <c r="I76" s="168"/>
      <c r="J76" s="168"/>
      <c r="K76" s="3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</row>
    <row r="77" spans="1:48" s="280" customFormat="1" ht="22.5" customHeight="1">
      <c r="A77" s="178">
        <v>2.1</v>
      </c>
      <c r="B77" s="312" t="s">
        <v>67</v>
      </c>
      <c r="C77" s="311"/>
      <c r="D77" s="159">
        <v>30</v>
      </c>
      <c r="E77" s="160" t="s">
        <v>46</v>
      </c>
      <c r="F77" s="396"/>
      <c r="G77" s="168"/>
      <c r="H77" s="396"/>
      <c r="I77" s="168"/>
      <c r="J77" s="168"/>
      <c r="K77" s="3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</row>
    <row r="78" spans="1:48" s="280" customFormat="1" ht="22.5" customHeight="1">
      <c r="A78" s="281">
        <v>3</v>
      </c>
      <c r="B78" s="560" t="s">
        <v>68</v>
      </c>
      <c r="C78" s="561"/>
      <c r="D78" s="166"/>
      <c r="E78" s="160"/>
      <c r="F78" s="396"/>
      <c r="G78" s="168"/>
      <c r="H78" s="396"/>
      <c r="I78" s="168"/>
      <c r="J78" s="168"/>
      <c r="K78" s="3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</row>
    <row r="79" spans="1:48" s="280" customFormat="1" ht="22.5" customHeight="1">
      <c r="A79" s="178">
        <v>3.1</v>
      </c>
      <c r="B79" s="558" t="s">
        <v>134</v>
      </c>
      <c r="C79" s="559"/>
      <c r="D79" s="159">
        <v>81</v>
      </c>
      <c r="E79" s="160" t="s">
        <v>46</v>
      </c>
      <c r="F79" s="396"/>
      <c r="G79" s="168"/>
      <c r="H79" s="396"/>
      <c r="I79" s="168"/>
      <c r="J79" s="168"/>
      <c r="K79" s="32" t="s">
        <v>234</v>
      </c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</row>
    <row r="80" spans="1:48" s="280" customFormat="1" ht="22.5" customHeight="1">
      <c r="A80" s="281">
        <v>4</v>
      </c>
      <c r="B80" s="560" t="s">
        <v>69</v>
      </c>
      <c r="C80" s="561"/>
      <c r="D80" s="166"/>
      <c r="E80" s="160"/>
      <c r="F80" s="396"/>
      <c r="G80" s="168"/>
      <c r="H80" s="396"/>
      <c r="I80" s="168"/>
      <c r="J80" s="168"/>
      <c r="K80" s="3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</row>
    <row r="81" spans="1:48" s="280" customFormat="1" ht="22.5" customHeight="1">
      <c r="A81" s="176">
        <v>4.0999999999999996</v>
      </c>
      <c r="B81" s="558" t="s">
        <v>203</v>
      </c>
      <c r="C81" s="559"/>
      <c r="D81" s="159">
        <v>5</v>
      </c>
      <c r="E81" s="160" t="s">
        <v>46</v>
      </c>
      <c r="F81" s="396"/>
      <c r="G81" s="168"/>
      <c r="H81" s="396"/>
      <c r="I81" s="168"/>
      <c r="J81" s="168"/>
      <c r="K81" s="3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</row>
    <row r="82" spans="1:48" s="280" customFormat="1" ht="39.950000000000003" customHeight="1">
      <c r="A82" s="323">
        <v>4.2</v>
      </c>
      <c r="B82" s="568" t="s">
        <v>235</v>
      </c>
      <c r="C82" s="569"/>
      <c r="D82" s="159">
        <v>32.5</v>
      </c>
      <c r="E82" s="160" t="s">
        <v>46</v>
      </c>
      <c r="F82" s="396"/>
      <c r="G82" s="168"/>
      <c r="H82" s="396"/>
      <c r="I82" s="168"/>
      <c r="J82" s="168"/>
      <c r="K82" s="3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</row>
    <row r="83" spans="1:48" s="280" customFormat="1" ht="22.5" customHeight="1">
      <c r="A83" s="176">
        <v>4.3</v>
      </c>
      <c r="B83" s="558" t="s">
        <v>78</v>
      </c>
      <c r="C83" s="559"/>
      <c r="D83" s="159">
        <v>31</v>
      </c>
      <c r="E83" s="160" t="s">
        <v>46</v>
      </c>
      <c r="F83" s="396"/>
      <c r="G83" s="168"/>
      <c r="H83" s="396"/>
      <c r="I83" s="168"/>
      <c r="J83" s="168"/>
      <c r="K83" s="3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</row>
    <row r="84" spans="1:48" s="280" customFormat="1" ht="22.5" customHeight="1">
      <c r="A84" s="176">
        <v>4.4000000000000004</v>
      </c>
      <c r="B84" s="558" t="s">
        <v>202</v>
      </c>
      <c r="C84" s="559"/>
      <c r="D84" s="159">
        <v>53</v>
      </c>
      <c r="E84" s="160" t="s">
        <v>46</v>
      </c>
      <c r="F84" s="396"/>
      <c r="G84" s="168"/>
      <c r="H84" s="396"/>
      <c r="I84" s="168"/>
      <c r="J84" s="168"/>
      <c r="K84" s="3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</row>
    <row r="85" spans="1:48" s="280" customFormat="1" ht="22.5" customHeight="1">
      <c r="A85" s="176">
        <v>4.5</v>
      </c>
      <c r="B85" s="558" t="s">
        <v>79</v>
      </c>
      <c r="C85" s="559"/>
      <c r="D85" s="159">
        <v>24</v>
      </c>
      <c r="E85" s="160" t="s">
        <v>76</v>
      </c>
      <c r="F85" s="396"/>
      <c r="G85" s="168"/>
      <c r="H85" s="396"/>
      <c r="I85" s="168"/>
      <c r="J85" s="168"/>
      <c r="K85" s="3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</row>
    <row r="86" spans="1:48" s="280" customFormat="1" ht="22.5" customHeight="1">
      <c r="A86" s="176">
        <v>4.5999999999999996</v>
      </c>
      <c r="B86" s="558" t="s">
        <v>135</v>
      </c>
      <c r="C86" s="559"/>
      <c r="D86" s="159">
        <v>45</v>
      </c>
      <c r="E86" s="160" t="s">
        <v>46</v>
      </c>
      <c r="F86" s="396"/>
      <c r="G86" s="168"/>
      <c r="H86" s="396"/>
      <c r="I86" s="168"/>
      <c r="J86" s="168"/>
      <c r="K86" s="3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</row>
    <row r="87" spans="1:48" s="280" customFormat="1" ht="22.5" customHeight="1">
      <c r="A87" s="281">
        <v>5</v>
      </c>
      <c r="B87" s="310" t="s">
        <v>80</v>
      </c>
      <c r="C87" s="311"/>
      <c r="D87" s="166"/>
      <c r="E87" s="160"/>
      <c r="F87" s="396"/>
      <c r="G87" s="168"/>
      <c r="H87" s="396"/>
      <c r="I87" s="168"/>
      <c r="J87" s="168"/>
      <c r="K87" s="3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</row>
    <row r="88" spans="1:48" s="280" customFormat="1" ht="22.5" customHeight="1">
      <c r="A88" s="324">
        <v>5.0999999999999996</v>
      </c>
      <c r="B88" s="312" t="s">
        <v>101</v>
      </c>
      <c r="C88" s="311"/>
      <c r="D88" s="159">
        <v>89</v>
      </c>
      <c r="E88" s="160" t="s">
        <v>74</v>
      </c>
      <c r="F88" s="396"/>
      <c r="G88" s="171"/>
      <c r="H88" s="396"/>
      <c r="I88" s="168"/>
      <c r="J88" s="168"/>
      <c r="K88" s="3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</row>
    <row r="89" spans="1:48" s="280" customFormat="1" ht="22.5" customHeight="1">
      <c r="A89" s="324"/>
      <c r="B89" s="321"/>
      <c r="C89" s="356"/>
      <c r="D89" s="159"/>
      <c r="E89" s="160"/>
      <c r="F89" s="396"/>
      <c r="G89" s="171"/>
      <c r="H89" s="396"/>
      <c r="I89" s="168"/>
      <c r="J89" s="168"/>
      <c r="K89" s="3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</row>
    <row r="90" spans="1:48" s="280" customFormat="1" ht="22.5" customHeight="1">
      <c r="A90" s="324"/>
      <c r="B90" s="321"/>
      <c r="C90" s="356"/>
      <c r="D90" s="159"/>
      <c r="E90" s="160"/>
      <c r="F90" s="396"/>
      <c r="G90" s="171"/>
      <c r="H90" s="396"/>
      <c r="I90" s="168"/>
      <c r="J90" s="168"/>
      <c r="K90" s="3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</row>
    <row r="91" spans="1:48" s="280" customFormat="1" ht="22.5" customHeight="1">
      <c r="A91" s="314"/>
      <c r="B91" s="552" t="s">
        <v>241</v>
      </c>
      <c r="C91" s="553"/>
      <c r="D91" s="315"/>
      <c r="E91" s="314"/>
      <c r="F91" s="429"/>
      <c r="G91" s="316"/>
      <c r="H91" s="443"/>
      <c r="I91" s="316"/>
      <c r="J91" s="317"/>
      <c r="K91" s="318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</row>
    <row r="92" spans="1:48" s="280" customFormat="1" ht="22.5" customHeight="1">
      <c r="A92" s="319"/>
      <c r="B92" s="554" t="s">
        <v>242</v>
      </c>
      <c r="C92" s="555"/>
      <c r="D92" s="320"/>
      <c r="E92" s="319"/>
      <c r="F92" s="429"/>
      <c r="G92" s="316"/>
      <c r="H92" s="443"/>
      <c r="I92" s="316"/>
      <c r="J92" s="317"/>
      <c r="K92" s="319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</row>
    <row r="93" spans="1:48" s="280" customFormat="1" ht="22.5" customHeight="1">
      <c r="A93" s="281">
        <v>6</v>
      </c>
      <c r="B93" s="560" t="s">
        <v>73</v>
      </c>
      <c r="C93" s="561"/>
      <c r="D93" s="166"/>
      <c r="E93" s="160"/>
      <c r="F93" s="396"/>
      <c r="G93" s="168"/>
      <c r="H93" s="396"/>
      <c r="I93" s="168"/>
      <c r="J93" s="168"/>
      <c r="K93" s="3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</row>
    <row r="94" spans="1:48" s="280" customFormat="1" ht="22.5" customHeight="1">
      <c r="A94" s="178">
        <v>6.1</v>
      </c>
      <c r="B94" s="579" t="s">
        <v>108</v>
      </c>
      <c r="C94" s="580"/>
      <c r="D94" s="159">
        <v>1</v>
      </c>
      <c r="E94" s="160" t="s">
        <v>47</v>
      </c>
      <c r="F94" s="396"/>
      <c r="G94" s="171"/>
      <c r="H94" s="396"/>
      <c r="I94" s="168"/>
      <c r="J94" s="168"/>
      <c r="K94" s="32" t="s">
        <v>136</v>
      </c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</row>
    <row r="95" spans="1:48" s="280" customFormat="1" ht="22.5" customHeight="1">
      <c r="A95" s="281">
        <v>7</v>
      </c>
      <c r="B95" s="560" t="s">
        <v>75</v>
      </c>
      <c r="C95" s="561"/>
      <c r="D95" s="159"/>
      <c r="E95" s="160"/>
      <c r="F95" s="396"/>
      <c r="G95" s="168"/>
      <c r="H95" s="396"/>
      <c r="I95" s="168"/>
      <c r="J95" s="168"/>
      <c r="K95" s="3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</row>
    <row r="96" spans="1:48" s="280" customFormat="1" ht="22.5" customHeight="1">
      <c r="A96" s="176">
        <v>7.1</v>
      </c>
      <c r="B96" s="558" t="s">
        <v>199</v>
      </c>
      <c r="C96" s="559"/>
      <c r="D96" s="159">
        <v>16</v>
      </c>
      <c r="E96" s="160" t="s">
        <v>47</v>
      </c>
      <c r="F96" s="396"/>
      <c r="G96" s="171"/>
      <c r="H96" s="396"/>
      <c r="I96" s="168"/>
      <c r="J96" s="168"/>
      <c r="K96" s="3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</row>
    <row r="97" spans="1:48" s="280" customFormat="1" ht="22.5" customHeight="1">
      <c r="A97" s="176">
        <v>7.2</v>
      </c>
      <c r="B97" s="558" t="s">
        <v>102</v>
      </c>
      <c r="C97" s="559"/>
      <c r="D97" s="159">
        <v>60</v>
      </c>
      <c r="E97" s="160" t="s">
        <v>76</v>
      </c>
      <c r="F97" s="396"/>
      <c r="G97" s="171"/>
      <c r="H97" s="396"/>
      <c r="I97" s="168"/>
      <c r="J97" s="168"/>
      <c r="K97" s="3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</row>
    <row r="98" spans="1:48" s="280" customFormat="1" ht="22.5" customHeight="1">
      <c r="A98" s="176">
        <v>7.3</v>
      </c>
      <c r="B98" s="558" t="s">
        <v>140</v>
      </c>
      <c r="C98" s="559"/>
      <c r="D98" s="159">
        <v>62</v>
      </c>
      <c r="E98" s="160" t="s">
        <v>76</v>
      </c>
      <c r="F98" s="396"/>
      <c r="G98" s="171"/>
      <c r="H98" s="396"/>
      <c r="I98" s="168"/>
      <c r="J98" s="168"/>
      <c r="K98" s="3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</row>
    <row r="99" spans="1:48" s="280" customFormat="1" ht="22.5" customHeight="1">
      <c r="A99" s="176">
        <v>7.4</v>
      </c>
      <c r="B99" s="558" t="s">
        <v>144</v>
      </c>
      <c r="C99" s="559"/>
      <c r="D99" s="159">
        <v>1</v>
      </c>
      <c r="E99" s="160" t="s">
        <v>47</v>
      </c>
      <c r="F99" s="396"/>
      <c r="G99" s="171"/>
      <c r="H99" s="396"/>
      <c r="I99" s="168"/>
      <c r="J99" s="168"/>
      <c r="K99" s="3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</row>
    <row r="100" spans="1:48" s="280" customFormat="1" ht="22.5" customHeight="1">
      <c r="A100" s="176">
        <v>7.5</v>
      </c>
      <c r="B100" s="558" t="s">
        <v>141</v>
      </c>
      <c r="C100" s="559"/>
      <c r="D100" s="159">
        <v>1</v>
      </c>
      <c r="E100" s="160" t="s">
        <v>47</v>
      </c>
      <c r="F100" s="396"/>
      <c r="G100" s="171"/>
      <c r="H100" s="396"/>
      <c r="I100" s="168"/>
      <c r="J100" s="168"/>
      <c r="K100" s="3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</row>
    <row r="101" spans="1:48" s="280" customFormat="1" ht="22.5" customHeight="1">
      <c r="A101" s="170"/>
      <c r="B101" s="321"/>
      <c r="C101" s="322"/>
      <c r="D101" s="159"/>
      <c r="E101" s="160"/>
      <c r="F101" s="396"/>
      <c r="G101" s="171"/>
      <c r="H101" s="396"/>
      <c r="I101" s="168"/>
      <c r="J101" s="168"/>
      <c r="K101" s="3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</row>
    <row r="102" spans="1:48" s="280" customFormat="1" ht="22.5" customHeight="1">
      <c r="A102" s="170"/>
      <c r="B102" s="321"/>
      <c r="C102" s="322"/>
      <c r="D102" s="159"/>
      <c r="E102" s="160"/>
      <c r="F102" s="396"/>
      <c r="G102" s="171"/>
      <c r="H102" s="396"/>
      <c r="I102" s="168"/>
      <c r="J102" s="168"/>
      <c r="K102" s="3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</row>
    <row r="103" spans="1:48" s="280" customFormat="1" ht="22.5" customHeight="1">
      <c r="A103" s="170"/>
      <c r="B103" s="321"/>
      <c r="C103" s="322"/>
      <c r="D103" s="159"/>
      <c r="E103" s="160"/>
      <c r="F103" s="396"/>
      <c r="G103" s="171"/>
      <c r="H103" s="396"/>
      <c r="I103" s="168"/>
      <c r="J103" s="168"/>
      <c r="K103" s="3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</row>
    <row r="104" spans="1:48" s="280" customFormat="1" ht="22.5" customHeight="1">
      <c r="A104" s="170"/>
      <c r="B104" s="321"/>
      <c r="C104" s="322"/>
      <c r="D104" s="159"/>
      <c r="E104" s="160"/>
      <c r="F104" s="396"/>
      <c r="G104" s="171"/>
      <c r="H104" s="396"/>
      <c r="I104" s="168"/>
      <c r="J104" s="168"/>
      <c r="K104" s="3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</row>
    <row r="105" spans="1:48" s="280" customFormat="1" ht="22.5" customHeight="1">
      <c r="A105" s="170"/>
      <c r="B105" s="321"/>
      <c r="C105" s="322"/>
      <c r="D105" s="159"/>
      <c r="E105" s="160"/>
      <c r="F105" s="396"/>
      <c r="G105" s="171"/>
      <c r="H105" s="396"/>
      <c r="I105" s="168"/>
      <c r="J105" s="168"/>
      <c r="K105" s="3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</row>
    <row r="106" spans="1:48" s="280" customFormat="1" ht="22.5" customHeight="1">
      <c r="A106" s="170"/>
      <c r="B106" s="321"/>
      <c r="C106" s="322"/>
      <c r="D106" s="159"/>
      <c r="E106" s="160"/>
      <c r="F106" s="396"/>
      <c r="G106" s="171"/>
      <c r="H106" s="396"/>
      <c r="I106" s="168"/>
      <c r="J106" s="168"/>
      <c r="K106" s="3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</row>
    <row r="107" spans="1:48" s="280" customFormat="1" ht="22.5" customHeight="1">
      <c r="A107" s="170"/>
      <c r="B107" s="321"/>
      <c r="C107" s="322"/>
      <c r="D107" s="159"/>
      <c r="E107" s="160"/>
      <c r="F107" s="396"/>
      <c r="G107" s="171"/>
      <c r="H107" s="396"/>
      <c r="I107" s="168"/>
      <c r="J107" s="168"/>
      <c r="K107" s="3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</row>
    <row r="108" spans="1:48" s="280" customFormat="1" ht="22.5" customHeight="1">
      <c r="A108" s="170"/>
      <c r="B108" s="321"/>
      <c r="C108" s="322"/>
      <c r="D108" s="159"/>
      <c r="E108" s="160"/>
      <c r="F108" s="396"/>
      <c r="G108" s="171"/>
      <c r="H108" s="396"/>
      <c r="I108" s="168"/>
      <c r="J108" s="168"/>
      <c r="K108" s="3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</row>
    <row r="109" spans="1:48" s="280" customFormat="1" ht="22.5" customHeight="1">
      <c r="A109" s="170"/>
      <c r="B109" s="321"/>
      <c r="C109" s="322"/>
      <c r="D109" s="159"/>
      <c r="E109" s="160"/>
      <c r="F109" s="396"/>
      <c r="G109" s="171"/>
      <c r="H109" s="396"/>
      <c r="I109" s="168"/>
      <c r="J109" s="168"/>
      <c r="K109" s="3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</row>
    <row r="110" spans="1:48" s="280" customFormat="1" ht="22.5" customHeight="1">
      <c r="A110" s="170"/>
      <c r="B110" s="325"/>
      <c r="C110" s="326"/>
      <c r="D110" s="159"/>
      <c r="E110" s="160"/>
      <c r="F110" s="396"/>
      <c r="G110" s="168"/>
      <c r="H110" s="396"/>
      <c r="I110" s="168"/>
      <c r="J110" s="168"/>
      <c r="K110" s="3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</row>
    <row r="111" spans="1:48" s="280" customFormat="1" ht="22.5" customHeight="1">
      <c r="A111" s="170"/>
      <c r="B111" s="577"/>
      <c r="C111" s="578"/>
      <c r="D111" s="159"/>
      <c r="E111" s="160"/>
      <c r="F111" s="396"/>
      <c r="G111" s="168"/>
      <c r="H111" s="396"/>
      <c r="I111" s="168"/>
      <c r="J111" s="168"/>
      <c r="K111" s="3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</row>
    <row r="112" spans="1:48" s="280" customFormat="1" ht="22.5" customHeight="1" thickBot="1">
      <c r="A112" s="162"/>
      <c r="B112" s="564" t="s">
        <v>57</v>
      </c>
      <c r="C112" s="565"/>
      <c r="D112" s="163"/>
      <c r="E112" s="162"/>
      <c r="F112" s="430"/>
      <c r="G112" s="165"/>
      <c r="H112" s="403"/>
      <c r="I112" s="165"/>
      <c r="J112" s="190"/>
      <c r="K112" s="150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</row>
    <row r="113" spans="1:48" s="280" customFormat="1" ht="22.5" customHeight="1" thickTop="1">
      <c r="A113" s="152" t="s">
        <v>182</v>
      </c>
      <c r="B113" s="556" t="s">
        <v>82</v>
      </c>
      <c r="C113" s="557"/>
      <c r="D113" s="327"/>
      <c r="E113" s="264"/>
      <c r="F113" s="427"/>
      <c r="G113" s="156"/>
      <c r="H113" s="441"/>
      <c r="I113" s="155"/>
      <c r="J113" s="158"/>
      <c r="K113" s="28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</row>
    <row r="114" spans="1:48" s="280" customFormat="1" ht="22.5" customHeight="1">
      <c r="A114" s="281">
        <v>1</v>
      </c>
      <c r="B114" s="560" t="s">
        <v>62</v>
      </c>
      <c r="C114" s="561"/>
      <c r="D114" s="166"/>
      <c r="E114" s="160"/>
      <c r="F114" s="396"/>
      <c r="G114" s="168"/>
      <c r="H114" s="396"/>
      <c r="I114" s="168"/>
      <c r="J114" s="168"/>
      <c r="K114" s="3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</row>
    <row r="115" spans="1:48" s="280" customFormat="1" ht="22.5" customHeight="1">
      <c r="A115" s="178">
        <v>1.2</v>
      </c>
      <c r="B115" s="558" t="s">
        <v>104</v>
      </c>
      <c r="C115" s="559"/>
      <c r="D115" s="159">
        <v>80</v>
      </c>
      <c r="E115" s="160" t="s">
        <v>46</v>
      </c>
      <c r="F115" s="396"/>
      <c r="G115" s="168"/>
      <c r="H115" s="396"/>
      <c r="I115" s="168"/>
      <c r="J115" s="168"/>
      <c r="K115" s="3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</row>
    <row r="116" spans="1:48" s="280" customFormat="1" ht="22.5" customHeight="1">
      <c r="A116" s="178">
        <v>1.3</v>
      </c>
      <c r="B116" s="558" t="s">
        <v>106</v>
      </c>
      <c r="C116" s="559"/>
      <c r="D116" s="159">
        <v>1</v>
      </c>
      <c r="E116" s="160" t="s">
        <v>65</v>
      </c>
      <c r="F116" s="396"/>
      <c r="G116" s="168"/>
      <c r="H116" s="396"/>
      <c r="I116" s="168"/>
      <c r="J116" s="309"/>
      <c r="K116" s="3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</row>
    <row r="117" spans="1:48" s="280" customFormat="1" ht="22.5" customHeight="1">
      <c r="A117" s="281">
        <v>2</v>
      </c>
      <c r="B117" s="310" t="s">
        <v>66</v>
      </c>
      <c r="C117" s="311"/>
      <c r="D117" s="166"/>
      <c r="E117" s="160"/>
      <c r="F117" s="396"/>
      <c r="G117" s="168"/>
      <c r="H117" s="396"/>
      <c r="I117" s="168"/>
      <c r="J117" s="168"/>
      <c r="K117" s="3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</row>
    <row r="118" spans="1:48" s="280" customFormat="1" ht="22.5" customHeight="1">
      <c r="A118" s="178">
        <v>2.1</v>
      </c>
      <c r="B118" s="312" t="s">
        <v>67</v>
      </c>
      <c r="C118" s="311"/>
      <c r="D118" s="159">
        <v>33</v>
      </c>
      <c r="E118" s="160" t="s">
        <v>46</v>
      </c>
      <c r="F118" s="396"/>
      <c r="G118" s="171"/>
      <c r="H118" s="396"/>
      <c r="I118" s="168"/>
      <c r="J118" s="168"/>
      <c r="K118" s="3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</row>
    <row r="119" spans="1:48" s="280" customFormat="1" ht="22.5" customHeight="1">
      <c r="A119" s="281">
        <v>3</v>
      </c>
      <c r="B119" s="576" t="s">
        <v>68</v>
      </c>
      <c r="C119" s="561"/>
      <c r="D119" s="166"/>
      <c r="E119" s="160"/>
      <c r="F119" s="396"/>
      <c r="G119" s="171"/>
      <c r="H119" s="396"/>
      <c r="I119" s="168"/>
      <c r="J119" s="168"/>
      <c r="K119" s="3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</row>
    <row r="120" spans="1:48" s="280" customFormat="1" ht="22.5" customHeight="1">
      <c r="A120" s="178">
        <v>3.1</v>
      </c>
      <c r="B120" s="558" t="s">
        <v>134</v>
      </c>
      <c r="C120" s="559"/>
      <c r="D120" s="159">
        <v>63</v>
      </c>
      <c r="E120" s="160" t="s">
        <v>46</v>
      </c>
      <c r="F120" s="396"/>
      <c r="G120" s="168"/>
      <c r="H120" s="396"/>
      <c r="I120" s="168"/>
      <c r="J120" s="168"/>
      <c r="K120" s="32" t="s">
        <v>234</v>
      </c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</row>
    <row r="121" spans="1:48" s="280" customFormat="1" ht="22.5" customHeight="1">
      <c r="A121" s="281">
        <v>4</v>
      </c>
      <c r="B121" s="560" t="s">
        <v>69</v>
      </c>
      <c r="C121" s="561"/>
      <c r="D121" s="159"/>
      <c r="E121" s="160"/>
      <c r="F121" s="396"/>
      <c r="G121" s="168"/>
      <c r="H121" s="396"/>
      <c r="I121" s="168"/>
      <c r="J121" s="168"/>
      <c r="K121" s="3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</row>
    <row r="122" spans="1:48" s="280" customFormat="1" ht="22.5" customHeight="1">
      <c r="A122" s="176">
        <v>4.0999999999999996</v>
      </c>
      <c r="B122" s="558" t="s">
        <v>203</v>
      </c>
      <c r="C122" s="559"/>
      <c r="D122" s="159">
        <v>32</v>
      </c>
      <c r="E122" s="160" t="s">
        <v>46</v>
      </c>
      <c r="F122" s="396"/>
      <c r="G122" s="171"/>
      <c r="H122" s="396"/>
      <c r="I122" s="168"/>
      <c r="J122" s="168"/>
      <c r="K122" s="3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</row>
    <row r="123" spans="1:48" s="280" customFormat="1" ht="39.950000000000003" customHeight="1">
      <c r="A123" s="323">
        <v>4.2</v>
      </c>
      <c r="B123" s="568" t="s">
        <v>142</v>
      </c>
      <c r="C123" s="569"/>
      <c r="D123" s="159">
        <v>61</v>
      </c>
      <c r="E123" s="160" t="s">
        <v>46</v>
      </c>
      <c r="F123" s="396"/>
      <c r="G123" s="171"/>
      <c r="H123" s="396"/>
      <c r="I123" s="168"/>
      <c r="J123" s="168"/>
      <c r="K123" s="3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</row>
    <row r="124" spans="1:48" s="280" customFormat="1" ht="22.5" customHeight="1">
      <c r="A124" s="176">
        <v>4.3</v>
      </c>
      <c r="B124" s="558" t="s">
        <v>237</v>
      </c>
      <c r="C124" s="559"/>
      <c r="D124" s="159">
        <v>20</v>
      </c>
      <c r="E124" s="160" t="s">
        <v>46</v>
      </c>
      <c r="F124" s="396"/>
      <c r="G124" s="171"/>
      <c r="H124" s="396"/>
      <c r="I124" s="168"/>
      <c r="J124" s="168"/>
      <c r="K124" s="3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</row>
    <row r="125" spans="1:48" s="280" customFormat="1" ht="22.5" customHeight="1">
      <c r="A125" s="176">
        <v>4.4000000000000004</v>
      </c>
      <c r="B125" s="558" t="s">
        <v>202</v>
      </c>
      <c r="C125" s="559"/>
      <c r="D125" s="159">
        <v>54</v>
      </c>
      <c r="E125" s="160" t="s">
        <v>46</v>
      </c>
      <c r="F125" s="396"/>
      <c r="G125" s="171"/>
      <c r="H125" s="396"/>
      <c r="I125" s="168"/>
      <c r="J125" s="168"/>
      <c r="K125" s="3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</row>
    <row r="126" spans="1:48" s="280" customFormat="1" ht="22.5" customHeight="1">
      <c r="A126" s="176">
        <v>4.5</v>
      </c>
      <c r="B126" s="321" t="s">
        <v>238</v>
      </c>
      <c r="C126" s="322"/>
      <c r="D126" s="159">
        <v>15</v>
      </c>
      <c r="E126" s="160" t="s">
        <v>46</v>
      </c>
      <c r="F126" s="396"/>
      <c r="G126" s="171"/>
      <c r="H126" s="396"/>
      <c r="I126" s="168"/>
      <c r="J126" s="168"/>
      <c r="K126" s="3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</row>
    <row r="127" spans="1:48" s="280" customFormat="1" ht="45.75" customHeight="1">
      <c r="A127" s="323">
        <v>4.5999999999999996</v>
      </c>
      <c r="B127" s="568" t="s">
        <v>239</v>
      </c>
      <c r="C127" s="569"/>
      <c r="D127" s="159">
        <v>1</v>
      </c>
      <c r="E127" s="160" t="s">
        <v>47</v>
      </c>
      <c r="F127" s="396"/>
      <c r="G127" s="171"/>
      <c r="H127" s="396"/>
      <c r="I127" s="168"/>
      <c r="J127" s="168"/>
      <c r="K127" s="3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</row>
    <row r="128" spans="1:48" s="280" customFormat="1" ht="22.5" customHeight="1">
      <c r="A128" s="176">
        <v>4.7</v>
      </c>
      <c r="B128" s="558" t="s">
        <v>138</v>
      </c>
      <c r="C128" s="559"/>
      <c r="D128" s="159">
        <v>61</v>
      </c>
      <c r="E128" s="160" t="s">
        <v>46</v>
      </c>
      <c r="F128" s="396"/>
      <c r="G128" s="171"/>
      <c r="H128" s="396"/>
      <c r="I128" s="168"/>
      <c r="J128" s="168"/>
      <c r="K128" s="3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</row>
    <row r="129" spans="1:48" s="280" customFormat="1" ht="22.5" customHeight="1">
      <c r="A129" s="281">
        <v>5</v>
      </c>
      <c r="B129" s="560" t="s">
        <v>80</v>
      </c>
      <c r="C129" s="561"/>
      <c r="D129" s="159"/>
      <c r="E129" s="160"/>
      <c r="F129" s="396"/>
      <c r="G129" s="168"/>
      <c r="H129" s="396"/>
      <c r="I129" s="168"/>
      <c r="J129" s="168"/>
      <c r="K129" s="3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</row>
    <row r="130" spans="1:48" s="280" customFormat="1" ht="22.5" customHeight="1">
      <c r="A130" s="178">
        <v>5.0999999999999996</v>
      </c>
      <c r="B130" s="558" t="s">
        <v>71</v>
      </c>
      <c r="C130" s="559"/>
      <c r="D130" s="159">
        <v>69</v>
      </c>
      <c r="E130" s="160" t="s">
        <v>46</v>
      </c>
      <c r="F130" s="396"/>
      <c r="G130" s="171"/>
      <c r="H130" s="396"/>
      <c r="I130" s="168"/>
      <c r="J130" s="168"/>
      <c r="K130" s="3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</row>
    <row r="131" spans="1:48" s="280" customFormat="1" ht="22.5" customHeight="1">
      <c r="A131" s="314"/>
      <c r="B131" s="552" t="s">
        <v>241</v>
      </c>
      <c r="C131" s="553"/>
      <c r="D131" s="315"/>
      <c r="E131" s="314"/>
      <c r="F131" s="429"/>
      <c r="G131" s="316"/>
      <c r="H131" s="443"/>
      <c r="I131" s="316"/>
      <c r="J131" s="317"/>
      <c r="K131" s="318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</row>
    <row r="132" spans="1:48" s="280" customFormat="1" ht="22.5" customHeight="1">
      <c r="A132" s="319"/>
      <c r="B132" s="554" t="s">
        <v>242</v>
      </c>
      <c r="C132" s="555"/>
      <c r="D132" s="320"/>
      <c r="E132" s="319"/>
      <c r="F132" s="429"/>
      <c r="G132" s="316"/>
      <c r="H132" s="443"/>
      <c r="I132" s="316"/>
      <c r="J132" s="317"/>
      <c r="K132" s="319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</row>
    <row r="133" spans="1:48" s="280" customFormat="1" ht="22.5" customHeight="1">
      <c r="A133" s="281">
        <v>6</v>
      </c>
      <c r="B133" s="560" t="s">
        <v>72</v>
      </c>
      <c r="C133" s="561"/>
      <c r="D133" s="159"/>
      <c r="E133" s="160"/>
      <c r="F133" s="396"/>
      <c r="G133" s="168"/>
      <c r="H133" s="396"/>
      <c r="I133" s="168"/>
      <c r="J133" s="168"/>
      <c r="K133" s="3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</row>
    <row r="134" spans="1:48" s="280" customFormat="1" ht="22.5" customHeight="1">
      <c r="A134" s="178">
        <v>6.1</v>
      </c>
      <c r="B134" s="558" t="s">
        <v>83</v>
      </c>
      <c r="C134" s="559"/>
      <c r="D134" s="159">
        <v>16</v>
      </c>
      <c r="E134" s="160" t="s">
        <v>76</v>
      </c>
      <c r="F134" s="396"/>
      <c r="G134" s="171"/>
      <c r="H134" s="396"/>
      <c r="I134" s="168"/>
      <c r="J134" s="168"/>
      <c r="K134" s="3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</row>
    <row r="135" spans="1:48" s="280" customFormat="1" ht="22.5" customHeight="1">
      <c r="A135" s="281">
        <v>7</v>
      </c>
      <c r="B135" s="560" t="s">
        <v>73</v>
      </c>
      <c r="C135" s="561"/>
      <c r="D135" s="159"/>
      <c r="E135" s="160"/>
      <c r="F135" s="396"/>
      <c r="G135" s="168"/>
      <c r="H135" s="396"/>
      <c r="I135" s="168"/>
      <c r="J135" s="168"/>
      <c r="K135" s="3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</row>
    <row r="136" spans="1:48" s="280" customFormat="1" ht="22.5" customHeight="1">
      <c r="A136" s="178">
        <v>7.1</v>
      </c>
      <c r="B136" s="558" t="s">
        <v>204</v>
      </c>
      <c r="C136" s="559"/>
      <c r="D136" s="159">
        <v>1</v>
      </c>
      <c r="E136" s="160" t="s">
        <v>47</v>
      </c>
      <c r="F136" s="396"/>
      <c r="G136" s="171"/>
      <c r="H136" s="396"/>
      <c r="I136" s="168"/>
      <c r="J136" s="168"/>
      <c r="K136" s="32" t="s">
        <v>136</v>
      </c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</row>
    <row r="137" spans="1:48" s="280" customFormat="1" ht="22.5" customHeight="1">
      <c r="A137" s="178">
        <v>7.2</v>
      </c>
      <c r="B137" s="558" t="s">
        <v>205</v>
      </c>
      <c r="C137" s="559"/>
      <c r="D137" s="159">
        <v>1</v>
      </c>
      <c r="E137" s="160" t="s">
        <v>47</v>
      </c>
      <c r="F137" s="396"/>
      <c r="G137" s="171"/>
      <c r="H137" s="396"/>
      <c r="I137" s="168"/>
      <c r="J137" s="168"/>
      <c r="K137" s="32" t="s">
        <v>136</v>
      </c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</row>
    <row r="138" spans="1:48" s="280" customFormat="1" ht="22.5" customHeight="1">
      <c r="A138" s="281">
        <v>8</v>
      </c>
      <c r="B138" s="560" t="s">
        <v>75</v>
      </c>
      <c r="C138" s="561"/>
      <c r="D138" s="166"/>
      <c r="E138" s="160"/>
      <c r="F138" s="396"/>
      <c r="G138" s="168"/>
      <c r="H138" s="396"/>
      <c r="I138" s="168"/>
      <c r="J138" s="168"/>
      <c r="K138" s="3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</row>
    <row r="139" spans="1:48" s="280" customFormat="1" ht="22.5" customHeight="1">
      <c r="A139" s="176">
        <v>8.1</v>
      </c>
      <c r="B139" s="558" t="s">
        <v>206</v>
      </c>
      <c r="C139" s="559"/>
      <c r="D139" s="159">
        <v>5</v>
      </c>
      <c r="E139" s="160" t="s">
        <v>47</v>
      </c>
      <c r="F139" s="396"/>
      <c r="G139" s="171"/>
      <c r="H139" s="396"/>
      <c r="I139" s="168"/>
      <c r="J139" s="168"/>
      <c r="K139" s="3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</row>
    <row r="140" spans="1:48" s="280" customFormat="1" ht="22.5" customHeight="1">
      <c r="A140" s="176">
        <v>8.1999999999999993</v>
      </c>
      <c r="B140" s="558" t="s">
        <v>199</v>
      </c>
      <c r="C140" s="559"/>
      <c r="D140" s="159">
        <v>17</v>
      </c>
      <c r="E140" s="160" t="s">
        <v>47</v>
      </c>
      <c r="F140" s="396"/>
      <c r="G140" s="171"/>
      <c r="H140" s="396"/>
      <c r="I140" s="168"/>
      <c r="J140" s="168"/>
      <c r="K140" s="3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</row>
    <row r="141" spans="1:48" s="280" customFormat="1" ht="22.5" customHeight="1">
      <c r="A141" s="176">
        <v>8.3000000000000007</v>
      </c>
      <c r="B141" s="558" t="s">
        <v>139</v>
      </c>
      <c r="C141" s="559"/>
      <c r="D141" s="159">
        <v>20</v>
      </c>
      <c r="E141" s="160" t="s">
        <v>76</v>
      </c>
      <c r="F141" s="396"/>
      <c r="G141" s="171"/>
      <c r="H141" s="396"/>
      <c r="I141" s="168"/>
      <c r="J141" s="168"/>
      <c r="K141" s="3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</row>
    <row r="142" spans="1:48" s="280" customFormat="1" ht="22.5" customHeight="1">
      <c r="A142" s="176">
        <v>8.4</v>
      </c>
      <c r="B142" s="558" t="s">
        <v>140</v>
      </c>
      <c r="C142" s="559"/>
      <c r="D142" s="159">
        <v>32</v>
      </c>
      <c r="E142" s="160" t="s">
        <v>76</v>
      </c>
      <c r="F142" s="396"/>
      <c r="G142" s="171"/>
      <c r="H142" s="396"/>
      <c r="I142" s="168"/>
      <c r="J142" s="168"/>
      <c r="K142" s="3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</row>
    <row r="143" spans="1:48" s="280" customFormat="1" ht="22.5" customHeight="1">
      <c r="A143" s="176">
        <v>8.5</v>
      </c>
      <c r="B143" s="558" t="s">
        <v>145</v>
      </c>
      <c r="C143" s="559"/>
      <c r="D143" s="159">
        <v>1</v>
      </c>
      <c r="E143" s="160" t="s">
        <v>47</v>
      </c>
      <c r="F143" s="396"/>
      <c r="G143" s="171"/>
      <c r="H143" s="396"/>
      <c r="I143" s="168"/>
      <c r="J143" s="168"/>
      <c r="K143" s="3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</row>
    <row r="144" spans="1:48" s="280" customFormat="1" ht="22.5" customHeight="1">
      <c r="A144" s="176">
        <v>8.6</v>
      </c>
      <c r="B144" s="558" t="s">
        <v>137</v>
      </c>
      <c r="C144" s="559"/>
      <c r="D144" s="159">
        <v>1</v>
      </c>
      <c r="E144" s="160" t="s">
        <v>47</v>
      </c>
      <c r="F144" s="396"/>
      <c r="G144" s="171"/>
      <c r="H144" s="396"/>
      <c r="I144" s="168"/>
      <c r="J144" s="168"/>
      <c r="K144" s="3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</row>
    <row r="145" spans="1:48" s="280" customFormat="1" ht="22.5" customHeight="1">
      <c r="A145" s="167"/>
      <c r="B145" s="328"/>
      <c r="C145" s="329"/>
      <c r="D145" s="159"/>
      <c r="E145" s="160"/>
      <c r="F145" s="396"/>
      <c r="G145" s="171"/>
      <c r="H145" s="396"/>
      <c r="I145" s="168"/>
      <c r="J145" s="168"/>
      <c r="K145" s="3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</row>
    <row r="146" spans="1:48" s="280" customFormat="1" ht="22.5" customHeight="1">
      <c r="A146" s="167"/>
      <c r="B146" s="330"/>
      <c r="C146" s="330"/>
      <c r="D146" s="159"/>
      <c r="E146" s="160"/>
      <c r="F146" s="396"/>
      <c r="G146" s="171"/>
      <c r="H146" s="396"/>
      <c r="I146" s="168"/>
      <c r="J146" s="168"/>
      <c r="K146" s="3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</row>
    <row r="147" spans="1:48" s="280" customFormat="1" ht="22.5" customHeight="1">
      <c r="A147" s="167"/>
      <c r="B147" s="330"/>
      <c r="C147" s="330"/>
      <c r="D147" s="159"/>
      <c r="E147" s="160"/>
      <c r="F147" s="396"/>
      <c r="G147" s="171"/>
      <c r="H147" s="396"/>
      <c r="I147" s="168"/>
      <c r="J147" s="168"/>
      <c r="K147" s="3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</row>
    <row r="148" spans="1:48" s="280" customFormat="1" ht="22.5" customHeight="1">
      <c r="A148" s="167"/>
      <c r="B148" s="330"/>
      <c r="C148" s="330"/>
      <c r="D148" s="159"/>
      <c r="E148" s="160"/>
      <c r="F148" s="396"/>
      <c r="G148" s="171"/>
      <c r="H148" s="396"/>
      <c r="I148" s="168"/>
      <c r="J148" s="168"/>
      <c r="K148" s="3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</row>
    <row r="149" spans="1:48" s="280" customFormat="1" ht="22.5" customHeight="1">
      <c r="A149" s="167"/>
      <c r="B149" s="330"/>
      <c r="C149" s="330"/>
      <c r="D149" s="159"/>
      <c r="E149" s="160"/>
      <c r="F149" s="396"/>
      <c r="G149" s="171"/>
      <c r="H149" s="396"/>
      <c r="I149" s="168"/>
      <c r="J149" s="168"/>
      <c r="K149" s="3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</row>
    <row r="150" spans="1:48" s="280" customFormat="1" ht="22.5" customHeight="1">
      <c r="A150" s="170"/>
      <c r="B150" s="331"/>
      <c r="C150" s="331"/>
      <c r="D150" s="159"/>
      <c r="E150" s="160"/>
      <c r="F150" s="396"/>
      <c r="G150" s="168"/>
      <c r="H150" s="396"/>
      <c r="I150" s="168"/>
      <c r="J150" s="168"/>
      <c r="K150" s="3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</row>
    <row r="151" spans="1:48" s="280" customFormat="1" ht="22.5" customHeight="1">
      <c r="A151" s="170"/>
      <c r="B151" s="332"/>
      <c r="C151" s="333"/>
      <c r="D151" s="159"/>
      <c r="E151" s="160"/>
      <c r="F151" s="396"/>
      <c r="G151" s="168"/>
      <c r="H151" s="396"/>
      <c r="I151" s="168"/>
      <c r="J151" s="168"/>
      <c r="K151" s="3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</row>
    <row r="152" spans="1:48" s="280" customFormat="1" ht="22.5" customHeight="1" thickBot="1">
      <c r="A152" s="162"/>
      <c r="B152" s="564" t="s">
        <v>58</v>
      </c>
      <c r="C152" s="565"/>
      <c r="D152" s="163"/>
      <c r="E152" s="162"/>
      <c r="F152" s="430"/>
      <c r="G152" s="165"/>
      <c r="H152" s="403"/>
      <c r="I152" s="165"/>
      <c r="J152" s="190"/>
      <c r="K152" s="150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</row>
    <row r="153" spans="1:48" s="280" customFormat="1" ht="22.5" customHeight="1" thickTop="1">
      <c r="A153" s="152" t="s">
        <v>183</v>
      </c>
      <c r="B153" s="572" t="s">
        <v>84</v>
      </c>
      <c r="C153" s="573"/>
      <c r="D153" s="327"/>
      <c r="E153" s="264"/>
      <c r="F153" s="427"/>
      <c r="G153" s="156"/>
      <c r="H153" s="441"/>
      <c r="I153" s="155"/>
      <c r="J153" s="158"/>
      <c r="K153" s="28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</row>
    <row r="154" spans="1:48" s="280" customFormat="1" ht="22.5" customHeight="1">
      <c r="A154" s="281">
        <v>1</v>
      </c>
      <c r="B154" s="562" t="s">
        <v>62</v>
      </c>
      <c r="C154" s="563"/>
      <c r="D154" s="334"/>
      <c r="E154" s="335"/>
      <c r="F154" s="396"/>
      <c r="G154" s="168"/>
      <c r="H154" s="396"/>
      <c r="I154" s="168"/>
      <c r="J154" s="168"/>
      <c r="K154" s="3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</row>
    <row r="155" spans="1:48" s="280" customFormat="1" ht="22.5" customHeight="1">
      <c r="A155" s="178">
        <v>1.1000000000000001</v>
      </c>
      <c r="B155" s="566" t="s">
        <v>105</v>
      </c>
      <c r="C155" s="567"/>
      <c r="D155" s="336">
        <v>63</v>
      </c>
      <c r="E155" s="335" t="s">
        <v>46</v>
      </c>
      <c r="F155" s="396"/>
      <c r="G155" s="168"/>
      <c r="H155" s="396"/>
      <c r="I155" s="168"/>
      <c r="J155" s="168"/>
      <c r="K155" s="3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</row>
    <row r="156" spans="1:48" s="280" customFormat="1" ht="22.5" customHeight="1">
      <c r="A156" s="178">
        <v>1.2</v>
      </c>
      <c r="B156" s="566" t="s">
        <v>97</v>
      </c>
      <c r="C156" s="567"/>
      <c r="D156" s="159">
        <v>1</v>
      </c>
      <c r="E156" s="160" t="s">
        <v>65</v>
      </c>
      <c r="F156" s="396"/>
      <c r="G156" s="168"/>
      <c r="H156" s="396"/>
      <c r="I156" s="168"/>
      <c r="J156" s="309"/>
      <c r="K156" s="3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</row>
    <row r="157" spans="1:48" s="280" customFormat="1" ht="22.5" customHeight="1">
      <c r="A157" s="281">
        <v>2</v>
      </c>
      <c r="B157" s="562" t="s">
        <v>66</v>
      </c>
      <c r="C157" s="563"/>
      <c r="D157" s="334"/>
      <c r="E157" s="335"/>
      <c r="F157" s="396"/>
      <c r="G157" s="168"/>
      <c r="H157" s="396"/>
      <c r="I157" s="168"/>
      <c r="J157" s="168"/>
      <c r="K157" s="3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</row>
    <row r="158" spans="1:48" s="280" customFormat="1" ht="22.5" customHeight="1">
      <c r="A158" s="178">
        <v>2.1</v>
      </c>
      <c r="B158" s="566" t="s">
        <v>67</v>
      </c>
      <c r="C158" s="567"/>
      <c r="D158" s="336">
        <v>33</v>
      </c>
      <c r="E158" s="335" t="s">
        <v>46</v>
      </c>
      <c r="F158" s="396"/>
      <c r="G158" s="171"/>
      <c r="H158" s="396"/>
      <c r="I158" s="168"/>
      <c r="J158" s="168"/>
      <c r="K158" s="3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</row>
    <row r="159" spans="1:48" s="280" customFormat="1" ht="22.5" customHeight="1">
      <c r="A159" s="281">
        <v>3</v>
      </c>
      <c r="B159" s="560" t="s">
        <v>68</v>
      </c>
      <c r="C159" s="561"/>
      <c r="D159" s="166"/>
      <c r="E159" s="160"/>
      <c r="F159" s="396"/>
      <c r="G159" s="168"/>
      <c r="H159" s="396"/>
      <c r="I159" s="168"/>
      <c r="J159" s="168"/>
      <c r="K159" s="3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</row>
    <row r="160" spans="1:48" s="280" customFormat="1" ht="22.5" customHeight="1">
      <c r="A160" s="178">
        <v>3.1</v>
      </c>
      <c r="B160" s="558" t="s">
        <v>134</v>
      </c>
      <c r="C160" s="559"/>
      <c r="D160" s="159">
        <v>63</v>
      </c>
      <c r="E160" s="160" t="s">
        <v>46</v>
      </c>
      <c r="F160" s="396"/>
      <c r="G160" s="168"/>
      <c r="H160" s="396"/>
      <c r="I160" s="168"/>
      <c r="J160" s="168"/>
      <c r="K160" s="32" t="s">
        <v>234</v>
      </c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</row>
    <row r="161" spans="1:48" s="280" customFormat="1" ht="22.5" customHeight="1">
      <c r="A161" s="281">
        <v>4</v>
      </c>
      <c r="B161" s="560" t="s">
        <v>69</v>
      </c>
      <c r="C161" s="561"/>
      <c r="D161" s="159"/>
      <c r="E161" s="160"/>
      <c r="F161" s="396"/>
      <c r="G161" s="168"/>
      <c r="H161" s="396"/>
      <c r="I161" s="168"/>
      <c r="J161" s="168"/>
      <c r="K161" s="3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</row>
    <row r="162" spans="1:48" s="280" customFormat="1" ht="22.5" customHeight="1">
      <c r="A162" s="176">
        <v>4.0999999999999996</v>
      </c>
      <c r="B162" s="558" t="s">
        <v>203</v>
      </c>
      <c r="C162" s="559"/>
      <c r="D162" s="159">
        <v>32</v>
      </c>
      <c r="E162" s="160" t="s">
        <v>46</v>
      </c>
      <c r="F162" s="396"/>
      <c r="G162" s="171"/>
      <c r="H162" s="396"/>
      <c r="I162" s="168"/>
      <c r="J162" s="168"/>
      <c r="K162" s="3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</row>
    <row r="163" spans="1:48" s="280" customFormat="1" ht="46.5" customHeight="1">
      <c r="A163" s="323">
        <v>4.2</v>
      </c>
      <c r="B163" s="568" t="s">
        <v>142</v>
      </c>
      <c r="C163" s="569"/>
      <c r="D163" s="159">
        <v>61</v>
      </c>
      <c r="E163" s="160" t="s">
        <v>46</v>
      </c>
      <c r="F163" s="396"/>
      <c r="G163" s="171"/>
      <c r="H163" s="396"/>
      <c r="I163" s="168"/>
      <c r="J163" s="168"/>
      <c r="K163" s="3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</row>
    <row r="164" spans="1:48" s="280" customFormat="1" ht="22.5" customHeight="1">
      <c r="A164" s="176">
        <v>4.3</v>
      </c>
      <c r="B164" s="558" t="s">
        <v>237</v>
      </c>
      <c r="C164" s="559"/>
      <c r="D164" s="159">
        <v>20</v>
      </c>
      <c r="E164" s="160" t="s">
        <v>46</v>
      </c>
      <c r="F164" s="396"/>
      <c r="G164" s="171"/>
      <c r="H164" s="396"/>
      <c r="I164" s="168"/>
      <c r="J164" s="168"/>
      <c r="K164" s="3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</row>
    <row r="165" spans="1:48" s="280" customFormat="1" ht="22.5" customHeight="1">
      <c r="A165" s="176">
        <v>4.4000000000000004</v>
      </c>
      <c r="B165" s="558" t="s">
        <v>202</v>
      </c>
      <c r="C165" s="559"/>
      <c r="D165" s="159">
        <v>54</v>
      </c>
      <c r="E165" s="160" t="s">
        <v>46</v>
      </c>
      <c r="F165" s="396"/>
      <c r="G165" s="171"/>
      <c r="H165" s="396"/>
      <c r="I165" s="168"/>
      <c r="J165" s="168"/>
      <c r="K165" s="3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</row>
    <row r="166" spans="1:48" s="280" customFormat="1" ht="22.5" customHeight="1">
      <c r="A166" s="323">
        <v>4.5</v>
      </c>
      <c r="B166" s="321" t="s">
        <v>238</v>
      </c>
      <c r="C166" s="322"/>
      <c r="D166" s="159">
        <v>15</v>
      </c>
      <c r="E166" s="160" t="s">
        <v>46</v>
      </c>
      <c r="F166" s="396"/>
      <c r="G166" s="171"/>
      <c r="H166" s="396"/>
      <c r="I166" s="168"/>
      <c r="J166" s="168"/>
      <c r="K166" s="3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</row>
    <row r="167" spans="1:48" s="280" customFormat="1" ht="39.950000000000003" customHeight="1">
      <c r="A167" s="323">
        <v>4.5999999999999996</v>
      </c>
      <c r="B167" s="568" t="s">
        <v>239</v>
      </c>
      <c r="C167" s="569"/>
      <c r="D167" s="159">
        <v>1</v>
      </c>
      <c r="E167" s="160" t="s">
        <v>47</v>
      </c>
      <c r="F167" s="396"/>
      <c r="G167" s="171"/>
      <c r="H167" s="396"/>
      <c r="I167" s="168"/>
      <c r="J167" s="168"/>
      <c r="K167" s="3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</row>
    <row r="168" spans="1:48" s="280" customFormat="1" ht="22.5" customHeight="1">
      <c r="A168" s="176">
        <v>4.7</v>
      </c>
      <c r="B168" s="558" t="s">
        <v>138</v>
      </c>
      <c r="C168" s="559"/>
      <c r="D168" s="159">
        <v>61</v>
      </c>
      <c r="E168" s="160" t="s">
        <v>46</v>
      </c>
      <c r="F168" s="396"/>
      <c r="G168" s="171"/>
      <c r="H168" s="396"/>
      <c r="I168" s="168"/>
      <c r="J168" s="168"/>
      <c r="K168" s="3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</row>
    <row r="169" spans="1:48" s="280" customFormat="1" ht="22.5" customHeight="1">
      <c r="A169" s="281">
        <v>5</v>
      </c>
      <c r="B169" s="560" t="s">
        <v>80</v>
      </c>
      <c r="C169" s="561"/>
      <c r="D169" s="159"/>
      <c r="E169" s="160"/>
      <c r="F169" s="396"/>
      <c r="G169" s="168"/>
      <c r="H169" s="396"/>
      <c r="I169" s="168"/>
      <c r="J169" s="168"/>
      <c r="K169" s="3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</row>
    <row r="170" spans="1:48" s="280" customFormat="1" ht="22.5" customHeight="1">
      <c r="A170" s="170">
        <v>5.0999999999999996</v>
      </c>
      <c r="B170" s="558" t="s">
        <v>71</v>
      </c>
      <c r="C170" s="559"/>
      <c r="D170" s="159">
        <v>69</v>
      </c>
      <c r="E170" s="160" t="s">
        <v>46</v>
      </c>
      <c r="F170" s="396"/>
      <c r="G170" s="171"/>
      <c r="H170" s="396"/>
      <c r="I170" s="168"/>
      <c r="J170" s="168"/>
      <c r="K170" s="3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</row>
    <row r="171" spans="1:48" s="280" customFormat="1" ht="22.5" customHeight="1">
      <c r="A171" s="314"/>
      <c r="B171" s="552" t="s">
        <v>241</v>
      </c>
      <c r="C171" s="553"/>
      <c r="D171" s="315"/>
      <c r="E171" s="314"/>
      <c r="F171" s="429"/>
      <c r="G171" s="316"/>
      <c r="H171" s="443"/>
      <c r="I171" s="316"/>
      <c r="J171" s="317"/>
      <c r="K171" s="318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</row>
    <row r="172" spans="1:48" s="280" customFormat="1" ht="22.5" customHeight="1">
      <c r="A172" s="319"/>
      <c r="B172" s="554" t="s">
        <v>242</v>
      </c>
      <c r="C172" s="555"/>
      <c r="D172" s="320"/>
      <c r="E172" s="319"/>
      <c r="F172" s="429"/>
      <c r="G172" s="316"/>
      <c r="H172" s="443"/>
      <c r="I172" s="316"/>
      <c r="J172" s="317"/>
      <c r="K172" s="319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</row>
    <row r="173" spans="1:48" s="280" customFormat="1" ht="22.5" customHeight="1">
      <c r="A173" s="281">
        <v>6</v>
      </c>
      <c r="B173" s="560" t="s">
        <v>72</v>
      </c>
      <c r="C173" s="561"/>
      <c r="D173" s="159"/>
      <c r="E173" s="160"/>
      <c r="F173" s="396"/>
      <c r="G173" s="168"/>
      <c r="H173" s="396"/>
      <c r="I173" s="168"/>
      <c r="J173" s="168"/>
      <c r="K173" s="3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</row>
    <row r="174" spans="1:48" s="280" customFormat="1" ht="22.5" customHeight="1">
      <c r="A174" s="178">
        <v>6.1</v>
      </c>
      <c r="B174" s="558" t="s">
        <v>83</v>
      </c>
      <c r="C174" s="559"/>
      <c r="D174" s="159">
        <v>15</v>
      </c>
      <c r="E174" s="160" t="s">
        <v>76</v>
      </c>
      <c r="F174" s="396"/>
      <c r="G174" s="171"/>
      <c r="H174" s="396"/>
      <c r="I174" s="168"/>
      <c r="J174" s="168"/>
      <c r="K174" s="3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</row>
    <row r="175" spans="1:48" s="280" customFormat="1" ht="22.5" customHeight="1">
      <c r="A175" s="281">
        <v>7</v>
      </c>
      <c r="B175" s="560" t="s">
        <v>73</v>
      </c>
      <c r="C175" s="561"/>
      <c r="D175" s="159"/>
      <c r="E175" s="160"/>
      <c r="F175" s="396"/>
      <c r="G175" s="168"/>
      <c r="H175" s="431"/>
      <c r="I175" s="168"/>
      <c r="J175" s="168"/>
      <c r="K175" s="3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</row>
    <row r="176" spans="1:48" s="280" customFormat="1" ht="22.5" customHeight="1">
      <c r="A176" s="178">
        <v>7.1</v>
      </c>
      <c r="B176" s="558" t="s">
        <v>207</v>
      </c>
      <c r="C176" s="559"/>
      <c r="D176" s="159">
        <v>1</v>
      </c>
      <c r="E176" s="160" t="s">
        <v>47</v>
      </c>
      <c r="F176" s="396"/>
      <c r="G176" s="171"/>
      <c r="H176" s="396"/>
      <c r="I176" s="168"/>
      <c r="J176" s="168"/>
      <c r="K176" s="32" t="s">
        <v>136</v>
      </c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</row>
    <row r="177" spans="1:48" s="280" customFormat="1" ht="22.5" customHeight="1">
      <c r="A177" s="178">
        <v>7.2</v>
      </c>
      <c r="B177" s="558" t="s">
        <v>205</v>
      </c>
      <c r="C177" s="559"/>
      <c r="D177" s="159">
        <v>1</v>
      </c>
      <c r="E177" s="160" t="s">
        <v>47</v>
      </c>
      <c r="F177" s="396"/>
      <c r="G177" s="171"/>
      <c r="H177" s="396"/>
      <c r="I177" s="168"/>
      <c r="J177" s="168"/>
      <c r="K177" s="32" t="s">
        <v>136</v>
      </c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</row>
    <row r="178" spans="1:48" s="280" customFormat="1" ht="22.5" customHeight="1">
      <c r="A178" s="281">
        <v>8</v>
      </c>
      <c r="B178" s="560" t="s">
        <v>81</v>
      </c>
      <c r="C178" s="561"/>
      <c r="D178" s="166"/>
      <c r="E178" s="160"/>
      <c r="F178" s="431"/>
      <c r="G178" s="168"/>
      <c r="H178" s="431"/>
      <c r="I178" s="168"/>
      <c r="J178" s="168"/>
      <c r="K178" s="3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</row>
    <row r="179" spans="1:48" s="280" customFormat="1" ht="22.5" customHeight="1">
      <c r="A179" s="176">
        <v>8.1</v>
      </c>
      <c r="B179" s="558" t="s">
        <v>206</v>
      </c>
      <c r="C179" s="559"/>
      <c r="D179" s="159">
        <v>5</v>
      </c>
      <c r="E179" s="160" t="s">
        <v>47</v>
      </c>
      <c r="F179" s="396"/>
      <c r="G179" s="171"/>
      <c r="H179" s="396"/>
      <c r="I179" s="168"/>
      <c r="J179" s="168"/>
      <c r="K179" s="3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</row>
    <row r="180" spans="1:48" s="280" customFormat="1" ht="22.5" customHeight="1">
      <c r="A180" s="176">
        <v>8.1999999999999993</v>
      </c>
      <c r="B180" s="558" t="s">
        <v>199</v>
      </c>
      <c r="C180" s="559"/>
      <c r="D180" s="159">
        <v>17</v>
      </c>
      <c r="E180" s="160" t="s">
        <v>47</v>
      </c>
      <c r="F180" s="396"/>
      <c r="G180" s="171"/>
      <c r="H180" s="396"/>
      <c r="I180" s="168"/>
      <c r="J180" s="168"/>
      <c r="K180" s="3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</row>
    <row r="181" spans="1:48" s="280" customFormat="1" ht="22.5" customHeight="1">
      <c r="A181" s="176">
        <v>8.3000000000000007</v>
      </c>
      <c r="B181" s="558" t="s">
        <v>139</v>
      </c>
      <c r="C181" s="559"/>
      <c r="D181" s="159">
        <v>20</v>
      </c>
      <c r="E181" s="160" t="s">
        <v>76</v>
      </c>
      <c r="F181" s="396"/>
      <c r="G181" s="171"/>
      <c r="H181" s="396"/>
      <c r="I181" s="168"/>
      <c r="J181" s="168"/>
      <c r="K181" s="3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</row>
    <row r="182" spans="1:48" s="280" customFormat="1" ht="22.5" customHeight="1">
      <c r="A182" s="176">
        <v>8.4</v>
      </c>
      <c r="B182" s="558" t="s">
        <v>140</v>
      </c>
      <c r="C182" s="559"/>
      <c r="D182" s="159">
        <v>32</v>
      </c>
      <c r="E182" s="160" t="s">
        <v>76</v>
      </c>
      <c r="F182" s="396"/>
      <c r="G182" s="171"/>
      <c r="H182" s="396"/>
      <c r="I182" s="168"/>
      <c r="J182" s="168"/>
      <c r="K182" s="3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</row>
    <row r="183" spans="1:48" s="280" customFormat="1" ht="22.5" customHeight="1">
      <c r="A183" s="176">
        <v>8.5</v>
      </c>
      <c r="B183" s="558" t="s">
        <v>144</v>
      </c>
      <c r="C183" s="559"/>
      <c r="D183" s="159">
        <v>1</v>
      </c>
      <c r="E183" s="160" t="s">
        <v>47</v>
      </c>
      <c r="F183" s="396"/>
      <c r="G183" s="171"/>
      <c r="H183" s="396"/>
      <c r="I183" s="168"/>
      <c r="J183" s="168"/>
      <c r="K183" s="3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</row>
    <row r="184" spans="1:48" s="280" customFormat="1" ht="22.5" customHeight="1">
      <c r="A184" s="176">
        <v>8.6</v>
      </c>
      <c r="B184" s="558" t="s">
        <v>141</v>
      </c>
      <c r="C184" s="559"/>
      <c r="D184" s="159">
        <v>1</v>
      </c>
      <c r="E184" s="160" t="s">
        <v>47</v>
      </c>
      <c r="F184" s="396"/>
      <c r="G184" s="171"/>
      <c r="H184" s="396"/>
      <c r="I184" s="168"/>
      <c r="J184" s="168"/>
      <c r="K184" s="3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</row>
    <row r="185" spans="1:48" s="280" customFormat="1" ht="22.5" customHeight="1">
      <c r="A185" s="167"/>
      <c r="B185" s="328"/>
      <c r="C185" s="329"/>
      <c r="D185" s="159"/>
      <c r="E185" s="160"/>
      <c r="F185" s="396"/>
      <c r="G185" s="171"/>
      <c r="H185" s="396"/>
      <c r="I185" s="168"/>
      <c r="J185" s="168"/>
      <c r="K185" s="3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</row>
    <row r="186" spans="1:48" s="280" customFormat="1" ht="22.5" customHeight="1">
      <c r="A186" s="170"/>
      <c r="B186" s="330"/>
      <c r="C186" s="330"/>
      <c r="D186" s="159"/>
      <c r="E186" s="160"/>
      <c r="F186" s="396"/>
      <c r="G186" s="171"/>
      <c r="H186" s="396"/>
      <c r="I186" s="168"/>
      <c r="J186" s="168"/>
      <c r="K186" s="3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</row>
    <row r="187" spans="1:48" s="280" customFormat="1" ht="22.5" customHeight="1">
      <c r="A187" s="170"/>
      <c r="B187" s="330"/>
      <c r="C187" s="330"/>
      <c r="D187" s="159"/>
      <c r="E187" s="160"/>
      <c r="F187" s="396"/>
      <c r="G187" s="171"/>
      <c r="H187" s="396"/>
      <c r="I187" s="168"/>
      <c r="J187" s="168"/>
      <c r="K187" s="3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</row>
    <row r="188" spans="1:48" s="280" customFormat="1" ht="22.5" customHeight="1">
      <c r="A188" s="170"/>
      <c r="B188" s="330"/>
      <c r="C188" s="330"/>
      <c r="D188" s="159"/>
      <c r="E188" s="160"/>
      <c r="F188" s="396"/>
      <c r="G188" s="171"/>
      <c r="H188" s="396"/>
      <c r="I188" s="168"/>
      <c r="J188" s="168"/>
      <c r="K188" s="3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</row>
    <row r="189" spans="1:48" s="280" customFormat="1" ht="22.5" customHeight="1">
      <c r="A189" s="170"/>
      <c r="B189" s="330"/>
      <c r="C189" s="330"/>
      <c r="D189" s="159"/>
      <c r="E189" s="160"/>
      <c r="F189" s="396"/>
      <c r="G189" s="171"/>
      <c r="H189" s="396"/>
      <c r="I189" s="168"/>
      <c r="J189" s="168"/>
      <c r="K189" s="3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</row>
    <row r="190" spans="1:48" s="280" customFormat="1" ht="22.5" customHeight="1">
      <c r="A190" s="170"/>
      <c r="B190" s="337"/>
      <c r="C190" s="333"/>
      <c r="D190" s="159"/>
      <c r="E190" s="160"/>
      <c r="F190" s="431"/>
      <c r="G190" s="168"/>
      <c r="H190" s="431"/>
      <c r="I190" s="168"/>
      <c r="J190" s="168"/>
      <c r="K190" s="3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</row>
    <row r="191" spans="1:48" s="280" customFormat="1" ht="22.5" customHeight="1">
      <c r="A191" s="287"/>
      <c r="B191" s="332"/>
      <c r="C191" s="333"/>
      <c r="D191" s="159"/>
      <c r="E191" s="160"/>
      <c r="F191" s="396"/>
      <c r="G191" s="168"/>
      <c r="H191" s="396"/>
      <c r="I191" s="168"/>
      <c r="J191" s="168"/>
      <c r="K191" s="3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</row>
    <row r="192" spans="1:48" s="280" customFormat="1" ht="22.5" customHeight="1" thickBot="1">
      <c r="A192" s="162"/>
      <c r="B192" s="564" t="s">
        <v>85</v>
      </c>
      <c r="C192" s="565"/>
      <c r="D192" s="163"/>
      <c r="E192" s="162"/>
      <c r="F192" s="430"/>
      <c r="G192" s="165"/>
      <c r="H192" s="403"/>
      <c r="I192" s="165"/>
      <c r="J192" s="190"/>
      <c r="K192" s="150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</row>
    <row r="193" spans="1:48" s="280" customFormat="1" ht="22.5" customHeight="1" thickTop="1">
      <c r="A193" s="152" t="s">
        <v>184</v>
      </c>
      <c r="B193" s="556" t="s">
        <v>86</v>
      </c>
      <c r="C193" s="557"/>
      <c r="D193" s="327"/>
      <c r="E193" s="264"/>
      <c r="F193" s="427"/>
      <c r="G193" s="156"/>
      <c r="H193" s="441"/>
      <c r="I193" s="155"/>
      <c r="J193" s="158"/>
      <c r="K193" s="28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</row>
    <row r="194" spans="1:48" s="280" customFormat="1" ht="22.5" customHeight="1">
      <c r="A194" s="169">
        <v>1</v>
      </c>
      <c r="B194" s="562" t="s">
        <v>62</v>
      </c>
      <c r="C194" s="563"/>
      <c r="D194" s="166"/>
      <c r="E194" s="160"/>
      <c r="F194" s="396"/>
      <c r="G194" s="168"/>
      <c r="H194" s="396"/>
      <c r="I194" s="168"/>
      <c r="J194" s="168"/>
      <c r="K194" s="3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</row>
    <row r="195" spans="1:48" s="280" customFormat="1" ht="22.5" customHeight="1">
      <c r="A195" s="178">
        <v>1.1000000000000001</v>
      </c>
      <c r="B195" s="566" t="s">
        <v>105</v>
      </c>
      <c r="C195" s="567"/>
      <c r="D195" s="336">
        <v>299</v>
      </c>
      <c r="E195" s="335" t="s">
        <v>46</v>
      </c>
      <c r="F195" s="396"/>
      <c r="G195" s="168"/>
      <c r="H195" s="396"/>
      <c r="I195" s="168"/>
      <c r="J195" s="168"/>
      <c r="K195" s="3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</row>
    <row r="196" spans="1:48" s="280" customFormat="1" ht="22.5" customHeight="1">
      <c r="A196" s="178">
        <v>1.2</v>
      </c>
      <c r="B196" s="566" t="s">
        <v>106</v>
      </c>
      <c r="C196" s="567"/>
      <c r="D196" s="336">
        <v>1</v>
      </c>
      <c r="E196" s="335" t="s">
        <v>65</v>
      </c>
      <c r="F196" s="396"/>
      <c r="G196" s="168"/>
      <c r="H196" s="396"/>
      <c r="I196" s="168"/>
      <c r="J196" s="309"/>
      <c r="K196" s="3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</row>
    <row r="197" spans="1:48" s="280" customFormat="1" ht="22.5" customHeight="1">
      <c r="A197" s="281">
        <v>2</v>
      </c>
      <c r="B197" s="560" t="s">
        <v>68</v>
      </c>
      <c r="C197" s="561"/>
      <c r="D197" s="334"/>
      <c r="E197" s="335"/>
      <c r="F197" s="431"/>
      <c r="G197" s="168"/>
      <c r="H197" s="431"/>
      <c r="I197" s="168"/>
      <c r="J197" s="168"/>
      <c r="K197" s="3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</row>
    <row r="198" spans="1:48" s="280" customFormat="1" ht="22.5" customHeight="1">
      <c r="A198" s="178">
        <v>2.1</v>
      </c>
      <c r="B198" s="558" t="s">
        <v>208</v>
      </c>
      <c r="C198" s="559"/>
      <c r="D198" s="336">
        <v>299</v>
      </c>
      <c r="E198" s="335" t="s">
        <v>46</v>
      </c>
      <c r="F198" s="396"/>
      <c r="G198" s="171"/>
      <c r="H198" s="396"/>
      <c r="I198" s="168"/>
      <c r="J198" s="168"/>
      <c r="K198" s="3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</row>
    <row r="199" spans="1:48" s="280" customFormat="1" ht="22.5" customHeight="1">
      <c r="A199" s="281">
        <v>3</v>
      </c>
      <c r="B199" s="560" t="s">
        <v>69</v>
      </c>
      <c r="C199" s="561"/>
      <c r="D199" s="336"/>
      <c r="E199" s="335"/>
      <c r="F199" s="431"/>
      <c r="G199" s="168"/>
      <c r="H199" s="431"/>
      <c r="I199" s="168"/>
      <c r="J199" s="168"/>
      <c r="K199" s="3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</row>
    <row r="200" spans="1:48" s="280" customFormat="1" ht="22.5" customHeight="1">
      <c r="A200" s="178">
        <v>3.1</v>
      </c>
      <c r="B200" s="558" t="s">
        <v>209</v>
      </c>
      <c r="C200" s="559"/>
      <c r="D200" s="336">
        <v>81</v>
      </c>
      <c r="E200" s="335" t="s">
        <v>46</v>
      </c>
      <c r="F200" s="396"/>
      <c r="G200" s="171"/>
      <c r="H200" s="396"/>
      <c r="I200" s="168"/>
      <c r="J200" s="168"/>
      <c r="K200" s="3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</row>
    <row r="201" spans="1:48" s="280" customFormat="1" ht="22.5" customHeight="1">
      <c r="A201" s="178">
        <v>3.2</v>
      </c>
      <c r="B201" s="574" t="s">
        <v>142</v>
      </c>
      <c r="C201" s="575"/>
      <c r="D201" s="336">
        <v>226</v>
      </c>
      <c r="E201" s="335" t="s">
        <v>46</v>
      </c>
      <c r="F201" s="396"/>
      <c r="G201" s="171"/>
      <c r="H201" s="396"/>
      <c r="I201" s="168"/>
      <c r="J201" s="168"/>
      <c r="K201" s="3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</row>
    <row r="202" spans="1:48" s="280" customFormat="1" ht="22.5" customHeight="1">
      <c r="A202" s="178">
        <v>3.3</v>
      </c>
      <c r="B202" s="558" t="s">
        <v>138</v>
      </c>
      <c r="C202" s="559"/>
      <c r="D202" s="336">
        <v>226</v>
      </c>
      <c r="E202" s="335" t="s">
        <v>46</v>
      </c>
      <c r="F202" s="396"/>
      <c r="G202" s="171"/>
      <c r="H202" s="396"/>
      <c r="I202" s="168"/>
      <c r="J202" s="168"/>
      <c r="K202" s="3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</row>
    <row r="203" spans="1:48" s="280" customFormat="1" ht="22.5" customHeight="1">
      <c r="A203" s="281">
        <v>4</v>
      </c>
      <c r="B203" s="560" t="s">
        <v>87</v>
      </c>
      <c r="C203" s="561"/>
      <c r="D203" s="336"/>
      <c r="E203" s="335"/>
      <c r="F203" s="431"/>
      <c r="G203" s="168"/>
      <c r="H203" s="431"/>
      <c r="I203" s="168"/>
      <c r="J203" s="168"/>
      <c r="K203" s="3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</row>
    <row r="204" spans="1:48" s="280" customFormat="1" ht="22.5" customHeight="1">
      <c r="A204" s="178">
        <v>4.0999999999999996</v>
      </c>
      <c r="B204" s="558" t="s">
        <v>88</v>
      </c>
      <c r="C204" s="559"/>
      <c r="D204" s="336">
        <v>299</v>
      </c>
      <c r="E204" s="335" t="s">
        <v>46</v>
      </c>
      <c r="F204" s="396"/>
      <c r="G204" s="171"/>
      <c r="H204" s="396"/>
      <c r="I204" s="168"/>
      <c r="J204" s="168"/>
      <c r="K204" s="3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</row>
    <row r="205" spans="1:48" s="280" customFormat="1" ht="22.5" customHeight="1">
      <c r="A205" s="281">
        <v>5</v>
      </c>
      <c r="B205" s="560" t="s">
        <v>81</v>
      </c>
      <c r="C205" s="561"/>
      <c r="D205" s="334"/>
      <c r="E205" s="335"/>
      <c r="F205" s="431"/>
      <c r="G205" s="168"/>
      <c r="H205" s="431"/>
      <c r="I205" s="168"/>
      <c r="J205" s="168"/>
      <c r="K205" s="3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</row>
    <row r="206" spans="1:48" s="280" customFormat="1" ht="22.5" customHeight="1">
      <c r="A206" s="176">
        <v>5.0999999999999996</v>
      </c>
      <c r="B206" s="558" t="s">
        <v>206</v>
      </c>
      <c r="C206" s="559"/>
      <c r="D206" s="336">
        <v>12</v>
      </c>
      <c r="E206" s="335" t="s">
        <v>47</v>
      </c>
      <c r="F206" s="396"/>
      <c r="G206" s="171"/>
      <c r="H206" s="396"/>
      <c r="I206" s="168"/>
      <c r="J206" s="168"/>
      <c r="K206" s="3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</row>
    <row r="207" spans="1:48" s="280" customFormat="1" ht="22.5" customHeight="1">
      <c r="A207" s="176">
        <v>5.2</v>
      </c>
      <c r="B207" s="558" t="s">
        <v>199</v>
      </c>
      <c r="C207" s="559"/>
      <c r="D207" s="336">
        <v>48</v>
      </c>
      <c r="E207" s="335" t="s">
        <v>47</v>
      </c>
      <c r="F207" s="396"/>
      <c r="G207" s="171"/>
      <c r="H207" s="396"/>
      <c r="I207" s="168"/>
      <c r="J207" s="168"/>
      <c r="K207" s="3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</row>
    <row r="208" spans="1:48" s="280" customFormat="1" ht="22.5" customHeight="1">
      <c r="A208" s="176">
        <v>5.3</v>
      </c>
      <c r="B208" s="558" t="s">
        <v>139</v>
      </c>
      <c r="C208" s="559"/>
      <c r="D208" s="336">
        <v>65</v>
      </c>
      <c r="E208" s="335" t="s">
        <v>76</v>
      </c>
      <c r="F208" s="396"/>
      <c r="G208" s="171"/>
      <c r="H208" s="396"/>
      <c r="I208" s="168"/>
      <c r="J208" s="168"/>
      <c r="K208" s="3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</row>
    <row r="209" spans="1:48" s="280" customFormat="1" ht="22.5" customHeight="1">
      <c r="A209" s="176">
        <v>5.4</v>
      </c>
      <c r="B209" s="558" t="s">
        <v>140</v>
      </c>
      <c r="C209" s="559"/>
      <c r="D209" s="336">
        <v>66</v>
      </c>
      <c r="E209" s="335" t="s">
        <v>76</v>
      </c>
      <c r="F209" s="396"/>
      <c r="G209" s="171"/>
      <c r="H209" s="396"/>
      <c r="I209" s="168"/>
      <c r="J209" s="168"/>
      <c r="K209" s="3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</row>
    <row r="210" spans="1:48" s="280" customFormat="1" ht="22.5" customHeight="1">
      <c r="A210" s="176">
        <v>5.5</v>
      </c>
      <c r="B210" s="321" t="s">
        <v>143</v>
      </c>
      <c r="C210" s="322"/>
      <c r="D210" s="336">
        <v>2</v>
      </c>
      <c r="E210" s="335" t="s">
        <v>47</v>
      </c>
      <c r="F210" s="396"/>
      <c r="G210" s="171"/>
      <c r="H210" s="396"/>
      <c r="I210" s="168"/>
      <c r="J210" s="168"/>
      <c r="K210" s="3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</row>
    <row r="211" spans="1:48" s="280" customFormat="1" ht="22.5" customHeight="1">
      <c r="A211" s="176">
        <v>5.6</v>
      </c>
      <c r="B211" s="558" t="s">
        <v>145</v>
      </c>
      <c r="C211" s="559"/>
      <c r="D211" s="336">
        <v>1</v>
      </c>
      <c r="E211" s="335" t="s">
        <v>47</v>
      </c>
      <c r="F211" s="396"/>
      <c r="G211" s="171"/>
      <c r="H211" s="396"/>
      <c r="I211" s="168"/>
      <c r="J211" s="168"/>
      <c r="K211" s="3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</row>
    <row r="212" spans="1:48" s="280" customFormat="1" ht="22.5" customHeight="1">
      <c r="A212" s="176">
        <v>5.7</v>
      </c>
      <c r="B212" s="558" t="s">
        <v>137</v>
      </c>
      <c r="C212" s="559"/>
      <c r="D212" s="336">
        <v>1</v>
      </c>
      <c r="E212" s="335" t="s">
        <v>47</v>
      </c>
      <c r="F212" s="396"/>
      <c r="G212" s="171"/>
      <c r="H212" s="396"/>
      <c r="I212" s="168"/>
      <c r="J212" s="168"/>
      <c r="K212" s="3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</row>
    <row r="213" spans="1:48" s="280" customFormat="1" ht="22.5" customHeight="1" thickBot="1">
      <c r="A213" s="162"/>
      <c r="B213" s="564" t="s">
        <v>59</v>
      </c>
      <c r="C213" s="565"/>
      <c r="D213" s="163"/>
      <c r="E213" s="162"/>
      <c r="F213" s="430"/>
      <c r="G213" s="165"/>
      <c r="H213" s="403"/>
      <c r="I213" s="165"/>
      <c r="J213" s="190"/>
      <c r="K213" s="150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</row>
    <row r="214" spans="1:48" ht="22.5" customHeight="1" thickTop="1">
      <c r="A214" s="152" t="s">
        <v>185</v>
      </c>
      <c r="B214" s="556" t="s">
        <v>89</v>
      </c>
      <c r="C214" s="557"/>
      <c r="D214" s="306"/>
      <c r="E214" s="264"/>
      <c r="F214" s="427"/>
      <c r="G214" s="156"/>
      <c r="H214" s="441"/>
      <c r="I214" s="155"/>
      <c r="J214" s="158"/>
      <c r="K214" s="28"/>
    </row>
    <row r="215" spans="1:48" ht="22.5" customHeight="1">
      <c r="A215" s="281">
        <v>1</v>
      </c>
      <c r="B215" s="597" t="s">
        <v>62</v>
      </c>
      <c r="C215" s="598"/>
      <c r="D215" s="307"/>
      <c r="E215" s="308"/>
      <c r="F215" s="428"/>
      <c r="G215" s="145"/>
      <c r="H215" s="442"/>
      <c r="I215" s="147"/>
      <c r="J215" s="148"/>
      <c r="K215" s="32"/>
    </row>
    <row r="216" spans="1:48" ht="22.5" customHeight="1">
      <c r="A216" s="178">
        <v>1.1000000000000001</v>
      </c>
      <c r="B216" s="558" t="s">
        <v>90</v>
      </c>
      <c r="C216" s="559"/>
      <c r="D216" s="159">
        <v>341</v>
      </c>
      <c r="E216" s="160" t="s">
        <v>46</v>
      </c>
      <c r="F216" s="396"/>
      <c r="G216" s="168"/>
      <c r="H216" s="396"/>
      <c r="I216" s="168"/>
      <c r="J216" s="168"/>
      <c r="K216" s="32"/>
    </row>
    <row r="217" spans="1:48" ht="22.5" customHeight="1">
      <c r="A217" s="178">
        <v>1.2</v>
      </c>
      <c r="B217" s="558" t="s">
        <v>97</v>
      </c>
      <c r="C217" s="559"/>
      <c r="D217" s="159">
        <v>1</v>
      </c>
      <c r="E217" s="160" t="s">
        <v>65</v>
      </c>
      <c r="F217" s="396"/>
      <c r="G217" s="168"/>
      <c r="H217" s="396"/>
      <c r="I217" s="168"/>
      <c r="J217" s="309"/>
      <c r="K217" s="32"/>
    </row>
    <row r="218" spans="1:48" ht="22.5" customHeight="1">
      <c r="A218" s="281">
        <v>2</v>
      </c>
      <c r="B218" s="560" t="s">
        <v>68</v>
      </c>
      <c r="C218" s="561"/>
      <c r="D218" s="36"/>
      <c r="E218" s="36"/>
      <c r="F218" s="432"/>
      <c r="G218" s="36"/>
      <c r="H218" s="432"/>
      <c r="I218" s="36"/>
      <c r="J218" s="36"/>
      <c r="K218" s="32"/>
    </row>
    <row r="219" spans="1:48" ht="22.5" customHeight="1">
      <c r="A219" s="178">
        <v>2.1</v>
      </c>
      <c r="B219" s="558" t="s">
        <v>208</v>
      </c>
      <c r="C219" s="559"/>
      <c r="D219" s="159">
        <v>299</v>
      </c>
      <c r="E219" s="160" t="s">
        <v>46</v>
      </c>
      <c r="F219" s="396"/>
      <c r="G219" s="171"/>
      <c r="H219" s="396"/>
      <c r="I219" s="168"/>
      <c r="J219" s="168"/>
      <c r="K219" s="32"/>
    </row>
    <row r="220" spans="1:48" ht="22.5" customHeight="1">
      <c r="A220" s="281">
        <v>3</v>
      </c>
      <c r="B220" s="560" t="s">
        <v>69</v>
      </c>
      <c r="C220" s="561"/>
      <c r="D220" s="159"/>
      <c r="E220" s="160"/>
      <c r="F220" s="396"/>
      <c r="G220" s="168"/>
      <c r="H220" s="396"/>
      <c r="I220" s="168"/>
      <c r="J220" s="168"/>
      <c r="K220" s="32"/>
    </row>
    <row r="221" spans="1:48" ht="22.5" customHeight="1">
      <c r="A221" s="178">
        <v>3.1</v>
      </c>
      <c r="B221" s="558" t="s">
        <v>210</v>
      </c>
      <c r="C221" s="559"/>
      <c r="D221" s="159">
        <v>81</v>
      </c>
      <c r="E221" s="160" t="s">
        <v>46</v>
      </c>
      <c r="F221" s="396"/>
      <c r="G221" s="171"/>
      <c r="H221" s="396"/>
      <c r="I221" s="168"/>
      <c r="J221" s="168"/>
      <c r="K221" s="32"/>
    </row>
    <row r="222" spans="1:48" ht="22.5" customHeight="1">
      <c r="A222" s="178">
        <v>3.2</v>
      </c>
      <c r="B222" s="574" t="s">
        <v>211</v>
      </c>
      <c r="C222" s="575"/>
      <c r="D222" s="159">
        <v>226</v>
      </c>
      <c r="E222" s="160" t="s">
        <v>46</v>
      </c>
      <c r="F222" s="396"/>
      <c r="G222" s="171"/>
      <c r="H222" s="396"/>
      <c r="I222" s="168"/>
      <c r="J222" s="168"/>
      <c r="K222" s="32"/>
    </row>
    <row r="223" spans="1:48" ht="22.5" customHeight="1">
      <c r="A223" s="178">
        <v>3.3</v>
      </c>
      <c r="B223" s="558" t="s">
        <v>138</v>
      </c>
      <c r="C223" s="559"/>
      <c r="D223" s="159">
        <v>226</v>
      </c>
      <c r="E223" s="160" t="s">
        <v>46</v>
      </c>
      <c r="F223" s="396"/>
      <c r="G223" s="171"/>
      <c r="H223" s="396"/>
      <c r="I223" s="168"/>
      <c r="J223" s="168"/>
      <c r="K223" s="32"/>
    </row>
    <row r="224" spans="1:48" ht="22.5" customHeight="1">
      <c r="A224" s="281">
        <v>4</v>
      </c>
      <c r="B224" s="560" t="s">
        <v>87</v>
      </c>
      <c r="C224" s="561"/>
      <c r="D224" s="159"/>
      <c r="E224" s="160"/>
      <c r="F224" s="396"/>
      <c r="G224" s="168"/>
      <c r="H224" s="396"/>
      <c r="I224" s="168"/>
      <c r="J224" s="168"/>
      <c r="K224" s="32"/>
    </row>
    <row r="225" spans="1:11" ht="22.5" customHeight="1">
      <c r="A225" s="178">
        <v>4.0999999999999996</v>
      </c>
      <c r="B225" s="558" t="s">
        <v>88</v>
      </c>
      <c r="C225" s="559"/>
      <c r="D225" s="159">
        <v>299</v>
      </c>
      <c r="E225" s="160" t="s">
        <v>46</v>
      </c>
      <c r="F225" s="396"/>
      <c r="G225" s="171"/>
      <c r="H225" s="396"/>
      <c r="I225" s="168"/>
      <c r="J225" s="168"/>
      <c r="K225" s="32"/>
    </row>
    <row r="226" spans="1:11" ht="22.5" customHeight="1">
      <c r="A226" s="281">
        <v>5</v>
      </c>
      <c r="B226" s="560" t="s">
        <v>75</v>
      </c>
      <c r="C226" s="561"/>
      <c r="D226" s="159"/>
      <c r="E226" s="160"/>
      <c r="F226" s="396"/>
      <c r="G226" s="168"/>
      <c r="H226" s="396"/>
      <c r="I226" s="168"/>
      <c r="J226" s="168"/>
      <c r="K226" s="32"/>
    </row>
    <row r="227" spans="1:11" ht="22.5" customHeight="1">
      <c r="A227" s="176" t="s">
        <v>240</v>
      </c>
      <c r="B227" s="558" t="s">
        <v>206</v>
      </c>
      <c r="C227" s="559"/>
      <c r="D227" s="159">
        <v>12</v>
      </c>
      <c r="E227" s="160" t="s">
        <v>47</v>
      </c>
      <c r="F227" s="396"/>
      <c r="G227" s="171"/>
      <c r="H227" s="396"/>
      <c r="I227" s="168"/>
      <c r="J227" s="168"/>
      <c r="K227" s="32"/>
    </row>
    <row r="228" spans="1:11" ht="22.5" customHeight="1">
      <c r="A228" s="176">
        <v>5.2</v>
      </c>
      <c r="B228" s="558" t="s">
        <v>199</v>
      </c>
      <c r="C228" s="559"/>
      <c r="D228" s="159">
        <v>48</v>
      </c>
      <c r="E228" s="160" t="s">
        <v>47</v>
      </c>
      <c r="F228" s="396"/>
      <c r="G228" s="171"/>
      <c r="H228" s="396"/>
      <c r="I228" s="168"/>
      <c r="J228" s="168"/>
      <c r="K228" s="32"/>
    </row>
    <row r="229" spans="1:11" ht="22.5" customHeight="1">
      <c r="A229" s="176">
        <v>5.3</v>
      </c>
      <c r="B229" s="558" t="s">
        <v>139</v>
      </c>
      <c r="C229" s="559"/>
      <c r="D229" s="159">
        <v>65</v>
      </c>
      <c r="E229" s="160" t="s">
        <v>76</v>
      </c>
      <c r="F229" s="396"/>
      <c r="G229" s="171"/>
      <c r="H229" s="396"/>
      <c r="I229" s="168"/>
      <c r="J229" s="168"/>
      <c r="K229" s="32"/>
    </row>
    <row r="230" spans="1:11" ht="22.5" customHeight="1">
      <c r="A230" s="176">
        <v>5.4</v>
      </c>
      <c r="B230" s="558" t="s">
        <v>140</v>
      </c>
      <c r="C230" s="559"/>
      <c r="D230" s="159">
        <v>66</v>
      </c>
      <c r="E230" s="160" t="s">
        <v>76</v>
      </c>
      <c r="F230" s="396"/>
      <c r="G230" s="171"/>
      <c r="H230" s="396"/>
      <c r="I230" s="168"/>
      <c r="J230" s="168"/>
      <c r="K230" s="32"/>
    </row>
    <row r="231" spans="1:11" ht="22.5" customHeight="1">
      <c r="A231" s="176">
        <v>5.5</v>
      </c>
      <c r="B231" s="558" t="s">
        <v>212</v>
      </c>
      <c r="C231" s="559"/>
      <c r="D231" s="159">
        <v>2</v>
      </c>
      <c r="E231" s="160" t="s">
        <v>47</v>
      </c>
      <c r="F231" s="396"/>
      <c r="G231" s="171"/>
      <c r="H231" s="396"/>
      <c r="I231" s="168"/>
      <c r="J231" s="168"/>
      <c r="K231" s="32"/>
    </row>
    <row r="232" spans="1:11" ht="22.5" customHeight="1">
      <c r="A232" s="176">
        <v>5.6</v>
      </c>
      <c r="B232" s="558" t="s">
        <v>200</v>
      </c>
      <c r="C232" s="559"/>
      <c r="D232" s="159">
        <v>1</v>
      </c>
      <c r="E232" s="160" t="s">
        <v>47</v>
      </c>
      <c r="F232" s="396"/>
      <c r="G232" s="171"/>
      <c r="H232" s="396"/>
      <c r="I232" s="168"/>
      <c r="J232" s="168"/>
      <c r="K232" s="32"/>
    </row>
    <row r="233" spans="1:11" ht="22.5" customHeight="1">
      <c r="A233" s="176">
        <v>5.7</v>
      </c>
      <c r="B233" s="558" t="s">
        <v>137</v>
      </c>
      <c r="C233" s="559"/>
      <c r="D233" s="159">
        <v>1</v>
      </c>
      <c r="E233" s="160" t="s">
        <v>47</v>
      </c>
      <c r="F233" s="396"/>
      <c r="G233" s="171"/>
      <c r="H233" s="396"/>
      <c r="I233" s="168"/>
      <c r="J233" s="168"/>
      <c r="K233" s="32"/>
    </row>
    <row r="234" spans="1:11" ht="22.5" customHeight="1" thickBot="1">
      <c r="A234" s="162"/>
      <c r="B234" s="564" t="s">
        <v>91</v>
      </c>
      <c r="C234" s="565"/>
      <c r="D234" s="338"/>
      <c r="E234" s="339"/>
      <c r="F234" s="433"/>
      <c r="G234" s="340"/>
      <c r="H234" s="433"/>
      <c r="I234" s="340"/>
      <c r="J234" s="190"/>
      <c r="K234" s="150"/>
    </row>
    <row r="235" spans="1:11" ht="22.5" customHeight="1" thickTop="1">
      <c r="A235" s="152" t="s">
        <v>186</v>
      </c>
      <c r="B235" s="572" t="s">
        <v>217</v>
      </c>
      <c r="C235" s="573"/>
      <c r="D235" s="306"/>
      <c r="E235" s="264"/>
      <c r="F235" s="427"/>
      <c r="G235" s="156"/>
      <c r="H235" s="441"/>
      <c r="I235" s="155"/>
      <c r="J235" s="158"/>
      <c r="K235" s="28"/>
    </row>
    <row r="236" spans="1:11" ht="22.5" customHeight="1">
      <c r="A236" s="281">
        <v>1</v>
      </c>
      <c r="B236" s="560" t="s">
        <v>62</v>
      </c>
      <c r="C236" s="561"/>
      <c r="D236" s="159"/>
      <c r="E236" s="160"/>
      <c r="F236" s="396"/>
      <c r="G236" s="171"/>
      <c r="H236" s="396"/>
      <c r="I236" s="168"/>
      <c r="J236" s="168"/>
      <c r="K236" s="32"/>
    </row>
    <row r="237" spans="1:11" ht="22.5" customHeight="1">
      <c r="A237" s="178">
        <v>1.1000000000000001</v>
      </c>
      <c r="B237" s="558" t="s">
        <v>213</v>
      </c>
      <c r="C237" s="559"/>
      <c r="D237" s="159">
        <v>100</v>
      </c>
      <c r="E237" s="160" t="s">
        <v>46</v>
      </c>
      <c r="F237" s="396"/>
      <c r="G237" s="171"/>
      <c r="H237" s="396"/>
      <c r="I237" s="168"/>
      <c r="J237" s="168"/>
      <c r="K237" s="32"/>
    </row>
    <row r="238" spans="1:11" ht="22.5" customHeight="1">
      <c r="A238" s="281">
        <v>2</v>
      </c>
      <c r="B238" s="560" t="s">
        <v>66</v>
      </c>
      <c r="C238" s="561"/>
      <c r="D238" s="159"/>
      <c r="E238" s="160"/>
      <c r="F238" s="396"/>
      <c r="G238" s="168"/>
      <c r="H238" s="396"/>
      <c r="I238" s="168"/>
      <c r="J238" s="168"/>
      <c r="K238" s="32"/>
    </row>
    <row r="239" spans="1:11" ht="22.5" customHeight="1">
      <c r="A239" s="178">
        <v>2.1</v>
      </c>
      <c r="B239" s="558" t="s">
        <v>67</v>
      </c>
      <c r="C239" s="559"/>
      <c r="D239" s="159">
        <v>18</v>
      </c>
      <c r="E239" s="160" t="s">
        <v>46</v>
      </c>
      <c r="F239" s="396"/>
      <c r="G239" s="171"/>
      <c r="H239" s="396"/>
      <c r="I239" s="168"/>
      <c r="J239" s="168"/>
      <c r="K239" s="32"/>
    </row>
    <row r="240" spans="1:11" ht="22.5" customHeight="1">
      <c r="A240" s="281">
        <v>3</v>
      </c>
      <c r="B240" s="560" t="s">
        <v>68</v>
      </c>
      <c r="C240" s="561"/>
      <c r="D240" s="159"/>
      <c r="E240" s="160"/>
      <c r="F240" s="396"/>
      <c r="G240" s="168"/>
      <c r="H240" s="396"/>
      <c r="I240" s="168"/>
      <c r="J240" s="168"/>
      <c r="K240" s="32"/>
    </row>
    <row r="241" spans="1:11" ht="22.5" customHeight="1">
      <c r="A241" s="178">
        <v>3.1</v>
      </c>
      <c r="B241" s="558" t="s">
        <v>221</v>
      </c>
      <c r="C241" s="559"/>
      <c r="D241" s="159">
        <v>80</v>
      </c>
      <c r="E241" s="160" t="s">
        <v>46</v>
      </c>
      <c r="F241" s="396"/>
      <c r="G241" s="171"/>
      <c r="H241" s="396"/>
      <c r="I241" s="168"/>
      <c r="J241" s="168"/>
      <c r="K241" s="32"/>
    </row>
    <row r="242" spans="1:11" ht="22.5" customHeight="1">
      <c r="A242" s="178">
        <v>3.2</v>
      </c>
      <c r="B242" s="558" t="s">
        <v>222</v>
      </c>
      <c r="C242" s="559"/>
      <c r="D242" s="159">
        <v>60</v>
      </c>
      <c r="E242" s="160" t="s">
        <v>76</v>
      </c>
      <c r="F242" s="396"/>
      <c r="G242" s="171"/>
      <c r="H242" s="396"/>
      <c r="I242" s="168"/>
      <c r="J242" s="168"/>
      <c r="K242" s="32"/>
    </row>
    <row r="243" spans="1:11" ht="22.5" customHeight="1">
      <c r="A243" s="281">
        <v>4</v>
      </c>
      <c r="B243" s="560" t="s">
        <v>69</v>
      </c>
      <c r="C243" s="561"/>
      <c r="D243" s="159"/>
      <c r="E243" s="160"/>
      <c r="F243" s="396"/>
      <c r="G243" s="168"/>
      <c r="H243" s="396"/>
      <c r="I243" s="168"/>
      <c r="J243" s="168"/>
      <c r="K243" s="32"/>
    </row>
    <row r="244" spans="1:11" ht="22.5" customHeight="1">
      <c r="A244" s="178">
        <v>4.0999999999999996</v>
      </c>
      <c r="B244" s="558" t="s">
        <v>214</v>
      </c>
      <c r="C244" s="559"/>
      <c r="D244" s="159">
        <v>22</v>
      </c>
      <c r="E244" s="160" t="s">
        <v>46</v>
      </c>
      <c r="F244" s="396"/>
      <c r="G244" s="171"/>
      <c r="H244" s="396"/>
      <c r="I244" s="168"/>
      <c r="J244" s="168"/>
      <c r="K244" s="32"/>
    </row>
    <row r="245" spans="1:11" ht="22.5" customHeight="1">
      <c r="A245" s="178">
        <v>4.2</v>
      </c>
      <c r="B245" s="558" t="s">
        <v>218</v>
      </c>
      <c r="C245" s="559"/>
      <c r="D245" s="159">
        <v>25</v>
      </c>
      <c r="E245" s="160" t="s">
        <v>46</v>
      </c>
      <c r="F245" s="396"/>
      <c r="G245" s="171"/>
      <c r="H245" s="396"/>
      <c r="I245" s="168"/>
      <c r="J245" s="168"/>
      <c r="K245" s="32"/>
    </row>
    <row r="246" spans="1:11" ht="22.5" customHeight="1">
      <c r="A246" s="178">
        <v>4.3</v>
      </c>
      <c r="B246" s="558" t="s">
        <v>98</v>
      </c>
      <c r="C246" s="559"/>
      <c r="D246" s="159">
        <v>83</v>
      </c>
      <c r="E246" s="160" t="s">
        <v>46</v>
      </c>
      <c r="F246" s="396"/>
      <c r="G246" s="171"/>
      <c r="H246" s="396"/>
      <c r="I246" s="168"/>
      <c r="J246" s="168"/>
      <c r="K246" s="32"/>
    </row>
    <row r="247" spans="1:11" ht="22.5" customHeight="1">
      <c r="A247" s="178">
        <v>4.4000000000000004</v>
      </c>
      <c r="B247" s="321" t="s">
        <v>220</v>
      </c>
      <c r="C247" s="322"/>
      <c r="D247" s="159">
        <v>83</v>
      </c>
      <c r="E247" s="160" t="s">
        <v>46</v>
      </c>
      <c r="F247" s="396"/>
      <c r="G247" s="171"/>
      <c r="H247" s="396"/>
      <c r="I247" s="168"/>
      <c r="J247" s="168"/>
      <c r="K247" s="32"/>
    </row>
    <row r="248" spans="1:11" ht="22.5" customHeight="1">
      <c r="A248" s="341">
        <v>4.5</v>
      </c>
      <c r="B248" s="570" t="s">
        <v>233</v>
      </c>
      <c r="C248" s="571"/>
      <c r="D248" s="159">
        <v>7</v>
      </c>
      <c r="E248" s="160" t="s">
        <v>47</v>
      </c>
      <c r="F248" s="396"/>
      <c r="G248" s="171"/>
      <c r="H248" s="396"/>
      <c r="I248" s="168"/>
      <c r="J248" s="168"/>
      <c r="K248" s="32"/>
    </row>
    <row r="249" spans="1:11" ht="39.950000000000003" customHeight="1">
      <c r="A249" s="341">
        <v>4.5999999999999996</v>
      </c>
      <c r="B249" s="568" t="s">
        <v>236</v>
      </c>
      <c r="C249" s="569"/>
      <c r="D249" s="159">
        <v>19</v>
      </c>
      <c r="E249" s="160" t="s">
        <v>74</v>
      </c>
      <c r="F249" s="396"/>
      <c r="G249" s="168"/>
      <c r="H249" s="396"/>
      <c r="I249" s="168"/>
      <c r="J249" s="168"/>
      <c r="K249" s="32"/>
    </row>
    <row r="250" spans="1:11" ht="22.5" customHeight="1">
      <c r="A250" s="281">
        <v>5</v>
      </c>
      <c r="B250" s="560" t="s">
        <v>87</v>
      </c>
      <c r="C250" s="561"/>
      <c r="D250" s="159"/>
      <c r="E250" s="160"/>
      <c r="F250" s="396"/>
      <c r="G250" s="168"/>
      <c r="H250" s="396"/>
      <c r="I250" s="168"/>
      <c r="J250" s="168"/>
      <c r="K250" s="32"/>
    </row>
    <row r="251" spans="1:11" ht="22.5" customHeight="1">
      <c r="A251" s="178">
        <v>5.0999999999999996</v>
      </c>
      <c r="B251" s="558" t="s">
        <v>215</v>
      </c>
      <c r="C251" s="559"/>
      <c r="D251" s="159">
        <v>25</v>
      </c>
      <c r="E251" s="160" t="s">
        <v>46</v>
      </c>
      <c r="F251" s="396"/>
      <c r="G251" s="171"/>
      <c r="H251" s="396"/>
      <c r="I251" s="168"/>
      <c r="J251" s="168"/>
      <c r="K251" s="32"/>
    </row>
    <row r="252" spans="1:11" ht="22.5" customHeight="1">
      <c r="A252" s="178">
        <v>5.2</v>
      </c>
      <c r="B252" s="558" t="s">
        <v>219</v>
      </c>
      <c r="C252" s="559"/>
      <c r="D252" s="159">
        <v>10</v>
      </c>
      <c r="E252" s="160" t="s">
        <v>46</v>
      </c>
      <c r="F252" s="396"/>
      <c r="G252" s="171"/>
      <c r="H252" s="396"/>
      <c r="I252" s="168"/>
      <c r="J252" s="168"/>
      <c r="K252" s="32"/>
    </row>
    <row r="253" spans="1:11" ht="22.5" customHeight="1">
      <c r="A253" s="178"/>
      <c r="B253" s="321"/>
      <c r="C253" s="322"/>
      <c r="D253" s="159"/>
      <c r="E253" s="160"/>
      <c r="F253" s="396"/>
      <c r="G253" s="171"/>
      <c r="H253" s="396"/>
      <c r="I253" s="168"/>
      <c r="J253" s="168"/>
      <c r="K253" s="32"/>
    </row>
    <row r="254" spans="1:11" ht="22.5" customHeight="1">
      <c r="A254" s="314"/>
      <c r="B254" s="552" t="s">
        <v>241</v>
      </c>
      <c r="C254" s="553"/>
      <c r="D254" s="315"/>
      <c r="E254" s="314"/>
      <c r="F254" s="429"/>
      <c r="G254" s="316"/>
      <c r="H254" s="443"/>
      <c r="I254" s="316"/>
      <c r="J254" s="317"/>
      <c r="K254" s="318"/>
    </row>
    <row r="255" spans="1:11" ht="22.5" customHeight="1">
      <c r="A255" s="319"/>
      <c r="B255" s="554" t="s">
        <v>242</v>
      </c>
      <c r="C255" s="555"/>
      <c r="D255" s="320"/>
      <c r="E255" s="319"/>
      <c r="F255" s="429"/>
      <c r="G255" s="316"/>
      <c r="H255" s="443"/>
      <c r="I255" s="316"/>
      <c r="J255" s="317"/>
      <c r="K255" s="319"/>
    </row>
    <row r="256" spans="1:11" ht="22.5" customHeight="1">
      <c r="A256" s="281">
        <v>6</v>
      </c>
      <c r="B256" s="560" t="s">
        <v>223</v>
      </c>
      <c r="C256" s="561"/>
      <c r="D256" s="159"/>
      <c r="E256" s="160"/>
      <c r="F256" s="396"/>
      <c r="G256" s="168"/>
      <c r="H256" s="396"/>
      <c r="I256" s="168"/>
      <c r="J256" s="168"/>
      <c r="K256" s="32"/>
    </row>
    <row r="257" spans="1:11" ht="22.5" customHeight="1">
      <c r="A257" s="178">
        <v>6.1</v>
      </c>
      <c r="B257" s="558" t="s">
        <v>228</v>
      </c>
      <c r="C257" s="559"/>
      <c r="D257" s="159">
        <v>1</v>
      </c>
      <c r="E257" s="160" t="s">
        <v>47</v>
      </c>
      <c r="F257" s="396"/>
      <c r="G257" s="171"/>
      <c r="H257" s="396"/>
      <c r="I257" s="168"/>
      <c r="J257" s="168"/>
      <c r="K257" s="32"/>
    </row>
    <row r="258" spans="1:11" ht="22.5" customHeight="1">
      <c r="A258" s="178">
        <v>6.2</v>
      </c>
      <c r="B258" s="558" t="s">
        <v>229</v>
      </c>
      <c r="C258" s="559"/>
      <c r="D258" s="159">
        <v>1</v>
      </c>
      <c r="E258" s="160" t="s">
        <v>47</v>
      </c>
      <c r="F258" s="396"/>
      <c r="G258" s="171"/>
      <c r="H258" s="396"/>
      <c r="I258" s="168"/>
      <c r="J258" s="168"/>
      <c r="K258" s="32"/>
    </row>
    <row r="259" spans="1:11" ht="22.5" customHeight="1">
      <c r="A259" s="178">
        <v>6.3</v>
      </c>
      <c r="B259" s="328" t="s">
        <v>232</v>
      </c>
      <c r="C259" s="329"/>
      <c r="D259" s="159">
        <v>1</v>
      </c>
      <c r="E259" s="160" t="s">
        <v>47</v>
      </c>
      <c r="F259" s="396"/>
      <c r="G259" s="171"/>
      <c r="H259" s="396"/>
      <c r="I259" s="168"/>
      <c r="J259" s="168"/>
      <c r="K259" s="32"/>
    </row>
    <row r="260" spans="1:11" ht="22.5" customHeight="1">
      <c r="A260" s="178">
        <v>6.4</v>
      </c>
      <c r="B260" s="321" t="s">
        <v>224</v>
      </c>
      <c r="C260" s="322"/>
      <c r="D260" s="159">
        <v>1</v>
      </c>
      <c r="E260" s="160" t="s">
        <v>47</v>
      </c>
      <c r="F260" s="396"/>
      <c r="G260" s="171"/>
      <c r="H260" s="396"/>
      <c r="I260" s="168"/>
      <c r="J260" s="168"/>
      <c r="K260" s="32"/>
    </row>
    <row r="261" spans="1:11" ht="22.5" customHeight="1">
      <c r="A261" s="178">
        <v>6.5</v>
      </c>
      <c r="B261" s="321" t="s">
        <v>225</v>
      </c>
      <c r="C261" s="322"/>
      <c r="D261" s="159">
        <v>1</v>
      </c>
      <c r="E261" s="160" t="s">
        <v>47</v>
      </c>
      <c r="F261" s="396"/>
      <c r="G261" s="171"/>
      <c r="H261" s="396"/>
      <c r="I261" s="168"/>
      <c r="J261" s="168"/>
      <c r="K261" s="32"/>
    </row>
    <row r="262" spans="1:11" ht="22.5" customHeight="1">
      <c r="A262" s="178">
        <v>6.6</v>
      </c>
      <c r="B262" s="321" t="s">
        <v>226</v>
      </c>
      <c r="C262" s="322"/>
      <c r="D262" s="159">
        <v>1</v>
      </c>
      <c r="E262" s="160" t="s">
        <v>47</v>
      </c>
      <c r="F262" s="396"/>
      <c r="G262" s="171"/>
      <c r="H262" s="396"/>
      <c r="I262" s="168"/>
      <c r="J262" s="168"/>
      <c r="K262" s="32"/>
    </row>
    <row r="263" spans="1:11" ht="22.5" customHeight="1">
      <c r="A263" s="178">
        <v>6.7</v>
      </c>
      <c r="B263" s="321" t="s">
        <v>227</v>
      </c>
      <c r="C263" s="322"/>
      <c r="D263" s="159">
        <v>1</v>
      </c>
      <c r="E263" s="160" t="s">
        <v>47</v>
      </c>
      <c r="F263" s="396"/>
      <c r="G263" s="171"/>
      <c r="H263" s="396"/>
      <c r="I263" s="168"/>
      <c r="J263" s="168"/>
      <c r="K263" s="32"/>
    </row>
    <row r="264" spans="1:11" ht="22.5" customHeight="1">
      <c r="A264" s="281">
        <v>7</v>
      </c>
      <c r="B264" s="560" t="s">
        <v>73</v>
      </c>
      <c r="C264" s="561"/>
      <c r="D264" s="159"/>
      <c r="E264" s="160"/>
      <c r="F264" s="396"/>
      <c r="G264" s="168"/>
      <c r="H264" s="396"/>
      <c r="I264" s="168"/>
      <c r="J264" s="168"/>
      <c r="K264" s="32"/>
    </row>
    <row r="265" spans="1:11" ht="22.5" customHeight="1">
      <c r="A265" s="178">
        <v>7.1</v>
      </c>
      <c r="B265" s="558" t="s">
        <v>99</v>
      </c>
      <c r="C265" s="559"/>
      <c r="D265" s="159">
        <v>1</v>
      </c>
      <c r="E265" s="160" t="s">
        <v>47</v>
      </c>
      <c r="F265" s="396"/>
      <c r="G265" s="171"/>
      <c r="H265" s="396"/>
      <c r="I265" s="168"/>
      <c r="J265" s="168"/>
      <c r="K265" s="32"/>
    </row>
    <row r="266" spans="1:11" ht="22.5" customHeight="1">
      <c r="A266" s="178">
        <v>7.2</v>
      </c>
      <c r="B266" s="558" t="s">
        <v>279</v>
      </c>
      <c r="C266" s="559"/>
      <c r="D266" s="159">
        <v>1</v>
      </c>
      <c r="E266" s="160" t="s">
        <v>47</v>
      </c>
      <c r="F266" s="396"/>
      <c r="G266" s="171"/>
      <c r="H266" s="396"/>
      <c r="I266" s="168"/>
      <c r="J266" s="168"/>
      <c r="K266" s="32"/>
    </row>
    <row r="267" spans="1:11" ht="22.5" customHeight="1">
      <c r="A267" s="281">
        <v>8</v>
      </c>
      <c r="B267" s="560" t="s">
        <v>75</v>
      </c>
      <c r="C267" s="561"/>
      <c r="D267" s="159"/>
      <c r="E267" s="160"/>
      <c r="F267" s="396"/>
      <c r="G267" s="168"/>
      <c r="H267" s="396"/>
      <c r="I267" s="168"/>
      <c r="J267" s="168"/>
      <c r="K267" s="32"/>
    </row>
    <row r="268" spans="1:11" ht="22.5" customHeight="1">
      <c r="A268" s="178">
        <v>8.1</v>
      </c>
      <c r="B268" s="558" t="s">
        <v>216</v>
      </c>
      <c r="C268" s="559"/>
      <c r="D268" s="159">
        <v>1</v>
      </c>
      <c r="E268" s="160" t="s">
        <v>65</v>
      </c>
      <c r="F268" s="396"/>
      <c r="G268" s="171"/>
      <c r="H268" s="396"/>
      <c r="I268" s="168"/>
      <c r="J268" s="168"/>
      <c r="K268" s="32"/>
    </row>
    <row r="269" spans="1:11" ht="22.5" customHeight="1">
      <c r="A269" s="170"/>
      <c r="B269" s="558"/>
      <c r="C269" s="559"/>
      <c r="D269" s="159"/>
      <c r="E269" s="160"/>
      <c r="F269" s="396"/>
      <c r="G269" s="171"/>
      <c r="H269" s="396"/>
      <c r="I269" s="168"/>
      <c r="J269" s="168"/>
      <c r="K269" s="32"/>
    </row>
    <row r="270" spans="1:11" ht="22.5" customHeight="1">
      <c r="A270" s="170"/>
      <c r="B270" s="328"/>
      <c r="C270" s="329"/>
      <c r="D270" s="159"/>
      <c r="E270" s="160"/>
      <c r="F270" s="396"/>
      <c r="G270" s="168"/>
      <c r="H270" s="396"/>
      <c r="I270" s="168"/>
      <c r="J270" s="168"/>
      <c r="K270" s="32"/>
    </row>
    <row r="271" spans="1:11" ht="22.5" customHeight="1">
      <c r="A271" s="170"/>
      <c r="B271" s="328"/>
      <c r="C271" s="329"/>
      <c r="D271" s="159"/>
      <c r="E271" s="160"/>
      <c r="F271" s="396"/>
      <c r="G271" s="168"/>
      <c r="H271" s="396"/>
      <c r="I271" s="168"/>
      <c r="J271" s="168"/>
      <c r="K271" s="32"/>
    </row>
    <row r="272" spans="1:11" ht="22.5" customHeight="1">
      <c r="A272" s="287"/>
      <c r="B272" s="331"/>
      <c r="C272" s="331"/>
      <c r="D272" s="159"/>
      <c r="E272" s="160"/>
      <c r="F272" s="431"/>
      <c r="G272" s="168"/>
      <c r="H272" s="431"/>
      <c r="I272" s="168"/>
      <c r="J272" s="168"/>
      <c r="K272" s="32"/>
    </row>
    <row r="273" spans="1:13" ht="22.5" customHeight="1">
      <c r="A273" s="287"/>
      <c r="B273" s="331"/>
      <c r="C273" s="331"/>
      <c r="D273" s="159"/>
      <c r="E273" s="160"/>
      <c r="F273" s="431"/>
      <c r="G273" s="168"/>
      <c r="H273" s="431"/>
      <c r="I273" s="168"/>
      <c r="J273" s="168"/>
      <c r="K273" s="32"/>
    </row>
    <row r="274" spans="1:13" ht="22.5" customHeight="1">
      <c r="A274" s="287"/>
      <c r="B274" s="331"/>
      <c r="C274" s="331"/>
      <c r="D274" s="342"/>
      <c r="E274" s="343"/>
      <c r="F274" s="407"/>
      <c r="G274" s="344"/>
      <c r="H274" s="407"/>
      <c r="I274" s="344"/>
      <c r="J274" s="344"/>
      <c r="K274" s="149"/>
    </row>
    <row r="275" spans="1:13" ht="22.5" customHeight="1" thickBot="1">
      <c r="A275" s="162"/>
      <c r="B275" s="564" t="s">
        <v>230</v>
      </c>
      <c r="C275" s="565"/>
      <c r="D275" s="338"/>
      <c r="E275" s="339"/>
      <c r="F275" s="433"/>
      <c r="G275" s="340"/>
      <c r="H275" s="433"/>
      <c r="I275" s="340"/>
      <c r="J275" s="190"/>
      <c r="K275" s="150"/>
    </row>
    <row r="276" spans="1:13" ht="21.75" thickTop="1">
      <c r="B276" s="173"/>
    </row>
    <row r="277" spans="1:13">
      <c r="B277" s="173"/>
    </row>
    <row r="278" spans="1:13">
      <c r="B278" s="173"/>
    </row>
    <row r="279" spans="1:13">
      <c r="B279" s="173"/>
    </row>
    <row r="280" spans="1:13">
      <c r="B280" s="173"/>
    </row>
    <row r="281" spans="1:13">
      <c r="B281" s="173"/>
    </row>
    <row r="282" spans="1:13">
      <c r="B282" s="173"/>
    </row>
    <row r="283" spans="1:13">
      <c r="B283" s="173"/>
      <c r="M283" s="347"/>
    </row>
    <row r="284" spans="1:13">
      <c r="B284" s="173"/>
      <c r="M284" s="347"/>
    </row>
    <row r="285" spans="1:13">
      <c r="B285" s="173"/>
    </row>
    <row r="286" spans="1:13">
      <c r="B286" s="173"/>
    </row>
    <row r="287" spans="1:13">
      <c r="B287" s="173"/>
    </row>
    <row r="288" spans="1:13">
      <c r="B288" s="173"/>
    </row>
    <row r="289" spans="2:13">
      <c r="B289" s="173"/>
    </row>
    <row r="290" spans="2:13">
      <c r="B290" s="173"/>
    </row>
    <row r="291" spans="2:13">
      <c r="B291" s="173"/>
    </row>
    <row r="292" spans="2:13">
      <c r="B292" s="173"/>
    </row>
    <row r="293" spans="2:13">
      <c r="B293" s="173"/>
    </row>
    <row r="294" spans="2:13">
      <c r="B294" s="173"/>
    </row>
    <row r="295" spans="2:13">
      <c r="B295" s="173"/>
      <c r="M295" s="348"/>
    </row>
    <row r="296" spans="2:13">
      <c r="B296" s="173"/>
    </row>
    <row r="297" spans="2:13">
      <c r="B297" s="173"/>
    </row>
    <row r="298" spans="2:13">
      <c r="B298" s="173"/>
    </row>
    <row r="299" spans="2:13">
      <c r="B299" s="173"/>
    </row>
    <row r="300" spans="2:13">
      <c r="B300" s="173"/>
    </row>
    <row r="301" spans="2:13">
      <c r="B301" s="173"/>
    </row>
    <row r="302" spans="2:13">
      <c r="B302" s="173"/>
    </row>
    <row r="303" spans="2:13">
      <c r="B303" s="173"/>
    </row>
    <row r="304" spans="2:13">
      <c r="B304" s="173"/>
    </row>
    <row r="305" spans="2:2">
      <c r="B305" s="173"/>
    </row>
    <row r="306" spans="2:2">
      <c r="B306" s="173"/>
    </row>
    <row r="307" spans="2:2">
      <c r="B307" s="173"/>
    </row>
    <row r="308" spans="2:2">
      <c r="B308" s="173"/>
    </row>
    <row r="309" spans="2:2">
      <c r="B309" s="173"/>
    </row>
    <row r="310" spans="2:2">
      <c r="B310" s="173"/>
    </row>
    <row r="311" spans="2:2">
      <c r="B311" s="173"/>
    </row>
    <row r="312" spans="2:2">
      <c r="B312" s="173"/>
    </row>
    <row r="313" spans="2:2">
      <c r="B313" s="173"/>
    </row>
    <row r="314" spans="2:2">
      <c r="B314" s="173"/>
    </row>
    <row r="315" spans="2:2">
      <c r="B315" s="173"/>
    </row>
    <row r="316" spans="2:2">
      <c r="B316" s="173"/>
    </row>
    <row r="317" spans="2:2">
      <c r="B317" s="173"/>
    </row>
    <row r="318" spans="2:2">
      <c r="B318" s="173"/>
    </row>
    <row r="319" spans="2:2">
      <c r="B319" s="173"/>
    </row>
    <row r="320" spans="2:2">
      <c r="B320" s="173"/>
    </row>
    <row r="321" spans="2:2">
      <c r="B321" s="173"/>
    </row>
    <row r="322" spans="2:2">
      <c r="B322" s="173"/>
    </row>
    <row r="323" spans="2:2">
      <c r="B323" s="173"/>
    </row>
    <row r="324" spans="2:2">
      <c r="B324" s="173"/>
    </row>
    <row r="325" spans="2:2">
      <c r="B325" s="173"/>
    </row>
    <row r="326" spans="2:2">
      <c r="B326" s="173"/>
    </row>
    <row r="327" spans="2:2">
      <c r="B327" s="173"/>
    </row>
    <row r="328" spans="2:2">
      <c r="B328" s="173"/>
    </row>
    <row r="329" spans="2:2">
      <c r="B329" s="173"/>
    </row>
    <row r="330" spans="2:2">
      <c r="B330" s="173"/>
    </row>
    <row r="331" spans="2:2">
      <c r="B331" s="173"/>
    </row>
    <row r="332" spans="2:2">
      <c r="B332" s="173"/>
    </row>
    <row r="333" spans="2:2">
      <c r="B333" s="173"/>
    </row>
    <row r="334" spans="2:2">
      <c r="B334" s="173"/>
    </row>
    <row r="335" spans="2:2">
      <c r="B335" s="173"/>
    </row>
    <row r="336" spans="2:2">
      <c r="B336" s="173"/>
    </row>
    <row r="337" spans="2:2">
      <c r="B337" s="173"/>
    </row>
    <row r="338" spans="2:2">
      <c r="B338" s="173"/>
    </row>
    <row r="339" spans="2:2">
      <c r="B339" s="173"/>
    </row>
    <row r="340" spans="2:2">
      <c r="B340" s="173"/>
    </row>
    <row r="341" spans="2:2">
      <c r="B341" s="173"/>
    </row>
    <row r="342" spans="2:2">
      <c r="B342" s="173"/>
    </row>
    <row r="343" spans="2:2">
      <c r="B343" s="173"/>
    </row>
    <row r="344" spans="2:2">
      <c r="B344" s="173"/>
    </row>
    <row r="345" spans="2:2">
      <c r="B345" s="173"/>
    </row>
    <row r="346" spans="2:2">
      <c r="B346" s="173"/>
    </row>
    <row r="347" spans="2:2">
      <c r="B347" s="173"/>
    </row>
    <row r="348" spans="2:2">
      <c r="B348" s="173"/>
    </row>
    <row r="349" spans="2:2">
      <c r="B349" s="173"/>
    </row>
    <row r="350" spans="2:2">
      <c r="B350" s="173"/>
    </row>
    <row r="351" spans="2:2">
      <c r="B351" s="173"/>
    </row>
    <row r="352" spans="2:2">
      <c r="B352" s="173"/>
    </row>
    <row r="353" spans="2:2">
      <c r="B353" s="173"/>
    </row>
    <row r="354" spans="2:2">
      <c r="B354" s="173"/>
    </row>
    <row r="355" spans="2:2">
      <c r="B355" s="173"/>
    </row>
    <row r="356" spans="2:2">
      <c r="B356" s="173"/>
    </row>
    <row r="357" spans="2:2">
      <c r="B357" s="173"/>
    </row>
    <row r="358" spans="2:2">
      <c r="B358" s="173"/>
    </row>
    <row r="359" spans="2:2">
      <c r="B359" s="173"/>
    </row>
    <row r="360" spans="2:2">
      <c r="B360" s="173"/>
    </row>
    <row r="361" spans="2:2">
      <c r="B361" s="173"/>
    </row>
    <row r="362" spans="2:2">
      <c r="B362" s="173"/>
    </row>
    <row r="363" spans="2:2">
      <c r="B363" s="173"/>
    </row>
    <row r="364" spans="2:2">
      <c r="B364" s="173"/>
    </row>
    <row r="365" spans="2:2">
      <c r="B365" s="173"/>
    </row>
    <row r="366" spans="2:2">
      <c r="B366" s="173"/>
    </row>
    <row r="367" spans="2:2">
      <c r="B367" s="173"/>
    </row>
    <row r="368" spans="2:2">
      <c r="B368" s="173"/>
    </row>
    <row r="369" spans="2:2">
      <c r="B369" s="173"/>
    </row>
    <row r="370" spans="2:2">
      <c r="B370" s="173"/>
    </row>
    <row r="371" spans="2:2">
      <c r="B371" s="173"/>
    </row>
    <row r="372" spans="2:2">
      <c r="B372" s="173"/>
    </row>
    <row r="373" spans="2:2">
      <c r="B373" s="173"/>
    </row>
    <row r="374" spans="2:2">
      <c r="B374" s="173"/>
    </row>
    <row r="375" spans="2:2">
      <c r="B375" s="173"/>
    </row>
    <row r="376" spans="2:2">
      <c r="B376" s="173"/>
    </row>
    <row r="377" spans="2:2">
      <c r="B377" s="173"/>
    </row>
    <row r="378" spans="2:2">
      <c r="B378" s="173"/>
    </row>
    <row r="379" spans="2:2">
      <c r="B379" s="173"/>
    </row>
    <row r="380" spans="2:2">
      <c r="B380" s="173"/>
    </row>
    <row r="381" spans="2:2">
      <c r="B381" s="173"/>
    </row>
    <row r="382" spans="2:2">
      <c r="B382" s="173"/>
    </row>
    <row r="383" spans="2:2">
      <c r="B383" s="173"/>
    </row>
    <row r="384" spans="2:2">
      <c r="B384" s="173"/>
    </row>
    <row r="385" spans="2:2">
      <c r="B385" s="173"/>
    </row>
    <row r="386" spans="2:2">
      <c r="B386" s="173"/>
    </row>
    <row r="387" spans="2:2">
      <c r="B387" s="173"/>
    </row>
    <row r="388" spans="2:2">
      <c r="B388" s="173"/>
    </row>
    <row r="389" spans="2:2">
      <c r="B389" s="173"/>
    </row>
    <row r="390" spans="2:2">
      <c r="B390" s="173"/>
    </row>
    <row r="391" spans="2:2">
      <c r="B391" s="173"/>
    </row>
    <row r="392" spans="2:2">
      <c r="B392" s="173"/>
    </row>
    <row r="393" spans="2:2">
      <c r="B393" s="173"/>
    </row>
    <row r="394" spans="2:2">
      <c r="B394" s="173"/>
    </row>
    <row r="395" spans="2:2">
      <c r="B395" s="173"/>
    </row>
    <row r="396" spans="2:2">
      <c r="B396" s="173"/>
    </row>
    <row r="397" spans="2:2">
      <c r="B397" s="173"/>
    </row>
    <row r="398" spans="2:2">
      <c r="B398" s="173"/>
    </row>
    <row r="399" spans="2:2">
      <c r="B399" s="173"/>
    </row>
    <row r="400" spans="2:2">
      <c r="B400" s="173"/>
    </row>
    <row r="401" spans="2:2">
      <c r="B401" s="173"/>
    </row>
    <row r="402" spans="2:2">
      <c r="B402" s="173"/>
    </row>
    <row r="403" spans="2:2">
      <c r="B403" s="173"/>
    </row>
    <row r="404" spans="2:2">
      <c r="B404" s="173"/>
    </row>
    <row r="405" spans="2:2">
      <c r="B405" s="173"/>
    </row>
    <row r="406" spans="2:2">
      <c r="B406" s="173"/>
    </row>
    <row r="407" spans="2:2">
      <c r="B407" s="173"/>
    </row>
    <row r="408" spans="2:2">
      <c r="B408" s="173"/>
    </row>
    <row r="409" spans="2:2">
      <c r="B409" s="173"/>
    </row>
    <row r="410" spans="2:2">
      <c r="B410" s="173"/>
    </row>
    <row r="411" spans="2:2">
      <c r="B411" s="173"/>
    </row>
    <row r="412" spans="2:2">
      <c r="B412" s="173"/>
    </row>
    <row r="413" spans="2:2">
      <c r="B413" s="173"/>
    </row>
    <row r="414" spans="2:2">
      <c r="B414" s="173"/>
    </row>
    <row r="415" spans="2:2">
      <c r="B415" s="173"/>
    </row>
    <row r="416" spans="2:2">
      <c r="B416" s="173"/>
    </row>
    <row r="417" spans="2:2">
      <c r="B417" s="173"/>
    </row>
    <row r="418" spans="2:2">
      <c r="B418" s="173"/>
    </row>
    <row r="419" spans="2:2">
      <c r="B419" s="173"/>
    </row>
    <row r="420" spans="2:2">
      <c r="B420" s="173"/>
    </row>
    <row r="421" spans="2:2">
      <c r="B421" s="173"/>
    </row>
    <row r="422" spans="2:2">
      <c r="B422" s="173"/>
    </row>
    <row r="423" spans="2:2">
      <c r="B423" s="173"/>
    </row>
    <row r="424" spans="2:2">
      <c r="B424" s="173"/>
    </row>
    <row r="425" spans="2:2">
      <c r="B425" s="173"/>
    </row>
    <row r="426" spans="2:2">
      <c r="B426" s="173"/>
    </row>
    <row r="427" spans="2:2">
      <c r="B427" s="173"/>
    </row>
    <row r="428" spans="2:2">
      <c r="B428" s="173"/>
    </row>
    <row r="429" spans="2:2">
      <c r="B429" s="173"/>
    </row>
    <row r="430" spans="2:2">
      <c r="B430" s="173"/>
    </row>
    <row r="431" spans="2:2">
      <c r="B431" s="173"/>
    </row>
    <row r="432" spans="2:2">
      <c r="B432" s="173"/>
    </row>
    <row r="433" spans="2:2">
      <c r="B433" s="173"/>
    </row>
    <row r="434" spans="2:2">
      <c r="B434" s="173"/>
    </row>
    <row r="435" spans="2:2">
      <c r="B435" s="173"/>
    </row>
    <row r="436" spans="2:2">
      <c r="B436" s="173"/>
    </row>
    <row r="437" spans="2:2">
      <c r="B437" s="173"/>
    </row>
    <row r="438" spans="2:2">
      <c r="B438" s="173"/>
    </row>
    <row r="439" spans="2:2">
      <c r="B439" s="173"/>
    </row>
    <row r="440" spans="2:2">
      <c r="B440" s="173"/>
    </row>
    <row r="441" spans="2:2">
      <c r="B441" s="173"/>
    </row>
    <row r="442" spans="2:2">
      <c r="B442" s="173"/>
    </row>
    <row r="443" spans="2:2">
      <c r="B443" s="173"/>
    </row>
    <row r="444" spans="2:2">
      <c r="B444" s="173"/>
    </row>
    <row r="445" spans="2:2">
      <c r="B445" s="173"/>
    </row>
    <row r="446" spans="2:2">
      <c r="B446" s="173"/>
    </row>
    <row r="447" spans="2:2">
      <c r="B447" s="173"/>
    </row>
    <row r="448" spans="2:2">
      <c r="B448" s="173"/>
    </row>
    <row r="449" spans="2:2">
      <c r="B449" s="173"/>
    </row>
    <row r="450" spans="2:2">
      <c r="B450" s="173"/>
    </row>
    <row r="451" spans="2:2">
      <c r="B451" s="173"/>
    </row>
    <row r="452" spans="2:2">
      <c r="B452" s="173"/>
    </row>
    <row r="453" spans="2:2">
      <c r="B453" s="173"/>
    </row>
    <row r="454" spans="2:2">
      <c r="B454" s="173"/>
    </row>
    <row r="455" spans="2:2">
      <c r="B455" s="173"/>
    </row>
    <row r="456" spans="2:2">
      <c r="B456" s="173"/>
    </row>
    <row r="457" spans="2:2">
      <c r="B457" s="173"/>
    </row>
    <row r="458" spans="2:2">
      <c r="B458" s="173"/>
    </row>
    <row r="459" spans="2:2">
      <c r="B459" s="173"/>
    </row>
    <row r="460" spans="2:2">
      <c r="B460" s="173"/>
    </row>
    <row r="461" spans="2:2">
      <c r="B461" s="173"/>
    </row>
    <row r="462" spans="2:2">
      <c r="B462" s="173"/>
    </row>
    <row r="463" spans="2:2">
      <c r="B463" s="173"/>
    </row>
    <row r="464" spans="2:2">
      <c r="B464" s="173"/>
    </row>
    <row r="465" spans="2:2">
      <c r="B465" s="173"/>
    </row>
    <row r="466" spans="2:2">
      <c r="B466" s="173"/>
    </row>
    <row r="467" spans="2:2">
      <c r="B467" s="173"/>
    </row>
    <row r="468" spans="2:2">
      <c r="B468" s="173"/>
    </row>
    <row r="469" spans="2:2">
      <c r="B469" s="173"/>
    </row>
    <row r="470" spans="2:2">
      <c r="B470" s="173"/>
    </row>
    <row r="471" spans="2:2">
      <c r="B471" s="173"/>
    </row>
    <row r="472" spans="2:2">
      <c r="B472" s="173"/>
    </row>
    <row r="473" spans="2:2">
      <c r="B473" s="173"/>
    </row>
    <row r="474" spans="2:2">
      <c r="B474" s="173"/>
    </row>
    <row r="475" spans="2:2">
      <c r="B475" s="173"/>
    </row>
    <row r="476" spans="2:2">
      <c r="B476" s="173"/>
    </row>
    <row r="477" spans="2:2">
      <c r="B477" s="173"/>
    </row>
    <row r="478" spans="2:2">
      <c r="B478" s="173"/>
    </row>
    <row r="479" spans="2:2">
      <c r="B479" s="173"/>
    </row>
    <row r="480" spans="2:2">
      <c r="B480" s="173"/>
    </row>
    <row r="481" spans="2:2">
      <c r="B481" s="173"/>
    </row>
    <row r="482" spans="2:2">
      <c r="B482" s="173"/>
    </row>
    <row r="483" spans="2:2">
      <c r="B483" s="173"/>
    </row>
    <row r="484" spans="2:2">
      <c r="B484" s="173"/>
    </row>
    <row r="485" spans="2:2">
      <c r="B485" s="173"/>
    </row>
    <row r="486" spans="2:2">
      <c r="B486" s="173"/>
    </row>
    <row r="487" spans="2:2">
      <c r="B487" s="173"/>
    </row>
    <row r="488" spans="2:2">
      <c r="B488" s="173"/>
    </row>
    <row r="489" spans="2:2">
      <c r="B489" s="173"/>
    </row>
    <row r="490" spans="2:2">
      <c r="B490" s="173"/>
    </row>
    <row r="491" spans="2:2">
      <c r="B491" s="173"/>
    </row>
    <row r="492" spans="2:2">
      <c r="B492" s="173"/>
    </row>
    <row r="493" spans="2:2">
      <c r="B493" s="173"/>
    </row>
    <row r="494" spans="2:2">
      <c r="B494" s="173"/>
    </row>
    <row r="495" spans="2:2">
      <c r="B495" s="173"/>
    </row>
    <row r="496" spans="2:2">
      <c r="B496" s="173"/>
    </row>
    <row r="497" spans="2:2">
      <c r="B497" s="173"/>
    </row>
    <row r="498" spans="2:2">
      <c r="B498" s="173"/>
    </row>
    <row r="499" spans="2:2">
      <c r="B499" s="173"/>
    </row>
    <row r="500" spans="2:2">
      <c r="B500" s="173"/>
    </row>
    <row r="501" spans="2:2">
      <c r="B501" s="173"/>
    </row>
    <row r="502" spans="2:2">
      <c r="B502" s="173"/>
    </row>
    <row r="503" spans="2:2">
      <c r="B503" s="173"/>
    </row>
    <row r="504" spans="2:2">
      <c r="B504" s="173"/>
    </row>
    <row r="505" spans="2:2">
      <c r="B505" s="173"/>
    </row>
    <row r="506" spans="2:2">
      <c r="B506" s="173"/>
    </row>
    <row r="507" spans="2:2">
      <c r="B507" s="173"/>
    </row>
    <row r="508" spans="2:2">
      <c r="B508" s="173"/>
    </row>
    <row r="509" spans="2:2">
      <c r="B509" s="173"/>
    </row>
    <row r="510" spans="2:2">
      <c r="B510" s="173"/>
    </row>
    <row r="511" spans="2:2">
      <c r="B511" s="173"/>
    </row>
    <row r="512" spans="2:2">
      <c r="B512" s="173"/>
    </row>
    <row r="513" spans="2:2">
      <c r="B513" s="173"/>
    </row>
    <row r="514" spans="2:2">
      <c r="B514" s="173"/>
    </row>
    <row r="515" spans="2:2">
      <c r="B515" s="173"/>
    </row>
    <row r="516" spans="2:2">
      <c r="B516" s="173"/>
    </row>
    <row r="517" spans="2:2">
      <c r="B517" s="173"/>
    </row>
    <row r="518" spans="2:2">
      <c r="B518" s="173"/>
    </row>
    <row r="519" spans="2:2">
      <c r="B519" s="173"/>
    </row>
    <row r="520" spans="2:2">
      <c r="B520" s="173"/>
    </row>
    <row r="521" spans="2:2">
      <c r="B521" s="173"/>
    </row>
    <row r="522" spans="2:2">
      <c r="B522" s="173"/>
    </row>
    <row r="523" spans="2:2">
      <c r="B523" s="173"/>
    </row>
    <row r="524" spans="2:2">
      <c r="B524" s="173"/>
    </row>
    <row r="525" spans="2:2">
      <c r="B525" s="173"/>
    </row>
    <row r="526" spans="2:2">
      <c r="B526" s="173"/>
    </row>
    <row r="527" spans="2:2">
      <c r="B527" s="173"/>
    </row>
    <row r="528" spans="2:2">
      <c r="B528" s="173"/>
    </row>
    <row r="529" spans="2:2">
      <c r="B529" s="173"/>
    </row>
    <row r="530" spans="2:2">
      <c r="B530" s="173"/>
    </row>
    <row r="531" spans="2:2">
      <c r="B531" s="173"/>
    </row>
    <row r="532" spans="2:2">
      <c r="B532" s="173"/>
    </row>
    <row r="533" spans="2:2">
      <c r="B533" s="173"/>
    </row>
    <row r="534" spans="2:2">
      <c r="B534" s="173"/>
    </row>
    <row r="535" spans="2:2">
      <c r="B535" s="173"/>
    </row>
    <row r="536" spans="2:2">
      <c r="B536" s="173"/>
    </row>
    <row r="537" spans="2:2">
      <c r="B537" s="173"/>
    </row>
    <row r="538" spans="2:2">
      <c r="B538" s="173"/>
    </row>
    <row r="539" spans="2:2">
      <c r="B539" s="173"/>
    </row>
    <row r="540" spans="2:2">
      <c r="B540" s="173"/>
    </row>
    <row r="541" spans="2:2">
      <c r="B541" s="173"/>
    </row>
    <row r="542" spans="2:2">
      <c r="B542" s="173"/>
    </row>
    <row r="543" spans="2:2">
      <c r="B543" s="173"/>
    </row>
    <row r="544" spans="2:2">
      <c r="B544" s="173"/>
    </row>
    <row r="545" spans="2:2">
      <c r="B545" s="173"/>
    </row>
    <row r="546" spans="2:2">
      <c r="B546" s="173"/>
    </row>
    <row r="547" spans="2:2">
      <c r="B547" s="173"/>
    </row>
    <row r="548" spans="2:2">
      <c r="B548" s="173"/>
    </row>
    <row r="549" spans="2:2">
      <c r="B549" s="173"/>
    </row>
    <row r="550" spans="2:2">
      <c r="B550" s="173"/>
    </row>
    <row r="551" spans="2:2">
      <c r="B551" s="173"/>
    </row>
    <row r="552" spans="2:2">
      <c r="B552" s="173"/>
    </row>
    <row r="553" spans="2:2">
      <c r="B553" s="173"/>
    </row>
    <row r="554" spans="2:2">
      <c r="B554" s="173"/>
    </row>
    <row r="555" spans="2:2">
      <c r="B555" s="173"/>
    </row>
    <row r="556" spans="2:2">
      <c r="B556" s="173"/>
    </row>
    <row r="557" spans="2:2">
      <c r="B557" s="173"/>
    </row>
    <row r="558" spans="2:2">
      <c r="B558" s="173"/>
    </row>
    <row r="559" spans="2:2">
      <c r="B559" s="173"/>
    </row>
    <row r="560" spans="2:2">
      <c r="B560" s="173"/>
    </row>
    <row r="561" spans="2:2">
      <c r="B561" s="173"/>
    </row>
    <row r="562" spans="2:2">
      <c r="B562" s="173"/>
    </row>
    <row r="563" spans="2:2">
      <c r="B563" s="173"/>
    </row>
    <row r="564" spans="2:2">
      <c r="B564" s="173"/>
    </row>
    <row r="565" spans="2:2">
      <c r="B565" s="173"/>
    </row>
    <row r="566" spans="2:2">
      <c r="B566" s="173"/>
    </row>
    <row r="567" spans="2:2">
      <c r="B567" s="173"/>
    </row>
    <row r="568" spans="2:2">
      <c r="B568" s="173"/>
    </row>
    <row r="569" spans="2:2">
      <c r="B569" s="173"/>
    </row>
    <row r="570" spans="2:2">
      <c r="B570" s="173"/>
    </row>
    <row r="571" spans="2:2">
      <c r="B571" s="173"/>
    </row>
    <row r="572" spans="2:2">
      <c r="B572" s="173"/>
    </row>
    <row r="573" spans="2:2">
      <c r="B573" s="173"/>
    </row>
    <row r="574" spans="2:2">
      <c r="B574" s="173"/>
    </row>
    <row r="575" spans="2:2">
      <c r="B575" s="173"/>
    </row>
    <row r="576" spans="2:2">
      <c r="B576" s="173"/>
    </row>
    <row r="577" spans="2:2">
      <c r="B577" s="173"/>
    </row>
    <row r="578" spans="2:2">
      <c r="B578" s="173"/>
    </row>
    <row r="579" spans="2:2">
      <c r="B579" s="173"/>
    </row>
    <row r="580" spans="2:2">
      <c r="B580" s="173"/>
    </row>
    <row r="581" spans="2:2">
      <c r="B581" s="173"/>
    </row>
    <row r="582" spans="2:2">
      <c r="B582" s="173"/>
    </row>
    <row r="583" spans="2:2">
      <c r="B583" s="173"/>
    </row>
    <row r="584" spans="2:2">
      <c r="B584" s="173"/>
    </row>
    <row r="585" spans="2:2">
      <c r="B585" s="173"/>
    </row>
    <row r="586" spans="2:2">
      <c r="B586" s="173"/>
    </row>
    <row r="587" spans="2:2">
      <c r="B587" s="173"/>
    </row>
    <row r="588" spans="2:2">
      <c r="B588" s="173"/>
    </row>
    <row r="589" spans="2:2">
      <c r="B589" s="173"/>
    </row>
    <row r="590" spans="2:2">
      <c r="B590" s="173"/>
    </row>
    <row r="591" spans="2:2">
      <c r="B591" s="173"/>
    </row>
    <row r="592" spans="2:2">
      <c r="B592" s="173"/>
    </row>
    <row r="593" spans="2:2">
      <c r="B593" s="173"/>
    </row>
  </sheetData>
  <mergeCells count="199">
    <mergeCell ref="B222:C222"/>
    <mergeCell ref="B217:C217"/>
    <mergeCell ref="B209:C209"/>
    <mergeCell ref="B211:C211"/>
    <mergeCell ref="B214:C214"/>
    <mergeCell ref="B213:C213"/>
    <mergeCell ref="B215:C215"/>
    <mergeCell ref="B219:C219"/>
    <mergeCell ref="B220:C220"/>
    <mergeCell ref="B221:C221"/>
    <mergeCell ref="B12:C12"/>
    <mergeCell ref="B13:C13"/>
    <mergeCell ref="B32:C32"/>
    <mergeCell ref="B14:C14"/>
    <mergeCell ref="B15:C15"/>
    <mergeCell ref="B16:C16"/>
    <mergeCell ref="B17:C17"/>
    <mergeCell ref="B18:C18"/>
    <mergeCell ref="B227:C227"/>
    <mergeCell ref="B35:C35"/>
    <mergeCell ref="B38:C38"/>
    <mergeCell ref="B30:C30"/>
    <mergeCell ref="B31:C31"/>
    <mergeCell ref="B46:C46"/>
    <mergeCell ref="B33:C33"/>
    <mergeCell ref="B41:C41"/>
    <mergeCell ref="B157:C157"/>
    <mergeCell ref="B158:C158"/>
    <mergeCell ref="B153:C153"/>
    <mergeCell ref="B152:C152"/>
    <mergeCell ref="B133:C133"/>
    <mergeCell ref="B142:C142"/>
    <mergeCell ref="B143:C143"/>
    <mergeCell ref="B144:C144"/>
    <mergeCell ref="A1:K1"/>
    <mergeCell ref="E9:E10"/>
    <mergeCell ref="H9:I9"/>
    <mergeCell ref="K9:K10"/>
    <mergeCell ref="F9:G9"/>
    <mergeCell ref="A9:A10"/>
    <mergeCell ref="D9:D10"/>
    <mergeCell ref="B9:C10"/>
    <mergeCell ref="B11:C11"/>
    <mergeCell ref="A8:F8"/>
    <mergeCell ref="B39:C39"/>
    <mergeCell ref="B34:C34"/>
    <mergeCell ref="B56:C56"/>
    <mergeCell ref="B62:C62"/>
    <mergeCell ref="B81:C81"/>
    <mergeCell ref="B78:C78"/>
    <mergeCell ref="B79:C79"/>
    <mergeCell ref="B80:C80"/>
    <mergeCell ref="B72:C72"/>
    <mergeCell ref="B71:C71"/>
    <mergeCell ref="B52:C52"/>
    <mergeCell ref="B53:C53"/>
    <mergeCell ref="B54:C54"/>
    <mergeCell ref="B49:C49"/>
    <mergeCell ref="B42:C42"/>
    <mergeCell ref="B43:C43"/>
    <mergeCell ref="B44:C44"/>
    <mergeCell ref="B45:C45"/>
    <mergeCell ref="B55:C55"/>
    <mergeCell ref="B40:C40"/>
    <mergeCell ref="B47:C47"/>
    <mergeCell ref="B48:C48"/>
    <mergeCell ref="B93:C93"/>
    <mergeCell ref="B94:C94"/>
    <mergeCell ref="B95:C95"/>
    <mergeCell ref="B96:C96"/>
    <mergeCell ref="B97:C97"/>
    <mergeCell ref="B98:C98"/>
    <mergeCell ref="B73:C73"/>
    <mergeCell ref="B74:C74"/>
    <mergeCell ref="B75:C75"/>
    <mergeCell ref="B82:C82"/>
    <mergeCell ref="B83:C83"/>
    <mergeCell ref="B84:C84"/>
    <mergeCell ref="B85:C85"/>
    <mergeCell ref="B86:C86"/>
    <mergeCell ref="B91:C91"/>
    <mergeCell ref="B92:C92"/>
    <mergeCell ref="B172:C172"/>
    <mergeCell ref="B122:C122"/>
    <mergeCell ref="B123:C123"/>
    <mergeCell ref="B124:C124"/>
    <mergeCell ref="B99:C99"/>
    <mergeCell ref="B100:C100"/>
    <mergeCell ref="B121:C121"/>
    <mergeCell ref="B120:C120"/>
    <mergeCell ref="B114:C114"/>
    <mergeCell ref="B115:C115"/>
    <mergeCell ref="B116:C116"/>
    <mergeCell ref="B113:C113"/>
    <mergeCell ref="B119:C119"/>
    <mergeCell ref="B112:C112"/>
    <mergeCell ref="B111:C111"/>
    <mergeCell ref="B125:C125"/>
    <mergeCell ref="B168:C168"/>
    <mergeCell ref="B131:C131"/>
    <mergeCell ref="B132:C132"/>
    <mergeCell ref="B171:C171"/>
    <mergeCell ref="B127:C127"/>
    <mergeCell ref="B128:C128"/>
    <mergeCell ref="B161:C161"/>
    <mergeCell ref="B159:C159"/>
    <mergeCell ref="B235:C235"/>
    <mergeCell ref="B232:C232"/>
    <mergeCell ref="B229:C229"/>
    <mergeCell ref="B197:C197"/>
    <mergeCell ref="B234:C234"/>
    <mergeCell ref="B199:C199"/>
    <mergeCell ref="B200:C200"/>
    <mergeCell ref="B201:C201"/>
    <mergeCell ref="B202:C202"/>
    <mergeCell ref="B205:C205"/>
    <mergeCell ref="B228:C228"/>
    <mergeCell ref="B212:C212"/>
    <mergeCell ref="B233:C233"/>
    <mergeCell ref="B223:C223"/>
    <mergeCell ref="B224:C224"/>
    <mergeCell ref="B230:C230"/>
    <mergeCell ref="B206:C206"/>
    <mergeCell ref="B207:C207"/>
    <mergeCell ref="B208:C208"/>
    <mergeCell ref="B203:C203"/>
    <mergeCell ref="B226:C226"/>
    <mergeCell ref="B204:C204"/>
    <mergeCell ref="B218:C218"/>
    <mergeCell ref="B216:C216"/>
    <mergeCell ref="B267:C267"/>
    <mergeCell ref="B268:C268"/>
    <mergeCell ref="B269:C269"/>
    <mergeCell ref="B275:C275"/>
    <mergeCell ref="B264:C264"/>
    <mergeCell ref="B241:C241"/>
    <mergeCell ref="B236:C236"/>
    <mergeCell ref="B237:C237"/>
    <mergeCell ref="B265:C265"/>
    <mergeCell ref="B266:C266"/>
    <mergeCell ref="B256:C256"/>
    <mergeCell ref="B257:C257"/>
    <mergeCell ref="B258:C258"/>
    <mergeCell ref="B250:C250"/>
    <mergeCell ref="B251:C251"/>
    <mergeCell ref="B252:C252"/>
    <mergeCell ref="B248:C248"/>
    <mergeCell ref="B249:C249"/>
    <mergeCell ref="B246:C246"/>
    <mergeCell ref="B238:C238"/>
    <mergeCell ref="B242:C242"/>
    <mergeCell ref="B243:C243"/>
    <mergeCell ref="B244:C244"/>
    <mergeCell ref="B245:C245"/>
    <mergeCell ref="B160:C160"/>
    <mergeCell ref="B154:C154"/>
    <mergeCell ref="B155:C155"/>
    <mergeCell ref="B156:C156"/>
    <mergeCell ref="B129:C129"/>
    <mergeCell ref="B130:C130"/>
    <mergeCell ref="B169:C169"/>
    <mergeCell ref="B170:C170"/>
    <mergeCell ref="B162:C162"/>
    <mergeCell ref="B163:C163"/>
    <mergeCell ref="B164:C164"/>
    <mergeCell ref="B165:C165"/>
    <mergeCell ref="B167:C167"/>
    <mergeCell ref="B137:C137"/>
    <mergeCell ref="B138:C138"/>
    <mergeCell ref="B139:C139"/>
    <mergeCell ref="B140:C140"/>
    <mergeCell ref="B141:C141"/>
    <mergeCell ref="B134:C134"/>
    <mergeCell ref="B135:C135"/>
    <mergeCell ref="B136:C136"/>
    <mergeCell ref="B254:C254"/>
    <mergeCell ref="B255:C255"/>
    <mergeCell ref="B193:C193"/>
    <mergeCell ref="B182:C182"/>
    <mergeCell ref="B183:C183"/>
    <mergeCell ref="B173:C173"/>
    <mergeCell ref="B184:C184"/>
    <mergeCell ref="B177:C177"/>
    <mergeCell ref="B194:C194"/>
    <mergeCell ref="B178:C178"/>
    <mergeCell ref="B179:C179"/>
    <mergeCell ref="B180:C180"/>
    <mergeCell ref="B181:C181"/>
    <mergeCell ref="B192:C192"/>
    <mergeCell ref="B175:C175"/>
    <mergeCell ref="B176:C176"/>
    <mergeCell ref="B174:C174"/>
    <mergeCell ref="B239:C239"/>
    <mergeCell ref="B240:C240"/>
    <mergeCell ref="B198:C198"/>
    <mergeCell ref="B195:C195"/>
    <mergeCell ref="B196:C196"/>
    <mergeCell ref="B225:C225"/>
    <mergeCell ref="B231:C231"/>
  </mergeCells>
  <phoneticPr fontId="0" type="noConversion"/>
  <printOptions horizontalCentered="1"/>
  <pageMargins left="0.51181102362204722" right="0.19685039370078741" top="0.39370078740157483" bottom="0.39370078740157483" header="0.19685039370078741" footer="0.11811023622047245"/>
  <pageSetup paperSize="9" scale="74" fitToHeight="0" orientation="landscape" horizontalDpi="400" verticalDpi="400" r:id="rId1"/>
  <headerFooter alignWithMargins="0">
    <oddHeader>&amp;Rแบบ ปร.4(ก) แผ่นที่ &amp;P/&amp;N</oddHeader>
  </headerFooter>
  <rowBreaks count="12" manualBreakCount="12">
    <brk id="31" max="16383" man="1"/>
    <brk id="52" max="16383" man="1"/>
    <brk id="71" max="16383" man="1"/>
    <brk id="91" max="16383" man="1"/>
    <brk id="112" max="16383" man="1"/>
    <brk id="131" max="16383" man="1"/>
    <brk id="152" max="16383" man="1"/>
    <brk id="171" max="16383" man="1"/>
    <brk id="192" max="16383" man="1"/>
    <brk id="213" max="16383" man="1"/>
    <brk id="234" max="16383" man="1"/>
    <brk id="254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0.39997558519241921"/>
  </sheetPr>
  <dimension ref="A1:H42"/>
  <sheetViews>
    <sheetView view="pageBreakPreview" topLeftCell="A4" zoomScale="120" zoomScaleNormal="100" zoomScaleSheetLayoutView="120" workbookViewId="0">
      <selection activeCell="E36" sqref="E36"/>
    </sheetView>
  </sheetViews>
  <sheetFormatPr defaultColWidth="9.140625" defaultRowHeight="21"/>
  <cols>
    <col min="1" max="1" width="6.7109375" style="2" customWidth="1"/>
    <col min="2" max="2" width="42" style="2" customWidth="1"/>
    <col min="3" max="3" width="18.85546875" style="2" customWidth="1"/>
    <col min="4" max="4" width="10" style="2" customWidth="1"/>
    <col min="5" max="5" width="20.85546875" style="2" customWidth="1"/>
    <col min="6" max="6" width="10.5703125" style="2" customWidth="1"/>
    <col min="7" max="7" width="1.5703125" style="2" customWidth="1"/>
    <col min="8" max="8" width="14.7109375" style="2" customWidth="1"/>
    <col min="9" max="16384" width="9.140625" style="2"/>
  </cols>
  <sheetData>
    <row r="1" spans="1:8" ht="23.25">
      <c r="A1" s="535" t="s">
        <v>287</v>
      </c>
      <c r="B1" s="535"/>
      <c r="C1" s="535"/>
      <c r="D1" s="535"/>
      <c r="E1" s="535"/>
      <c r="F1" s="535"/>
      <c r="G1" s="1"/>
    </row>
    <row r="2" spans="1:8">
      <c r="A2" s="3" t="str">
        <f>'ปร.5(ก)'!A2</f>
        <v>ชื่อโครงการ/งานก่อสร้าง</v>
      </c>
      <c r="B2" s="4"/>
      <c r="C2" s="354" t="str">
        <f>'ปร.5(ก)'!C2</f>
        <v>แบบปรับปรุงห้องประชุมศาลากลางจังหวัดเชียงราย</v>
      </c>
      <c r="D2" s="4"/>
      <c r="E2" s="3"/>
      <c r="F2" s="4"/>
      <c r="G2" s="5"/>
    </row>
    <row r="3" spans="1:8">
      <c r="A3" s="3" t="str">
        <f>'ปร.5(ก)'!A3</f>
        <v xml:space="preserve">สถานที่ก่อสร้าง         </v>
      </c>
      <c r="B3" s="6"/>
      <c r="C3" s="354" t="str">
        <f>'ปร.5(ก)'!C3</f>
        <v xml:space="preserve"> ต.ริมกก อ.เมืองเชียงราย จ.เชียงราย</v>
      </c>
      <c r="D3" s="6"/>
      <c r="E3" s="6"/>
      <c r="F3" s="6"/>
    </row>
    <row r="4" spans="1:8">
      <c r="A4" s="3" t="str">
        <f>'ปร.5(ก)'!A4</f>
        <v>หน่วยงานเจ้าของโครงการ</v>
      </c>
      <c r="B4" s="8"/>
      <c r="C4" s="354" t="str">
        <f>'ปร.5(ก)'!C4</f>
        <v>จังหวัดเชียงราย</v>
      </c>
      <c r="D4" s="547"/>
      <c r="E4" s="547"/>
      <c r="F4" s="454"/>
    </row>
    <row r="5" spans="1:8">
      <c r="A5" s="3" t="str">
        <f>'ปร.5(ก)'!A5</f>
        <v>แบบเลขที่</v>
      </c>
      <c r="B5" s="8"/>
      <c r="C5" s="354" t="str">
        <f>'ปร.5(ก)'!C5</f>
        <v>A-13/02/2566</v>
      </c>
      <c r="D5" s="452"/>
      <c r="E5" s="452"/>
      <c r="F5" s="455"/>
    </row>
    <row r="6" spans="1:8">
      <c r="A6" s="3" t="str">
        <f>'ปร.5(ก)'!A6</f>
        <v>แบบ  ปร.4 และ ปร.5 ที่ แนบ จำนวน</v>
      </c>
      <c r="B6" s="8"/>
      <c r="C6" s="354">
        <f>'ปร.5(ก)'!C6</f>
        <v>2</v>
      </c>
      <c r="D6" s="452"/>
      <c r="E6" s="455"/>
      <c r="F6" s="455"/>
    </row>
    <row r="7" spans="1:8">
      <c r="A7" s="3"/>
      <c r="B7" s="8"/>
      <c r="C7" s="532"/>
      <c r="D7" s="219"/>
      <c r="E7" s="455"/>
      <c r="F7" s="455"/>
    </row>
    <row r="8" spans="1:8">
      <c r="A8" s="3"/>
      <c r="B8" s="454"/>
      <c r="C8" s="354"/>
      <c r="D8" s="219"/>
      <c r="E8" s="455"/>
      <c r="F8" s="455"/>
    </row>
    <row r="9" spans="1:8" ht="21.75" thickBot="1">
      <c r="A9" s="3"/>
      <c r="B9" s="23"/>
      <c r="C9" s="354"/>
      <c r="D9" s="219"/>
      <c r="E9" s="117"/>
      <c r="F9" s="117"/>
    </row>
    <row r="10" spans="1:8" ht="21.75" thickTop="1">
      <c r="A10" s="603" t="s">
        <v>0</v>
      </c>
      <c r="B10" s="603" t="s">
        <v>1</v>
      </c>
      <c r="C10" s="603" t="s">
        <v>18</v>
      </c>
      <c r="D10" s="126" t="s">
        <v>48</v>
      </c>
      <c r="E10" s="603" t="s">
        <v>19</v>
      </c>
      <c r="F10" s="603" t="s">
        <v>6</v>
      </c>
    </row>
    <row r="11" spans="1:8" s="11" customFormat="1" ht="21.75" thickBot="1">
      <c r="A11" s="604"/>
      <c r="B11" s="604"/>
      <c r="C11" s="604"/>
      <c r="D11" s="127" t="s">
        <v>49</v>
      </c>
      <c r="E11" s="604"/>
      <c r="F11" s="604"/>
      <c r="G11" s="27"/>
    </row>
    <row r="12" spans="1:8" ht="21.75" thickTop="1">
      <c r="A12" s="28">
        <v>1</v>
      </c>
      <c r="B12" s="29" t="s">
        <v>50</v>
      </c>
      <c r="C12" s="128"/>
      <c r="D12" s="129">
        <v>7.0000000000000007E-2</v>
      </c>
      <c r="E12" s="130">
        <f>C12+H12</f>
        <v>0</v>
      </c>
      <c r="F12" s="31"/>
      <c r="H12" s="131">
        <f>C12*D12</f>
        <v>0</v>
      </c>
    </row>
    <row r="13" spans="1:8">
      <c r="A13" s="32">
        <v>2</v>
      </c>
      <c r="B13" s="33" t="s">
        <v>51</v>
      </c>
      <c r="C13" s="34">
        <v>0</v>
      </c>
      <c r="D13" s="35" t="s">
        <v>52</v>
      </c>
      <c r="E13" s="34" t="s">
        <v>52</v>
      </c>
      <c r="F13" s="36"/>
      <c r="G13" s="132"/>
    </row>
    <row r="14" spans="1:8">
      <c r="A14" s="32"/>
      <c r="B14" s="41" t="s">
        <v>21</v>
      </c>
      <c r="C14" s="35"/>
      <c r="D14" s="35"/>
      <c r="E14" s="42"/>
      <c r="F14" s="36"/>
    </row>
    <row r="15" spans="1:8">
      <c r="A15" s="32"/>
      <c r="B15" s="46" t="s">
        <v>61</v>
      </c>
      <c r="C15" s="35"/>
      <c r="D15" s="35"/>
      <c r="E15" s="42"/>
      <c r="F15" s="36"/>
    </row>
    <row r="16" spans="1:8">
      <c r="A16" s="32"/>
      <c r="B16" s="53" t="s">
        <v>53</v>
      </c>
      <c r="C16" s="35"/>
      <c r="D16" s="35"/>
      <c r="E16" s="42"/>
      <c r="F16" s="36"/>
    </row>
    <row r="17" spans="1:7">
      <c r="A17" s="32"/>
      <c r="B17" s="53" t="s">
        <v>250</v>
      </c>
      <c r="C17" s="35"/>
      <c r="D17" s="35"/>
      <c r="E17" s="42"/>
      <c r="F17" s="36"/>
    </row>
    <row r="18" spans="1:7">
      <c r="A18" s="59"/>
      <c r="B18" s="60" t="s">
        <v>54</v>
      </c>
      <c r="C18" s="61"/>
      <c r="D18" s="61"/>
      <c r="E18" s="62"/>
      <c r="F18" s="63"/>
    </row>
    <row r="19" spans="1:7">
      <c r="A19" s="64" t="s">
        <v>9</v>
      </c>
      <c r="B19" s="65" t="s">
        <v>55</v>
      </c>
      <c r="C19" s="66"/>
      <c r="D19" s="67"/>
      <c r="E19" s="97">
        <f>E12</f>
        <v>0</v>
      </c>
      <c r="F19" s="65"/>
    </row>
    <row r="20" spans="1:7" ht="21.75" thickBot="1">
      <c r="A20" s="32"/>
      <c r="B20" s="9" t="s">
        <v>23</v>
      </c>
      <c r="C20" s="70"/>
      <c r="D20" s="71"/>
      <c r="E20" s="72">
        <f>IF(E19&lt;10000000,ROUNDDOWN(E19,-1),ROUNDDOWN(E19,-1))</f>
        <v>0</v>
      </c>
      <c r="F20" s="133"/>
    </row>
    <row r="21" spans="1:7" ht="21.75" thickTop="1">
      <c r="A21" s="59"/>
      <c r="B21" s="75" t="s">
        <v>24</v>
      </c>
      <c r="C21" s="76" t="str">
        <f>"( "&amp;BAHTTEXT(E20)&amp;" )"</f>
        <v>( ศูนย์บาทถ้วน )</v>
      </c>
      <c r="D21" s="77"/>
      <c r="E21" s="78"/>
      <c r="F21" s="75"/>
    </row>
    <row r="22" spans="1:7">
      <c r="A22" s="96"/>
      <c r="C22" s="88"/>
      <c r="D22" s="134"/>
      <c r="E22" s="135"/>
    </row>
    <row r="23" spans="1:7">
      <c r="B23" s="605"/>
      <c r="C23" s="547"/>
      <c r="D23" s="547"/>
      <c r="E23" s="547"/>
      <c r="F23" s="547"/>
    </row>
    <row r="24" spans="1:7">
      <c r="B24" s="89"/>
      <c r="C24" s="94"/>
      <c r="D24" s="544"/>
      <c r="E24" s="544"/>
      <c r="F24" s="58"/>
      <c r="G24" s="58"/>
    </row>
    <row r="25" spans="1:7" ht="24" customHeight="1">
      <c r="A25" s="57"/>
      <c r="B25" s="462"/>
      <c r="C25" s="57"/>
      <c r="D25" s="546"/>
      <c r="E25" s="546"/>
      <c r="F25" s="58"/>
      <c r="G25" s="58"/>
    </row>
    <row r="26" spans="1:7" s="15" customFormat="1" ht="18.75">
      <c r="A26" s="58"/>
      <c r="B26" s="462"/>
      <c r="C26" s="57"/>
      <c r="D26" s="546"/>
      <c r="E26" s="546"/>
      <c r="F26" s="497"/>
      <c r="G26" s="89"/>
    </row>
    <row r="27" spans="1:7" s="15" customFormat="1" ht="18.75">
      <c r="A27" s="58"/>
      <c r="B27" s="531"/>
      <c r="C27" s="544"/>
      <c r="D27" s="544"/>
      <c r="E27" s="544"/>
      <c r="F27" s="544"/>
      <c r="G27" s="89"/>
    </row>
    <row r="28" spans="1:7" s="15" customFormat="1" ht="18.75">
      <c r="A28" s="58"/>
      <c r="B28" s="497"/>
      <c r="C28" s="94"/>
      <c r="D28" s="544"/>
      <c r="E28" s="544"/>
      <c r="F28" s="58"/>
      <c r="G28" s="58"/>
    </row>
    <row r="29" spans="1:7" s="15" customFormat="1" ht="18.75">
      <c r="A29" s="58"/>
      <c r="B29" s="465"/>
      <c r="C29" s="57"/>
      <c r="D29" s="546"/>
      <c r="E29" s="546"/>
      <c r="F29" s="58"/>
      <c r="G29" s="58"/>
    </row>
    <row r="30" spans="1:7" s="15" customFormat="1" ht="18.75">
      <c r="A30" s="58"/>
      <c r="B30" s="465"/>
      <c r="C30" s="499"/>
      <c r="D30" s="544"/>
      <c r="E30" s="544"/>
      <c r="F30" s="57"/>
      <c r="G30" s="58"/>
    </row>
    <row r="31" spans="1:7" s="15" customFormat="1" ht="21.75" customHeight="1">
      <c r="A31" s="538"/>
      <c r="B31" s="538"/>
      <c r="C31" s="538"/>
      <c r="D31" s="606"/>
      <c r="E31" s="606"/>
      <c r="F31" s="606"/>
      <c r="G31" s="58"/>
    </row>
    <row r="32" spans="1:7" s="15" customFormat="1" ht="18.75">
      <c r="A32" s="58"/>
      <c r="B32" s="58"/>
      <c r="C32" s="499"/>
      <c r="D32" s="498"/>
      <c r="E32" s="498"/>
      <c r="F32" s="58"/>
      <c r="G32" s="58"/>
    </row>
    <row r="33" spans="1:7" s="15" customFormat="1" ht="18.75">
      <c r="A33" s="58"/>
      <c r="B33" s="57"/>
      <c r="C33" s="94"/>
      <c r="D33" s="544"/>
      <c r="E33" s="544"/>
      <c r="F33" s="58"/>
      <c r="G33" s="58"/>
    </row>
    <row r="34" spans="1:7" s="15" customFormat="1" ht="24" customHeight="1">
      <c r="A34" s="58"/>
      <c r="B34" s="57"/>
      <c r="C34" s="57"/>
      <c r="D34" s="544"/>
      <c r="E34" s="544"/>
      <c r="F34" s="58"/>
      <c r="G34" s="58"/>
    </row>
    <row r="35" spans="1:7" s="15" customFormat="1" ht="18.75" customHeight="1">
      <c r="A35" s="58"/>
      <c r="B35" s="465"/>
      <c r="C35" s="498"/>
      <c r="D35" s="544"/>
      <c r="E35" s="544"/>
      <c r="F35" s="58"/>
      <c r="G35" s="58"/>
    </row>
    <row r="36" spans="1:7" s="15" customFormat="1" ht="18.75">
      <c r="A36" s="538"/>
      <c r="B36" s="538"/>
      <c r="C36" s="449"/>
      <c r="D36" s="449"/>
      <c r="E36" s="499"/>
      <c r="F36" s="58"/>
      <c r="G36" s="58"/>
    </row>
    <row r="37" spans="1:7" s="15" customFormat="1" ht="18.75">
      <c r="C37" s="94"/>
      <c r="D37" s="544"/>
      <c r="E37" s="544"/>
      <c r="F37" s="58"/>
      <c r="G37" s="58"/>
    </row>
    <row r="38" spans="1:7" s="15" customFormat="1" ht="18.75">
      <c r="B38" s="58" t="s">
        <v>33</v>
      </c>
      <c r="D38" s="544"/>
      <c r="E38" s="544"/>
      <c r="F38" s="58"/>
      <c r="G38" s="58"/>
    </row>
    <row r="39" spans="1:7" s="15" customFormat="1" ht="18.75">
      <c r="C39" s="93"/>
      <c r="D39" s="544"/>
      <c r="E39" s="544"/>
      <c r="F39" s="58"/>
      <c r="G39" s="58"/>
    </row>
    <row r="40" spans="1:7">
      <c r="C40" s="96"/>
      <c r="D40" s="96"/>
    </row>
    <row r="42" spans="1:7">
      <c r="C42" s="542"/>
      <c r="D42" s="542"/>
    </row>
  </sheetData>
  <mergeCells count="25">
    <mergeCell ref="A31:C31"/>
    <mergeCell ref="D31:F31"/>
    <mergeCell ref="A36:B36"/>
    <mergeCell ref="C42:D42"/>
    <mergeCell ref="D33:E33"/>
    <mergeCell ref="D34:E34"/>
    <mergeCell ref="D35:E35"/>
    <mergeCell ref="D37:E37"/>
    <mergeCell ref="D38:E38"/>
    <mergeCell ref="D39:E39"/>
    <mergeCell ref="D30:E30"/>
    <mergeCell ref="A1:F1"/>
    <mergeCell ref="A10:A11"/>
    <mergeCell ref="B10:B11"/>
    <mergeCell ref="C10:C11"/>
    <mergeCell ref="E10:E11"/>
    <mergeCell ref="F10:F11"/>
    <mergeCell ref="D24:E24"/>
    <mergeCell ref="D25:E25"/>
    <mergeCell ref="D26:E26"/>
    <mergeCell ref="D28:E28"/>
    <mergeCell ref="D29:E29"/>
    <mergeCell ref="D4:E4"/>
    <mergeCell ref="B23:F23"/>
    <mergeCell ref="C27:F27"/>
  </mergeCells>
  <pageMargins left="0.47244094488188981" right="0.19685039370078741" top="0.59055118110236227" bottom="0.11811023622047245" header="0.19685039370078741" footer="0.11811023622047245"/>
  <pageSetup paperSize="9" scale="90" orientation="portrait" r:id="rId1"/>
  <headerFooter>
    <oddHeader>&amp;Rแบบ  ปร.5 (ข)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39997558519241921"/>
    <pageSetUpPr fitToPage="1"/>
  </sheetPr>
  <dimension ref="A1:Q188"/>
  <sheetViews>
    <sheetView tabSelected="1" view="pageBreakPreview" topLeftCell="A147" zoomScaleNormal="100" zoomScaleSheetLayoutView="100" workbookViewId="0">
      <selection activeCell="I177" sqref="I177"/>
    </sheetView>
  </sheetViews>
  <sheetFormatPr defaultColWidth="9.140625" defaultRowHeight="21"/>
  <cols>
    <col min="1" max="1" width="8" style="96" customWidth="1"/>
    <col min="2" max="2" width="26.85546875" style="96" customWidth="1"/>
    <col min="3" max="3" width="46.7109375" style="173" customWidth="1"/>
    <col min="4" max="4" width="9.28515625" style="96" customWidth="1"/>
    <col min="5" max="5" width="9.5703125" style="96" customWidth="1"/>
    <col min="6" max="6" width="13.7109375" style="174" customWidth="1"/>
    <col min="7" max="7" width="16.7109375" style="412" customWidth="1"/>
    <col min="8" max="8" width="13.140625" style="131" customWidth="1"/>
    <col min="9" max="9" width="12.7109375" style="131" customWidth="1"/>
    <col min="10" max="10" width="16.85546875" style="131" customWidth="1"/>
    <col min="11" max="11" width="10.7109375" style="2" customWidth="1"/>
    <col min="12" max="12" width="8" style="2" customWidth="1"/>
    <col min="13" max="13" width="11.42578125" style="2" customWidth="1"/>
    <col min="14" max="14" width="1.42578125" style="2" customWidth="1"/>
    <col min="15" max="15" width="12" style="2" customWidth="1"/>
    <col min="16" max="16" width="2" style="131" customWidth="1"/>
    <col min="17" max="17" width="11.42578125" style="2" customWidth="1"/>
    <col min="18" max="18" width="14.28515625" style="2" customWidth="1"/>
    <col min="19" max="16384" width="9.140625" style="2"/>
  </cols>
  <sheetData>
    <row r="1" spans="1:16" s="192" customFormat="1">
      <c r="A1" s="581" t="s">
        <v>263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191"/>
      <c r="P1" s="193"/>
    </row>
    <row r="2" spans="1:16" s="192" customFormat="1">
      <c r="A2" s="139" t="str">
        <f>'ปร.4(ก)'!A2</f>
        <v xml:space="preserve">ชื่อโครงการ/งานก่อสร้าง </v>
      </c>
      <c r="B2" s="137"/>
      <c r="C2" s="138" t="str">
        <f>'ปร.4(ก)'!C2</f>
        <v>แบบปรับปรุงห้องประชุมศาลากลางจังหวัดเชียงราย</v>
      </c>
      <c r="D2" s="139"/>
      <c r="E2" s="481"/>
      <c r="F2" s="490"/>
      <c r="G2" s="490"/>
      <c r="H2" s="482"/>
      <c r="I2" s="481"/>
      <c r="J2" s="481"/>
      <c r="K2" s="481"/>
      <c r="L2" s="194"/>
      <c r="P2" s="193"/>
    </row>
    <row r="3" spans="1:16" s="192" customFormat="1">
      <c r="A3" s="139" t="str">
        <f>'ปร.4(ก)'!A3</f>
        <v xml:space="preserve">สถานที่ก่อสร้าง                 </v>
      </c>
      <c r="B3" s="140"/>
      <c r="C3" s="138" t="str">
        <f>'ปร.4(ก)'!C3</f>
        <v xml:space="preserve"> ต.ริมกก อ.เมืองเชียงราย จ.เชียงราย</v>
      </c>
      <c r="D3" s="140"/>
      <c r="E3" s="481"/>
      <c r="F3" s="483"/>
      <c r="G3" s="484"/>
      <c r="H3" s="485"/>
      <c r="I3" s="486"/>
      <c r="J3" s="487"/>
      <c r="K3" s="481"/>
      <c r="L3" s="194"/>
      <c r="P3" s="193"/>
    </row>
    <row r="4" spans="1:16" s="192" customFormat="1">
      <c r="A4" s="139" t="str">
        <f>'ปร.4(ก)'!A4</f>
        <v>หน่วยงานเจ้าของโครงการ</v>
      </c>
      <c r="B4" s="140"/>
      <c r="C4" s="138" t="str">
        <f>'ปร.4(ก)'!C4</f>
        <v>จังหวัดเชียงราย</v>
      </c>
      <c r="D4" s="140"/>
      <c r="E4" s="482"/>
      <c r="F4" s="483"/>
      <c r="G4" s="484"/>
      <c r="H4" s="485"/>
      <c r="I4" s="488"/>
      <c r="J4" s="488"/>
      <c r="K4" s="481"/>
      <c r="L4" s="194"/>
      <c r="M4" s="480"/>
      <c r="P4" s="193"/>
    </row>
    <row r="5" spans="1:16" s="192" customFormat="1">
      <c r="A5" s="139" t="str">
        <f>'ปร.4(ก)'!A5</f>
        <v>แบบเลขที่</v>
      </c>
      <c r="B5" s="140"/>
      <c r="C5" s="138" t="str">
        <f>'ปร.4(ก)'!C5</f>
        <v>A-13/02/2566</v>
      </c>
      <c r="D5" s="140"/>
      <c r="E5" s="482"/>
      <c r="F5" s="489"/>
      <c r="G5" s="484"/>
      <c r="H5" s="485"/>
      <c r="I5" s="488"/>
      <c r="J5" s="488"/>
      <c r="K5" s="481"/>
      <c r="L5" s="194"/>
      <c r="P5" s="193"/>
    </row>
    <row r="6" spans="1:16" s="192" customFormat="1">
      <c r="A6" s="139" t="str">
        <f>'ปร.4(ก)'!A6</f>
        <v>แบบ ปร.4 และ ปร.5 ที่ แนบ จำนวน</v>
      </c>
      <c r="B6" s="140"/>
      <c r="C6" s="355">
        <f>'ปร.4(ก)'!C6</f>
        <v>2</v>
      </c>
      <c r="D6" s="350" t="s">
        <v>30</v>
      </c>
      <c r="E6" s="482"/>
      <c r="F6" s="489"/>
      <c r="G6" s="484"/>
      <c r="H6" s="485"/>
      <c r="I6" s="488"/>
      <c r="J6" s="488"/>
      <c r="K6" s="481"/>
      <c r="L6" s="194"/>
      <c r="P6" s="193"/>
    </row>
    <row r="7" spans="1:16" s="192" customFormat="1">
      <c r="A7" s="139" t="str">
        <f>'ปร.4(ก)'!A7</f>
        <v>ประมาณราคาเมื่อวันที่</v>
      </c>
      <c r="B7" s="140"/>
      <c r="C7" s="138">
        <f>'ปร.4(ก)'!C7</f>
        <v>0</v>
      </c>
      <c r="D7" s="140"/>
      <c r="E7" s="482"/>
      <c r="F7" s="489"/>
      <c r="G7" s="484"/>
      <c r="H7" s="485"/>
      <c r="I7" s="488"/>
      <c r="J7" s="488"/>
      <c r="K7" s="481"/>
      <c r="L7" s="194"/>
      <c r="P7" s="193"/>
    </row>
    <row r="8" spans="1:16" s="192" customFormat="1" ht="21.75" thickBot="1">
      <c r="A8" s="595"/>
      <c r="B8" s="596"/>
      <c r="C8" s="596"/>
      <c r="D8" s="596"/>
      <c r="E8" s="596"/>
      <c r="F8" s="596"/>
      <c r="G8" s="399"/>
      <c r="H8" s="138"/>
      <c r="I8" s="131"/>
      <c r="J8" s="457"/>
      <c r="K8" s="458"/>
      <c r="L8" s="196"/>
      <c r="P8" s="193"/>
    </row>
    <row r="9" spans="1:16" ht="21.75" thickTop="1">
      <c r="A9" s="607" t="s">
        <v>0</v>
      </c>
      <c r="B9" s="609" t="s">
        <v>1</v>
      </c>
      <c r="C9" s="610"/>
      <c r="D9" s="613" t="s">
        <v>2</v>
      </c>
      <c r="E9" s="613" t="s">
        <v>3</v>
      </c>
      <c r="F9" s="615" t="s">
        <v>4</v>
      </c>
      <c r="G9" s="616"/>
      <c r="H9" s="615" t="s">
        <v>8</v>
      </c>
      <c r="I9" s="616"/>
      <c r="J9" s="197" t="s">
        <v>11</v>
      </c>
      <c r="K9" s="613" t="s">
        <v>6</v>
      </c>
      <c r="L9" s="198"/>
    </row>
    <row r="10" spans="1:16" ht="21.75" thickBot="1">
      <c r="A10" s="608"/>
      <c r="B10" s="611"/>
      <c r="C10" s="612"/>
      <c r="D10" s="614"/>
      <c r="E10" s="614"/>
      <c r="F10" s="199" t="s">
        <v>13</v>
      </c>
      <c r="G10" s="400" t="s">
        <v>7</v>
      </c>
      <c r="H10" s="199" t="s">
        <v>13</v>
      </c>
      <c r="I10" s="199" t="s">
        <v>7</v>
      </c>
      <c r="J10" s="200" t="s">
        <v>5</v>
      </c>
      <c r="K10" s="614"/>
      <c r="L10" s="198"/>
    </row>
    <row r="11" spans="1:16" ht="21.75" thickTop="1">
      <c r="A11" s="201"/>
      <c r="B11" s="617" t="s">
        <v>244</v>
      </c>
      <c r="C11" s="618"/>
      <c r="D11" s="147"/>
      <c r="E11" s="172"/>
      <c r="F11" s="147"/>
      <c r="G11" s="401"/>
      <c r="H11" s="147"/>
      <c r="I11" s="148"/>
      <c r="J11" s="148"/>
      <c r="K11" s="202"/>
      <c r="M11" s="203"/>
      <c r="N11" s="203"/>
      <c r="O11" s="131"/>
    </row>
    <row r="12" spans="1:16">
      <c r="A12" s="201" t="s">
        <v>180</v>
      </c>
      <c r="B12" s="208" t="str">
        <f>B32</f>
        <v>ห้องประชุมอู่หลง</v>
      </c>
      <c r="C12" s="209"/>
      <c r="D12" s="169">
        <v>1</v>
      </c>
      <c r="E12" s="169" t="s">
        <v>42</v>
      </c>
      <c r="F12" s="188"/>
      <c r="G12" s="402"/>
      <c r="H12" s="188"/>
      <c r="I12" s="266"/>
      <c r="J12" s="267"/>
      <c r="K12" s="202"/>
      <c r="M12" s="203"/>
      <c r="N12" s="203"/>
      <c r="O12" s="131" t="e">
        <f>J12/J29</f>
        <v>#DIV/0!</v>
      </c>
    </row>
    <row r="13" spans="1:16">
      <c r="A13" s="201" t="s">
        <v>181</v>
      </c>
      <c r="B13" s="208" t="str">
        <f>B40</f>
        <v>ห้องประชุมพญาพิภักดิ์</v>
      </c>
      <c r="C13" s="209"/>
      <c r="D13" s="169">
        <v>1</v>
      </c>
      <c r="E13" s="169" t="s">
        <v>42</v>
      </c>
      <c r="F13" s="188"/>
      <c r="G13" s="402"/>
      <c r="H13" s="188"/>
      <c r="I13" s="266"/>
      <c r="J13" s="267"/>
      <c r="K13" s="202"/>
      <c r="M13" s="203"/>
      <c r="N13" s="203"/>
      <c r="O13" s="131" t="e">
        <f>J13/J29</f>
        <v>#DIV/0!</v>
      </c>
    </row>
    <row r="14" spans="1:16">
      <c r="A14" s="201" t="s">
        <v>182</v>
      </c>
      <c r="B14" s="208" t="str">
        <f>B59</f>
        <v>ห้องระชุมเวียงกาหลง</v>
      </c>
      <c r="C14" s="209"/>
      <c r="D14" s="169">
        <v>1</v>
      </c>
      <c r="E14" s="169" t="s">
        <v>42</v>
      </c>
      <c r="F14" s="188"/>
      <c r="G14" s="402"/>
      <c r="H14" s="188"/>
      <c r="I14" s="266"/>
      <c r="J14" s="267"/>
      <c r="K14" s="202"/>
      <c r="M14" s="203"/>
      <c r="N14" s="203"/>
      <c r="O14" s="131" t="e">
        <f>J14/J29</f>
        <v>#DIV/0!</v>
      </c>
    </row>
    <row r="15" spans="1:16">
      <c r="A15" s="201" t="s">
        <v>183</v>
      </c>
      <c r="B15" s="208" t="str">
        <f>B79</f>
        <v>ห้องประชุมพวงแสด</v>
      </c>
      <c r="C15" s="209"/>
      <c r="D15" s="169">
        <v>1</v>
      </c>
      <c r="E15" s="169" t="s">
        <v>42</v>
      </c>
      <c r="F15" s="188"/>
      <c r="G15" s="402"/>
      <c r="H15" s="188"/>
      <c r="I15" s="266"/>
      <c r="J15" s="267"/>
      <c r="K15" s="202"/>
      <c r="M15" s="203"/>
      <c r="N15" s="203"/>
      <c r="O15" s="131" t="e">
        <f>J15/J29</f>
        <v>#DIV/0!</v>
      </c>
    </row>
    <row r="16" spans="1:16">
      <c r="A16" s="201" t="s">
        <v>184</v>
      </c>
      <c r="B16" s="208" t="str">
        <f>B98</f>
        <v>ห้องประชุมจอมกิตติ</v>
      </c>
      <c r="C16" s="209"/>
      <c r="D16" s="169">
        <v>1</v>
      </c>
      <c r="E16" s="169" t="s">
        <v>42</v>
      </c>
      <c r="F16" s="188"/>
      <c r="G16" s="402"/>
      <c r="H16" s="188"/>
      <c r="I16" s="266"/>
      <c r="J16" s="267"/>
      <c r="K16" s="202"/>
      <c r="M16" s="203"/>
      <c r="N16" s="203"/>
      <c r="O16" s="131" t="e">
        <f>J16/J29</f>
        <v>#DIV/0!</v>
      </c>
    </row>
    <row r="17" spans="1:15">
      <c r="A17" s="201" t="s">
        <v>185</v>
      </c>
      <c r="B17" s="208" t="str">
        <f>B130</f>
        <v>ห้องประชุมธรรมลังกา</v>
      </c>
      <c r="C17" s="209"/>
      <c r="D17" s="169">
        <v>1</v>
      </c>
      <c r="E17" s="169" t="s">
        <v>42</v>
      </c>
      <c r="F17" s="188"/>
      <c r="G17" s="402"/>
      <c r="H17" s="188"/>
      <c r="I17" s="266"/>
      <c r="J17" s="267"/>
      <c r="K17" s="202"/>
      <c r="M17" s="203"/>
      <c r="N17" s="203"/>
      <c r="O17" s="131" t="e">
        <f>J17/J29</f>
        <v>#DIV/0!</v>
      </c>
    </row>
    <row r="18" spans="1:15">
      <c r="A18" s="201" t="s">
        <v>186</v>
      </c>
      <c r="B18" s="208" t="str">
        <f>B160</f>
        <v>Digital Signage สำหรับแสดงสื่อประชาสัมพันธ์</v>
      </c>
      <c r="C18" s="209"/>
      <c r="D18" s="169">
        <v>1</v>
      </c>
      <c r="E18" s="169" t="s">
        <v>42</v>
      </c>
      <c r="F18" s="188"/>
      <c r="G18" s="402"/>
      <c r="H18" s="188"/>
      <c r="I18" s="266"/>
      <c r="J18" s="267"/>
      <c r="K18" s="202"/>
      <c r="M18" s="203"/>
      <c r="N18" s="203"/>
      <c r="O18" s="131" t="e">
        <f>J18/J29</f>
        <v>#DIV/0!</v>
      </c>
    </row>
    <row r="19" spans="1:15">
      <c r="A19" s="201" t="s">
        <v>194</v>
      </c>
      <c r="B19" s="208" t="str">
        <f>B170</f>
        <v>งานปรับปรุงห้องประชุมรับรอง ผู้ว่าราชการจังหวัดเชียราย</v>
      </c>
      <c r="C19" s="209"/>
      <c r="D19" s="169">
        <v>1</v>
      </c>
      <c r="E19" s="169" t="s">
        <v>42</v>
      </c>
      <c r="F19" s="188"/>
      <c r="G19" s="402"/>
      <c r="H19" s="188"/>
      <c r="I19" s="266"/>
      <c r="J19" s="267"/>
      <c r="K19" s="202"/>
      <c r="M19" s="203"/>
      <c r="N19" s="203"/>
      <c r="O19" s="131" t="e">
        <f>J19/J29</f>
        <v>#DIV/0!</v>
      </c>
    </row>
    <row r="20" spans="1:15">
      <c r="A20" s="201" t="s">
        <v>285</v>
      </c>
      <c r="B20" s="208" t="s">
        <v>283</v>
      </c>
      <c r="C20" s="205"/>
      <c r="D20" s="172">
        <v>1</v>
      </c>
      <c r="E20" s="172" t="s">
        <v>42</v>
      </c>
      <c r="F20" s="147"/>
      <c r="G20" s="401"/>
      <c r="H20" s="147"/>
      <c r="I20" s="206"/>
      <c r="J20" s="496"/>
      <c r="K20" s="202"/>
      <c r="M20" s="203"/>
      <c r="N20" s="203"/>
      <c r="O20" s="131" t="e">
        <f>SUM(O12:O19)</f>
        <v>#DIV/0!</v>
      </c>
    </row>
    <row r="21" spans="1:15">
      <c r="A21" s="149"/>
      <c r="B21" s="204"/>
      <c r="C21" s="205"/>
      <c r="D21" s="172"/>
      <c r="E21" s="172"/>
      <c r="F21" s="147"/>
      <c r="G21" s="401"/>
      <c r="H21" s="147"/>
      <c r="I21" s="206"/>
      <c r="J21" s="207"/>
      <c r="K21" s="202"/>
      <c r="M21" s="203"/>
      <c r="N21" s="203"/>
      <c r="O21" s="131"/>
    </row>
    <row r="22" spans="1:15">
      <c r="A22" s="201"/>
      <c r="B22" s="208"/>
      <c r="C22" s="209"/>
      <c r="D22" s="147"/>
      <c r="E22" s="172"/>
      <c r="F22" s="147"/>
      <c r="G22" s="401"/>
      <c r="H22" s="147"/>
      <c r="I22" s="206"/>
      <c r="J22" s="207"/>
      <c r="K22" s="202"/>
      <c r="M22" s="203"/>
      <c r="N22" s="203"/>
      <c r="O22" s="131"/>
    </row>
    <row r="23" spans="1:15">
      <c r="A23" s="201"/>
      <c r="B23" s="208"/>
      <c r="C23" s="209"/>
      <c r="D23" s="147"/>
      <c r="E23" s="172"/>
      <c r="F23" s="147"/>
      <c r="G23" s="401"/>
      <c r="H23" s="147"/>
      <c r="I23" s="206"/>
      <c r="J23" s="207"/>
      <c r="K23" s="202"/>
      <c r="M23" s="203"/>
      <c r="N23" s="203"/>
      <c r="O23" s="131"/>
    </row>
    <row r="24" spans="1:15">
      <c r="A24" s="201"/>
      <c r="B24" s="208"/>
      <c r="C24" s="209"/>
      <c r="D24" s="147"/>
      <c r="E24" s="172"/>
      <c r="F24" s="147"/>
      <c r="G24" s="401"/>
      <c r="H24" s="147"/>
      <c r="I24" s="206"/>
      <c r="J24" s="207"/>
      <c r="K24" s="202"/>
      <c r="M24" s="203"/>
      <c r="N24" s="203"/>
      <c r="O24" s="131"/>
    </row>
    <row r="25" spans="1:15">
      <c r="A25" s="201"/>
      <c r="B25" s="208"/>
      <c r="C25" s="209"/>
      <c r="D25" s="147"/>
      <c r="E25" s="172"/>
      <c r="F25" s="147"/>
      <c r="G25" s="401"/>
      <c r="H25" s="147"/>
      <c r="I25" s="206"/>
      <c r="J25" s="207"/>
      <c r="K25" s="202"/>
      <c r="M25" s="203"/>
      <c r="N25" s="203"/>
      <c r="O25" s="131"/>
    </row>
    <row r="26" spans="1:15">
      <c r="A26" s="201"/>
      <c r="B26" s="208"/>
      <c r="C26" s="209"/>
      <c r="D26" s="147"/>
      <c r="E26" s="172"/>
      <c r="F26" s="147"/>
      <c r="G26" s="401"/>
      <c r="H26" s="147"/>
      <c r="I26" s="206"/>
      <c r="J26" s="207"/>
      <c r="K26" s="202"/>
      <c r="M26" s="203"/>
      <c r="N26" s="203"/>
      <c r="O26" s="131"/>
    </row>
    <row r="27" spans="1:15">
      <c r="A27" s="201"/>
      <c r="B27" s="208"/>
      <c r="C27" s="209"/>
      <c r="D27" s="147"/>
      <c r="E27" s="172"/>
      <c r="F27" s="147"/>
      <c r="G27" s="401"/>
      <c r="H27" s="147"/>
      <c r="I27" s="206"/>
      <c r="J27" s="207"/>
      <c r="K27" s="202"/>
      <c r="M27" s="203"/>
      <c r="N27" s="203"/>
      <c r="O27" s="131"/>
    </row>
    <row r="28" spans="1:15">
      <c r="A28" s="201"/>
      <c r="B28" s="208"/>
      <c r="C28" s="209"/>
      <c r="D28" s="147"/>
      <c r="E28" s="172"/>
      <c r="F28" s="147"/>
      <c r="G28" s="401"/>
      <c r="H28" s="147"/>
      <c r="I28" s="206"/>
      <c r="J28" s="207"/>
      <c r="K28" s="202"/>
      <c r="M28" s="203"/>
      <c r="N28" s="203"/>
      <c r="O28" s="131"/>
    </row>
    <row r="29" spans="1:15" ht="21.75" thickBot="1">
      <c r="A29" s="162"/>
      <c r="B29" s="564" t="s">
        <v>243</v>
      </c>
      <c r="C29" s="565"/>
      <c r="D29" s="163"/>
      <c r="E29" s="162"/>
      <c r="F29" s="164"/>
      <c r="G29" s="403"/>
      <c r="H29" s="165"/>
      <c r="I29" s="165"/>
      <c r="J29" s="190"/>
      <c r="K29" s="150"/>
      <c r="M29" s="131"/>
      <c r="N29" s="131"/>
      <c r="O29" s="131"/>
    </row>
    <row r="30" spans="1:15" ht="21.75" thickTop="1">
      <c r="A30" s="201"/>
      <c r="B30" s="208" t="s">
        <v>132</v>
      </c>
      <c r="C30" s="209"/>
      <c r="D30" s="147"/>
      <c r="E30" s="172"/>
      <c r="F30" s="147"/>
      <c r="G30" s="401"/>
      <c r="H30" s="147"/>
      <c r="I30" s="206"/>
      <c r="J30" s="225"/>
      <c r="K30" s="202"/>
      <c r="M30" s="203"/>
      <c r="N30" s="203"/>
      <c r="O30" s="131"/>
    </row>
    <row r="31" spans="1:15">
      <c r="A31" s="201"/>
      <c r="B31" s="208" t="s">
        <v>133</v>
      </c>
      <c r="C31" s="209"/>
      <c r="D31" s="147"/>
      <c r="E31" s="172"/>
      <c r="F31" s="147"/>
      <c r="G31" s="401"/>
      <c r="H31" s="147"/>
      <c r="I31" s="206"/>
      <c r="J31" s="207"/>
      <c r="K31" s="202"/>
      <c r="M31" s="203"/>
      <c r="N31" s="203"/>
      <c r="O31" s="131"/>
    </row>
    <row r="32" spans="1:15">
      <c r="A32" s="201" t="s">
        <v>180</v>
      </c>
      <c r="B32" s="413" t="s">
        <v>95</v>
      </c>
      <c r="C32" s="211"/>
      <c r="D32" s="212"/>
      <c r="E32" s="144"/>
      <c r="F32" s="147"/>
      <c r="G32" s="404"/>
      <c r="H32" s="146"/>
      <c r="I32" s="213"/>
      <c r="J32" s="207"/>
      <c r="K32" s="202"/>
      <c r="M32" s="131"/>
      <c r="N32" s="131"/>
      <c r="O32" s="131"/>
    </row>
    <row r="33" spans="1:15">
      <c r="A33" s="214">
        <v>1</v>
      </c>
      <c r="B33" s="177" t="s">
        <v>109</v>
      </c>
      <c r="C33" s="211"/>
      <c r="D33" s="159">
        <v>1</v>
      </c>
      <c r="E33" s="160" t="s">
        <v>47</v>
      </c>
      <c r="F33" s="215"/>
      <c r="G33" s="396"/>
      <c r="H33" s="215"/>
      <c r="I33" s="161"/>
      <c r="J33" s="161"/>
      <c r="K33" s="202"/>
      <c r="M33" s="131"/>
      <c r="N33" s="131"/>
      <c r="O33" s="131"/>
    </row>
    <row r="34" spans="1:15">
      <c r="A34" s="214">
        <v>2</v>
      </c>
      <c r="B34" s="177" t="s">
        <v>110</v>
      </c>
      <c r="C34" s="211"/>
      <c r="D34" s="159">
        <v>1</v>
      </c>
      <c r="E34" s="160" t="s">
        <v>47</v>
      </c>
      <c r="F34" s="215"/>
      <c r="G34" s="396"/>
      <c r="H34" s="216"/>
      <c r="I34" s="161"/>
      <c r="J34" s="161"/>
      <c r="K34" s="202"/>
      <c r="M34" s="131"/>
      <c r="N34" s="131"/>
      <c r="O34" s="131"/>
    </row>
    <row r="35" spans="1:15">
      <c r="A35" s="214">
        <v>3</v>
      </c>
      <c r="B35" s="177" t="s">
        <v>111</v>
      </c>
      <c r="C35" s="211"/>
      <c r="D35" s="159">
        <v>2</v>
      </c>
      <c r="E35" s="160" t="s">
        <v>47</v>
      </c>
      <c r="F35" s="215"/>
      <c r="G35" s="396"/>
      <c r="H35" s="216"/>
      <c r="I35" s="161"/>
      <c r="J35" s="161"/>
      <c r="K35" s="202"/>
      <c r="M35" s="131"/>
      <c r="N35" s="131"/>
      <c r="O35" s="131"/>
    </row>
    <row r="36" spans="1:15">
      <c r="A36" s="214">
        <v>4</v>
      </c>
      <c r="B36" s="177" t="s">
        <v>112</v>
      </c>
      <c r="C36" s="211"/>
      <c r="D36" s="159">
        <v>1</v>
      </c>
      <c r="E36" s="160" t="s">
        <v>47</v>
      </c>
      <c r="F36" s="215"/>
      <c r="G36" s="396"/>
      <c r="H36" s="397"/>
      <c r="I36" s="161"/>
      <c r="J36" s="161"/>
      <c r="K36" s="202"/>
      <c r="M36" s="131"/>
      <c r="N36" s="131"/>
      <c r="O36" s="131"/>
    </row>
    <row r="37" spans="1:15">
      <c r="A37" s="214">
        <v>5</v>
      </c>
      <c r="B37" s="177" t="s">
        <v>113</v>
      </c>
      <c r="C37" s="211"/>
      <c r="D37" s="159">
        <v>1</v>
      </c>
      <c r="E37" s="160" t="s">
        <v>47</v>
      </c>
      <c r="F37" s="215"/>
      <c r="G37" s="396"/>
      <c r="H37" s="397"/>
      <c r="I37" s="161"/>
      <c r="J37" s="161"/>
      <c r="K37" s="202"/>
      <c r="M37" s="131"/>
      <c r="N37" s="131"/>
      <c r="O37" s="131"/>
    </row>
    <row r="38" spans="1:15">
      <c r="A38" s="217"/>
      <c r="B38" s="218"/>
      <c r="C38" s="219"/>
      <c r="D38" s="220"/>
      <c r="E38" s="221"/>
      <c r="F38" s="222"/>
      <c r="G38" s="405"/>
      <c r="H38" s="224"/>
      <c r="I38" s="223"/>
      <c r="J38" s="223"/>
      <c r="K38" s="37"/>
      <c r="M38" s="131"/>
      <c r="N38" s="131"/>
      <c r="O38" s="131"/>
    </row>
    <row r="39" spans="1:15" ht="21.75" thickBot="1">
      <c r="A39" s="162"/>
      <c r="B39" s="564" t="s">
        <v>155</v>
      </c>
      <c r="C39" s="565"/>
      <c r="D39" s="163"/>
      <c r="E39" s="162"/>
      <c r="F39" s="164"/>
      <c r="G39" s="403"/>
      <c r="H39" s="165"/>
      <c r="I39" s="165"/>
      <c r="J39" s="190"/>
      <c r="K39" s="150"/>
      <c r="M39" s="131"/>
      <c r="N39" s="131"/>
      <c r="O39" s="131"/>
    </row>
    <row r="40" spans="1:15" ht="21.75" thickTop="1">
      <c r="A40" s="201" t="s">
        <v>181</v>
      </c>
      <c r="B40" s="210" t="s">
        <v>94</v>
      </c>
      <c r="C40" s="211"/>
      <c r="D40" s="212"/>
      <c r="E40" s="144"/>
      <c r="F40" s="147"/>
      <c r="G40" s="404"/>
      <c r="H40" s="146"/>
      <c r="I40" s="213"/>
      <c r="J40" s="225"/>
      <c r="K40" s="202"/>
      <c r="M40" s="131"/>
      <c r="N40" s="131"/>
      <c r="O40" s="131"/>
    </row>
    <row r="41" spans="1:15">
      <c r="A41" s="226">
        <v>1</v>
      </c>
      <c r="B41" s="210" t="s">
        <v>114</v>
      </c>
      <c r="C41" s="211"/>
      <c r="D41" s="2"/>
      <c r="E41" s="2"/>
      <c r="F41" s="161"/>
      <c r="G41" s="396"/>
      <c r="H41" s="161"/>
      <c r="I41" s="227"/>
      <c r="J41" s="228"/>
      <c r="K41" s="202"/>
      <c r="M41" s="131"/>
      <c r="N41" s="131"/>
      <c r="O41" s="131"/>
    </row>
    <row r="42" spans="1:15">
      <c r="A42" s="268">
        <v>1.1000000000000001</v>
      </c>
      <c r="B42" s="357" t="s">
        <v>147</v>
      </c>
      <c r="C42" s="211"/>
      <c r="D42" s="230">
        <v>1</v>
      </c>
      <c r="E42" s="230" t="s">
        <v>47</v>
      </c>
      <c r="F42" s="231"/>
      <c r="G42" s="396"/>
      <c r="H42" s="231"/>
      <c r="I42" s="161"/>
      <c r="J42" s="161"/>
      <c r="K42" s="202"/>
      <c r="M42" s="131"/>
      <c r="N42" s="131"/>
      <c r="O42" s="131"/>
    </row>
    <row r="43" spans="1:15">
      <c r="A43" s="268">
        <v>1.2</v>
      </c>
      <c r="B43" s="357" t="s">
        <v>148</v>
      </c>
      <c r="C43" s="211"/>
      <c r="D43" s="230">
        <v>32</v>
      </c>
      <c r="E43" s="230" t="s">
        <v>47</v>
      </c>
      <c r="F43" s="231"/>
      <c r="G43" s="396"/>
      <c r="H43" s="231"/>
      <c r="I43" s="161"/>
      <c r="J43" s="161"/>
      <c r="K43" s="202"/>
      <c r="M43" s="131"/>
      <c r="N43" s="131"/>
      <c r="O43" s="131"/>
    </row>
    <row r="44" spans="1:15">
      <c r="A44" s="268">
        <v>1.3</v>
      </c>
      <c r="B44" s="357" t="s">
        <v>149</v>
      </c>
      <c r="C44" s="211"/>
      <c r="D44" s="230">
        <v>1</v>
      </c>
      <c r="E44" s="230" t="s">
        <v>47</v>
      </c>
      <c r="F44" s="231"/>
      <c r="G44" s="396"/>
      <c r="H44" s="231"/>
      <c r="I44" s="161"/>
      <c r="J44" s="161"/>
      <c r="K44" s="202"/>
      <c r="M44" s="131"/>
      <c r="N44" s="131"/>
      <c r="O44" s="131"/>
    </row>
    <row r="45" spans="1:15">
      <c r="A45" s="268">
        <v>1.4</v>
      </c>
      <c r="B45" s="357" t="s">
        <v>115</v>
      </c>
      <c r="C45" s="211"/>
      <c r="D45" s="230">
        <v>1</v>
      </c>
      <c r="E45" s="230" t="s">
        <v>47</v>
      </c>
      <c r="F45" s="231"/>
      <c r="G45" s="396"/>
      <c r="H45" s="231"/>
      <c r="I45" s="161"/>
      <c r="J45" s="161"/>
      <c r="K45" s="202"/>
      <c r="M45" s="131"/>
      <c r="N45" s="131"/>
      <c r="O45" s="131"/>
    </row>
    <row r="46" spans="1:15">
      <c r="A46" s="268">
        <v>1.5</v>
      </c>
      <c r="B46" s="357" t="s">
        <v>150</v>
      </c>
      <c r="C46" s="211"/>
      <c r="D46" s="230">
        <v>1</v>
      </c>
      <c r="E46" s="230" t="s">
        <v>47</v>
      </c>
      <c r="F46" s="231"/>
      <c r="G46" s="396"/>
      <c r="H46" s="231"/>
      <c r="I46" s="161"/>
      <c r="J46" s="161"/>
      <c r="K46" s="202"/>
      <c r="M46" s="131"/>
      <c r="N46" s="131"/>
      <c r="O46" s="131"/>
    </row>
    <row r="47" spans="1:15">
      <c r="A47" s="198">
        <v>2</v>
      </c>
      <c r="B47" s="210" t="s">
        <v>116</v>
      </c>
      <c r="C47" s="211"/>
      <c r="D47" s="230"/>
      <c r="E47" s="230"/>
      <c r="F47" s="231"/>
      <c r="G47" s="396"/>
      <c r="H47" s="231"/>
      <c r="I47" s="161"/>
      <c r="J47" s="161"/>
      <c r="K47" s="202"/>
      <c r="M47" s="131"/>
      <c r="N47" s="131"/>
      <c r="O47" s="131"/>
    </row>
    <row r="48" spans="1:15">
      <c r="A48" s="268">
        <v>2.1</v>
      </c>
      <c r="B48" s="357" t="s">
        <v>151</v>
      </c>
      <c r="C48" s="211"/>
      <c r="D48" s="230">
        <v>1</v>
      </c>
      <c r="E48" s="230" t="s">
        <v>47</v>
      </c>
      <c r="F48" s="231"/>
      <c r="G48" s="396"/>
      <c r="H48" s="231"/>
      <c r="I48" s="161"/>
      <c r="J48" s="161"/>
      <c r="K48" s="202"/>
      <c r="M48" s="131"/>
      <c r="N48" s="131"/>
      <c r="O48" s="131"/>
    </row>
    <row r="49" spans="1:15">
      <c r="A49" s="179"/>
      <c r="B49" s="621" t="s">
        <v>241</v>
      </c>
      <c r="C49" s="622"/>
      <c r="D49" s="180"/>
      <c r="E49" s="179"/>
      <c r="F49" s="181"/>
      <c r="G49" s="406"/>
      <c r="H49" s="183"/>
      <c r="I49" s="182"/>
      <c r="J49" s="184"/>
      <c r="K49" s="185"/>
      <c r="M49" s="131"/>
      <c r="N49" s="131"/>
      <c r="O49" s="131"/>
    </row>
    <row r="50" spans="1:15">
      <c r="A50" s="186"/>
      <c r="B50" s="623" t="s">
        <v>242</v>
      </c>
      <c r="C50" s="624"/>
      <c r="D50" s="187"/>
      <c r="E50" s="186"/>
      <c r="F50" s="181"/>
      <c r="G50" s="406"/>
      <c r="H50" s="183"/>
      <c r="I50" s="182"/>
      <c r="J50" s="184"/>
      <c r="K50" s="186"/>
      <c r="M50" s="131"/>
      <c r="N50" s="131"/>
      <c r="O50" s="131"/>
    </row>
    <row r="51" spans="1:15">
      <c r="A51" s="268">
        <v>2.2000000000000002</v>
      </c>
      <c r="B51" s="357" t="s">
        <v>152</v>
      </c>
      <c r="C51" s="211"/>
      <c r="D51" s="230">
        <v>1</v>
      </c>
      <c r="E51" s="230" t="s">
        <v>47</v>
      </c>
      <c r="F51" s="231"/>
      <c r="G51" s="396"/>
      <c r="H51" s="231"/>
      <c r="I51" s="161"/>
      <c r="J51" s="161"/>
      <c r="K51" s="202"/>
      <c r="M51" s="131"/>
      <c r="N51" s="131"/>
      <c r="O51" s="131"/>
    </row>
    <row r="52" spans="1:15">
      <c r="A52" s="268">
        <v>2.2999999999999998</v>
      </c>
      <c r="B52" s="357" t="s">
        <v>128</v>
      </c>
      <c r="C52" s="211"/>
      <c r="D52" s="230">
        <v>1</v>
      </c>
      <c r="E52" s="230" t="s">
        <v>47</v>
      </c>
      <c r="F52" s="231"/>
      <c r="G52" s="396"/>
      <c r="H52" s="231"/>
      <c r="I52" s="161"/>
      <c r="J52" s="161"/>
      <c r="K52" s="202"/>
      <c r="M52" s="131"/>
      <c r="N52" s="131"/>
      <c r="O52" s="131"/>
    </row>
    <row r="53" spans="1:15">
      <c r="A53" s="268">
        <v>2.4</v>
      </c>
      <c r="B53" s="357" t="s">
        <v>110</v>
      </c>
      <c r="C53" s="211"/>
      <c r="D53" s="230">
        <v>3</v>
      </c>
      <c r="E53" s="230" t="s">
        <v>47</v>
      </c>
      <c r="F53" s="231"/>
      <c r="G53" s="396"/>
      <c r="H53" s="231"/>
      <c r="I53" s="161"/>
      <c r="J53" s="161"/>
      <c r="K53" s="202"/>
      <c r="M53" s="131"/>
      <c r="N53" s="131"/>
      <c r="O53" s="131"/>
    </row>
    <row r="54" spans="1:15">
      <c r="A54" s="268">
        <v>2.5</v>
      </c>
      <c r="B54" s="357" t="s">
        <v>120</v>
      </c>
      <c r="C54" s="211"/>
      <c r="D54" s="230">
        <v>1</v>
      </c>
      <c r="E54" s="230" t="s">
        <v>47</v>
      </c>
      <c r="F54" s="231"/>
      <c r="G54" s="396"/>
      <c r="H54" s="231"/>
      <c r="I54" s="161"/>
      <c r="J54" s="161"/>
      <c r="K54" s="202"/>
      <c r="M54" s="131"/>
      <c r="N54" s="131"/>
      <c r="O54" s="131"/>
    </row>
    <row r="55" spans="1:15">
      <c r="A55" s="268">
        <v>2.6</v>
      </c>
      <c r="B55" s="358" t="s">
        <v>153</v>
      </c>
      <c r="C55" s="211"/>
      <c r="D55" s="230">
        <v>1</v>
      </c>
      <c r="E55" s="230" t="s">
        <v>47</v>
      </c>
      <c r="F55" s="231"/>
      <c r="G55" s="396"/>
      <c r="H55" s="231"/>
      <c r="I55" s="161"/>
      <c r="J55" s="161"/>
      <c r="K55" s="202"/>
      <c r="M55" s="131"/>
      <c r="N55" s="131"/>
      <c r="O55" s="131"/>
    </row>
    <row r="56" spans="1:15">
      <c r="A56" s="268">
        <v>2.7</v>
      </c>
      <c r="B56" s="229" t="s">
        <v>154</v>
      </c>
      <c r="C56" s="211"/>
      <c r="D56" s="230">
        <v>1</v>
      </c>
      <c r="E56" s="230" t="s">
        <v>42</v>
      </c>
      <c r="F56" s="231"/>
      <c r="G56" s="396"/>
      <c r="H56" s="231"/>
      <c r="I56" s="161"/>
      <c r="J56" s="161"/>
      <c r="K56" s="202"/>
      <c r="M56" s="131"/>
      <c r="N56" s="131"/>
      <c r="O56" s="131"/>
    </row>
    <row r="57" spans="1:15">
      <c r="A57" s="217"/>
      <c r="B57" s="177"/>
      <c r="C57" s="211"/>
      <c r="D57" s="166"/>
      <c r="E57" s="160"/>
      <c r="F57" s="161"/>
      <c r="G57" s="396"/>
      <c r="H57" s="161"/>
      <c r="I57" s="227"/>
      <c r="J57" s="228"/>
      <c r="K57" s="202"/>
      <c r="M57" s="131"/>
      <c r="N57" s="131"/>
      <c r="O57" s="131"/>
    </row>
    <row r="58" spans="1:15" ht="21.75" thickBot="1">
      <c r="A58" s="162"/>
      <c r="B58" s="564" t="s">
        <v>156</v>
      </c>
      <c r="C58" s="565"/>
      <c r="D58" s="163"/>
      <c r="E58" s="162"/>
      <c r="F58" s="164"/>
      <c r="G58" s="403"/>
      <c r="H58" s="165"/>
      <c r="I58" s="165"/>
      <c r="J58" s="190"/>
      <c r="K58" s="150"/>
      <c r="M58" s="131"/>
      <c r="N58" s="131"/>
      <c r="O58" s="131"/>
    </row>
    <row r="59" spans="1:15" ht="21.75" thickTop="1">
      <c r="A59" s="232" t="s">
        <v>182</v>
      </c>
      <c r="B59" s="414" t="s">
        <v>121</v>
      </c>
      <c r="C59" s="359"/>
      <c r="D59" s="166"/>
      <c r="E59" s="160"/>
      <c r="F59" s="161"/>
      <c r="G59" s="396"/>
      <c r="H59" s="161"/>
      <c r="I59" s="227"/>
      <c r="J59" s="233"/>
      <c r="K59" s="202"/>
      <c r="M59" s="131"/>
      <c r="N59" s="131"/>
      <c r="O59" s="131"/>
    </row>
    <row r="60" spans="1:15">
      <c r="A60" s="232">
        <v>1</v>
      </c>
      <c r="B60" s="210" t="s">
        <v>114</v>
      </c>
      <c r="C60" s="211"/>
      <c r="D60" s="166"/>
      <c r="E60" s="160"/>
      <c r="F60" s="161"/>
      <c r="G60" s="396"/>
      <c r="H60" s="161"/>
      <c r="I60" s="227"/>
      <c r="J60" s="228"/>
      <c r="K60" s="202"/>
      <c r="M60" s="131"/>
      <c r="N60" s="131"/>
      <c r="O60" s="131"/>
    </row>
    <row r="61" spans="1:15">
      <c r="A61" s="269">
        <v>1.1000000000000001</v>
      </c>
      <c r="B61" s="360" t="s">
        <v>147</v>
      </c>
      <c r="C61" s="211"/>
      <c r="D61" s="235">
        <v>1</v>
      </c>
      <c r="E61" s="236" t="s">
        <v>47</v>
      </c>
      <c r="F61" s="237"/>
      <c r="G61" s="396"/>
      <c r="H61" s="237"/>
      <c r="I61" s="161"/>
      <c r="J61" s="161"/>
      <c r="K61" s="202"/>
      <c r="M61" s="131"/>
      <c r="N61" s="131"/>
      <c r="O61" s="131"/>
    </row>
    <row r="62" spans="1:15">
      <c r="A62" s="269">
        <v>1.2</v>
      </c>
      <c r="B62" s="360" t="s">
        <v>148</v>
      </c>
      <c r="C62" s="211"/>
      <c r="D62" s="235">
        <v>8</v>
      </c>
      <c r="E62" s="235" t="s">
        <v>47</v>
      </c>
      <c r="F62" s="237"/>
      <c r="G62" s="396"/>
      <c r="H62" s="237"/>
      <c r="I62" s="161"/>
      <c r="J62" s="161"/>
      <c r="K62" s="202"/>
      <c r="M62" s="131"/>
      <c r="N62" s="131"/>
      <c r="O62" s="131"/>
    </row>
    <row r="63" spans="1:15">
      <c r="A63" s="269">
        <v>1.3</v>
      </c>
      <c r="B63" s="361" t="s">
        <v>157</v>
      </c>
      <c r="C63" s="211"/>
      <c r="D63" s="235">
        <v>1</v>
      </c>
      <c r="E63" s="235" t="s">
        <v>47</v>
      </c>
      <c r="F63" s="237"/>
      <c r="G63" s="396"/>
      <c r="H63" s="238"/>
      <c r="I63" s="161"/>
      <c r="J63" s="161"/>
      <c r="K63" s="202"/>
      <c r="M63" s="131"/>
      <c r="N63" s="131"/>
      <c r="O63" s="131"/>
    </row>
    <row r="64" spans="1:15">
      <c r="A64" s="269">
        <v>1.4</v>
      </c>
      <c r="B64" s="361" t="s">
        <v>150</v>
      </c>
      <c r="C64" s="211"/>
      <c r="D64" s="235">
        <v>1</v>
      </c>
      <c r="E64" s="235" t="s">
        <v>47</v>
      </c>
      <c r="F64" s="237"/>
      <c r="G64" s="396"/>
      <c r="H64" s="238"/>
      <c r="I64" s="161"/>
      <c r="J64" s="161"/>
      <c r="K64" s="202"/>
      <c r="M64" s="131"/>
      <c r="N64" s="131"/>
      <c r="O64" s="131"/>
    </row>
    <row r="65" spans="1:15">
      <c r="A65" s="232">
        <v>2</v>
      </c>
      <c r="B65" s="210" t="s">
        <v>116</v>
      </c>
      <c r="C65" s="211"/>
      <c r="D65" s="235"/>
      <c r="E65" s="235"/>
      <c r="F65" s="237"/>
      <c r="G65" s="396"/>
      <c r="H65" s="238"/>
      <c r="I65" s="161"/>
      <c r="J65" s="161"/>
      <c r="K65" s="202"/>
      <c r="M65" s="131"/>
      <c r="N65" s="131"/>
      <c r="O65" s="131"/>
    </row>
    <row r="66" spans="1:15">
      <c r="A66" s="269">
        <v>2.1</v>
      </c>
      <c r="B66" s="361" t="s">
        <v>158</v>
      </c>
      <c r="C66" s="211"/>
      <c r="D66" s="235">
        <v>1</v>
      </c>
      <c r="E66" s="235" t="s">
        <v>47</v>
      </c>
      <c r="F66" s="231"/>
      <c r="G66" s="396"/>
      <c r="H66" s="238"/>
      <c r="I66" s="161"/>
      <c r="J66" s="161"/>
      <c r="K66" s="202"/>
      <c r="M66" s="131"/>
      <c r="N66" s="131"/>
      <c r="O66" s="131"/>
    </row>
    <row r="67" spans="1:15">
      <c r="A67" s="269">
        <v>2.2000000000000002</v>
      </c>
      <c r="B67" s="361" t="s">
        <v>118</v>
      </c>
      <c r="C67" s="211"/>
      <c r="D67" s="235">
        <v>1</v>
      </c>
      <c r="E67" s="235" t="s">
        <v>47</v>
      </c>
      <c r="F67" s="237"/>
      <c r="G67" s="396"/>
      <c r="H67" s="238"/>
      <c r="I67" s="161"/>
      <c r="J67" s="161"/>
      <c r="K67" s="202"/>
      <c r="M67" s="131"/>
      <c r="N67" s="131"/>
      <c r="O67" s="131"/>
    </row>
    <row r="68" spans="1:15">
      <c r="A68" s="269">
        <v>2.2999999999999998</v>
      </c>
      <c r="B68" s="361" t="s">
        <v>159</v>
      </c>
      <c r="C68" s="211"/>
      <c r="D68" s="235">
        <v>1</v>
      </c>
      <c r="E68" s="235" t="s">
        <v>47</v>
      </c>
      <c r="F68" s="237"/>
      <c r="G68" s="396"/>
      <c r="H68" s="238"/>
      <c r="I68" s="161"/>
      <c r="J68" s="161"/>
      <c r="K68" s="202"/>
      <c r="M68" s="131"/>
      <c r="N68" s="131"/>
      <c r="O68" s="131"/>
    </row>
    <row r="69" spans="1:15">
      <c r="A69" s="179"/>
      <c r="B69" s="621" t="s">
        <v>241</v>
      </c>
      <c r="C69" s="622"/>
      <c r="D69" s="180"/>
      <c r="E69" s="179"/>
      <c r="F69" s="181"/>
      <c r="G69" s="406"/>
      <c r="H69" s="183"/>
      <c r="I69" s="182"/>
      <c r="J69" s="184"/>
      <c r="K69" s="185"/>
      <c r="M69" s="131"/>
      <c r="N69" s="131"/>
      <c r="O69" s="131"/>
    </row>
    <row r="70" spans="1:15">
      <c r="A70" s="186"/>
      <c r="B70" s="623" t="s">
        <v>242</v>
      </c>
      <c r="C70" s="624"/>
      <c r="D70" s="187"/>
      <c r="E70" s="186"/>
      <c r="F70" s="181"/>
      <c r="G70" s="406"/>
      <c r="H70" s="183"/>
      <c r="I70" s="182"/>
      <c r="J70" s="184"/>
      <c r="K70" s="186"/>
      <c r="M70" s="131"/>
      <c r="N70" s="131"/>
      <c r="O70" s="131"/>
    </row>
    <row r="71" spans="1:15">
      <c r="A71" s="269">
        <v>2.4</v>
      </c>
      <c r="B71" s="360" t="s">
        <v>160</v>
      </c>
      <c r="C71" s="211"/>
      <c r="D71" s="239">
        <v>2</v>
      </c>
      <c r="E71" s="239" t="s">
        <v>47</v>
      </c>
      <c r="F71" s="237"/>
      <c r="G71" s="396"/>
      <c r="H71" s="237"/>
      <c r="I71" s="161"/>
      <c r="J71" s="161"/>
      <c r="K71" s="202"/>
      <c r="M71" s="131"/>
      <c r="N71" s="131"/>
      <c r="O71" s="131"/>
    </row>
    <row r="72" spans="1:15">
      <c r="A72" s="269">
        <v>2.5</v>
      </c>
      <c r="B72" s="360" t="s">
        <v>128</v>
      </c>
      <c r="C72" s="211"/>
      <c r="D72" s="239">
        <v>1</v>
      </c>
      <c r="E72" s="239" t="s">
        <v>47</v>
      </c>
      <c r="F72" s="237"/>
      <c r="G72" s="396"/>
      <c r="H72" s="238"/>
      <c r="I72" s="161"/>
      <c r="J72" s="161"/>
      <c r="K72" s="202"/>
      <c r="M72" s="131"/>
      <c r="N72" s="131"/>
      <c r="O72" s="131"/>
    </row>
    <row r="73" spans="1:15">
      <c r="A73" s="269">
        <v>2.6</v>
      </c>
      <c r="B73" s="360" t="s">
        <v>120</v>
      </c>
      <c r="C73" s="211"/>
      <c r="D73" s="236">
        <v>1</v>
      </c>
      <c r="E73" s="236" t="s">
        <v>47</v>
      </c>
      <c r="F73" s="237"/>
      <c r="G73" s="396"/>
      <c r="H73" s="238"/>
      <c r="I73" s="161"/>
      <c r="J73" s="161"/>
      <c r="K73" s="202"/>
      <c r="M73" s="131"/>
      <c r="N73" s="131"/>
      <c r="O73" s="131"/>
    </row>
    <row r="74" spans="1:15">
      <c r="A74" s="269">
        <v>2.7</v>
      </c>
      <c r="B74" s="360" t="s">
        <v>153</v>
      </c>
      <c r="C74" s="211"/>
      <c r="D74" s="235">
        <v>1</v>
      </c>
      <c r="E74" s="236" t="s">
        <v>47</v>
      </c>
      <c r="F74" s="237"/>
      <c r="G74" s="396"/>
      <c r="H74" s="238"/>
      <c r="I74" s="161"/>
      <c r="J74" s="161"/>
      <c r="K74" s="202"/>
      <c r="M74" s="131"/>
      <c r="N74" s="131"/>
      <c r="O74" s="131"/>
    </row>
    <row r="75" spans="1:15">
      <c r="A75" s="270">
        <v>2.8</v>
      </c>
      <c r="B75" s="373" t="s">
        <v>154</v>
      </c>
      <c r="C75" s="374"/>
      <c r="D75" s="375">
        <v>1</v>
      </c>
      <c r="E75" s="376" t="s">
        <v>42</v>
      </c>
      <c r="F75" s="238"/>
      <c r="G75" s="407"/>
      <c r="H75" s="238"/>
      <c r="I75" s="377"/>
      <c r="J75" s="377"/>
      <c r="K75" s="202"/>
      <c r="M75" s="131"/>
      <c r="N75" s="131"/>
      <c r="O75" s="131"/>
    </row>
    <row r="76" spans="1:15">
      <c r="A76" s="378"/>
      <c r="B76" s="362"/>
      <c r="C76" s="211"/>
      <c r="D76" s="240"/>
      <c r="E76" s="241"/>
      <c r="F76" s="237"/>
      <c r="G76" s="396"/>
      <c r="H76" s="237"/>
      <c r="I76" s="227"/>
      <c r="J76" s="228"/>
      <c r="K76" s="36"/>
      <c r="M76" s="131"/>
      <c r="N76" s="131"/>
      <c r="O76" s="131"/>
    </row>
    <row r="77" spans="1:15">
      <c r="A77" s="379"/>
      <c r="B77" s="380"/>
      <c r="C77" s="364"/>
      <c r="D77" s="381"/>
      <c r="E77" s="382"/>
      <c r="F77" s="383"/>
      <c r="G77" s="408"/>
      <c r="H77" s="383"/>
      <c r="I77" s="385"/>
      <c r="J77" s="386"/>
      <c r="K77" s="63"/>
      <c r="M77" s="131"/>
      <c r="N77" s="131"/>
      <c r="O77" s="131"/>
    </row>
    <row r="78" spans="1:15" ht="21.75" thickBot="1">
      <c r="A78" s="162"/>
      <c r="B78" s="564" t="s">
        <v>85</v>
      </c>
      <c r="C78" s="565"/>
      <c r="D78" s="163"/>
      <c r="E78" s="162"/>
      <c r="F78" s="164"/>
      <c r="G78" s="403"/>
      <c r="H78" s="165"/>
      <c r="I78" s="165"/>
      <c r="J78" s="190"/>
      <c r="K78" s="150"/>
      <c r="M78" s="131"/>
      <c r="N78" s="131"/>
      <c r="O78" s="131"/>
    </row>
    <row r="79" spans="1:15" ht="21.75" thickTop="1">
      <c r="A79" s="64" t="s">
        <v>183</v>
      </c>
      <c r="B79" s="415" t="s">
        <v>96</v>
      </c>
      <c r="C79" s="359"/>
      <c r="D79" s="166"/>
      <c r="E79" s="160"/>
      <c r="F79" s="161"/>
      <c r="G79" s="396"/>
      <c r="H79" s="161"/>
      <c r="I79" s="227"/>
      <c r="J79" s="233"/>
      <c r="K79" s="202"/>
      <c r="M79" s="131"/>
      <c r="N79" s="131"/>
      <c r="O79" s="131"/>
    </row>
    <row r="80" spans="1:15">
      <c r="A80" s="242">
        <v>1</v>
      </c>
      <c r="B80" s="210" t="s">
        <v>114</v>
      </c>
      <c r="C80" s="211"/>
      <c r="D80" s="166"/>
      <c r="E80" s="160"/>
      <c r="F80" s="161"/>
      <c r="G80" s="396"/>
      <c r="H80" s="161"/>
      <c r="I80" s="227"/>
      <c r="J80" s="228"/>
      <c r="K80" s="202"/>
      <c r="M80" s="131"/>
      <c r="N80" s="131"/>
      <c r="O80" s="131"/>
    </row>
    <row r="81" spans="1:15">
      <c r="A81" s="270">
        <v>1.1000000000000001</v>
      </c>
      <c r="B81" s="360" t="s">
        <v>147</v>
      </c>
      <c r="C81" s="211"/>
      <c r="D81" s="235">
        <v>1</v>
      </c>
      <c r="E81" s="236" t="s">
        <v>47</v>
      </c>
      <c r="F81" s="237"/>
      <c r="G81" s="396"/>
      <c r="H81" s="237"/>
      <c r="I81" s="161"/>
      <c r="J81" s="161"/>
      <c r="K81" s="202"/>
      <c r="M81" s="131"/>
      <c r="N81" s="131"/>
      <c r="O81" s="131"/>
    </row>
    <row r="82" spans="1:15">
      <c r="A82" s="270">
        <v>1.2</v>
      </c>
      <c r="B82" s="360" t="s">
        <v>148</v>
      </c>
      <c r="C82" s="211"/>
      <c r="D82" s="235">
        <v>8</v>
      </c>
      <c r="E82" s="235" t="s">
        <v>47</v>
      </c>
      <c r="F82" s="237"/>
      <c r="G82" s="396"/>
      <c r="H82" s="237"/>
      <c r="I82" s="161"/>
      <c r="J82" s="161"/>
      <c r="K82" s="202"/>
      <c r="M82" s="131"/>
      <c r="N82" s="131"/>
      <c r="O82" s="131"/>
    </row>
    <row r="83" spans="1:15">
      <c r="A83" s="270">
        <v>1.3</v>
      </c>
      <c r="B83" s="361" t="s">
        <v>157</v>
      </c>
      <c r="C83" s="211"/>
      <c r="D83" s="235">
        <v>1</v>
      </c>
      <c r="E83" s="235" t="s">
        <v>47</v>
      </c>
      <c r="F83" s="237"/>
      <c r="G83" s="396"/>
      <c r="H83" s="237"/>
      <c r="I83" s="161"/>
      <c r="J83" s="161"/>
      <c r="K83" s="202"/>
      <c r="M83" s="131"/>
      <c r="N83" s="131"/>
      <c r="O83" s="131"/>
    </row>
    <row r="84" spans="1:15">
      <c r="A84" s="270">
        <v>1.4</v>
      </c>
      <c r="B84" s="360" t="s">
        <v>150</v>
      </c>
      <c r="C84" s="211"/>
      <c r="D84" s="236">
        <v>1</v>
      </c>
      <c r="E84" s="236" t="s">
        <v>47</v>
      </c>
      <c r="F84" s="237"/>
      <c r="G84" s="396"/>
      <c r="H84" s="237"/>
      <c r="I84" s="161"/>
      <c r="J84" s="161"/>
      <c r="K84" s="202"/>
      <c r="M84" s="131"/>
      <c r="N84" s="131"/>
      <c r="O84" s="131"/>
    </row>
    <row r="85" spans="1:15">
      <c r="A85" s="232">
        <v>2</v>
      </c>
      <c r="B85" s="210" t="s">
        <v>116</v>
      </c>
      <c r="C85" s="211"/>
      <c r="D85" s="243"/>
      <c r="E85" s="243"/>
      <c r="F85" s="237"/>
      <c r="G85" s="396"/>
      <c r="H85" s="237"/>
      <c r="I85" s="161"/>
      <c r="J85" s="161"/>
      <c r="K85" s="202"/>
      <c r="M85" s="131"/>
      <c r="N85" s="131"/>
      <c r="O85" s="131"/>
    </row>
    <row r="86" spans="1:15">
      <c r="A86" s="269">
        <v>2.1</v>
      </c>
      <c r="B86" s="360" t="s">
        <v>158</v>
      </c>
      <c r="C86" s="211"/>
      <c r="D86" s="243">
        <v>1</v>
      </c>
      <c r="E86" s="243" t="s">
        <v>47</v>
      </c>
      <c r="F86" s="237"/>
      <c r="G86" s="396"/>
      <c r="H86" s="237"/>
      <c r="I86" s="161"/>
      <c r="J86" s="161"/>
      <c r="K86" s="202"/>
      <c r="M86" s="131"/>
      <c r="N86" s="131"/>
      <c r="O86" s="131"/>
    </row>
    <row r="87" spans="1:15">
      <c r="A87" s="269">
        <v>2.2000000000000002</v>
      </c>
      <c r="B87" s="360" t="s">
        <v>118</v>
      </c>
      <c r="C87" s="211"/>
      <c r="D87" s="243">
        <v>1</v>
      </c>
      <c r="E87" s="243" t="s">
        <v>47</v>
      </c>
      <c r="F87" s="237"/>
      <c r="G87" s="396"/>
      <c r="H87" s="237"/>
      <c r="I87" s="161"/>
      <c r="J87" s="161"/>
      <c r="K87" s="202"/>
      <c r="M87" s="131"/>
      <c r="N87" s="131"/>
      <c r="O87" s="131"/>
    </row>
    <row r="88" spans="1:15">
      <c r="A88" s="269">
        <v>2.2999999999999998</v>
      </c>
      <c r="B88" s="363" t="s">
        <v>159</v>
      </c>
      <c r="C88" s="364"/>
      <c r="D88" s="243">
        <v>1</v>
      </c>
      <c r="E88" s="243" t="s">
        <v>47</v>
      </c>
      <c r="F88" s="237"/>
      <c r="G88" s="396"/>
      <c r="H88" s="237"/>
      <c r="I88" s="161"/>
      <c r="J88" s="161"/>
      <c r="K88" s="202"/>
      <c r="M88" s="131"/>
      <c r="N88" s="131"/>
      <c r="O88" s="131"/>
    </row>
    <row r="89" spans="1:15">
      <c r="A89" s="179"/>
      <c r="B89" s="621" t="s">
        <v>241</v>
      </c>
      <c r="C89" s="622"/>
      <c r="D89" s="180"/>
      <c r="E89" s="179"/>
      <c r="F89" s="181"/>
      <c r="G89" s="406"/>
      <c r="H89" s="183"/>
      <c r="I89" s="182"/>
      <c r="J89" s="184"/>
      <c r="K89" s="185"/>
      <c r="M89" s="131"/>
      <c r="N89" s="131"/>
      <c r="O89" s="131"/>
    </row>
    <row r="90" spans="1:15">
      <c r="A90" s="186"/>
      <c r="B90" s="623" t="s">
        <v>242</v>
      </c>
      <c r="C90" s="624"/>
      <c r="D90" s="187"/>
      <c r="E90" s="186"/>
      <c r="F90" s="181"/>
      <c r="G90" s="406"/>
      <c r="H90" s="183"/>
      <c r="I90" s="182"/>
      <c r="J90" s="184"/>
      <c r="K90" s="186"/>
      <c r="M90" s="131"/>
      <c r="N90" s="131"/>
      <c r="O90" s="131"/>
    </row>
    <row r="91" spans="1:15">
      <c r="A91" s="269">
        <v>2.4</v>
      </c>
      <c r="B91" s="365" t="s">
        <v>160</v>
      </c>
      <c r="C91" s="359"/>
      <c r="D91" s="243">
        <v>2</v>
      </c>
      <c r="E91" s="243" t="s">
        <v>47</v>
      </c>
      <c r="F91" s="237"/>
      <c r="G91" s="396"/>
      <c r="H91" s="237"/>
      <c r="I91" s="161"/>
      <c r="J91" s="161"/>
      <c r="K91" s="202"/>
      <c r="M91" s="131"/>
      <c r="N91" s="131"/>
      <c r="O91" s="131"/>
    </row>
    <row r="92" spans="1:15">
      <c r="A92" s="269">
        <v>2.5</v>
      </c>
      <c r="B92" s="360" t="s">
        <v>128</v>
      </c>
      <c r="C92" s="211"/>
      <c r="D92" s="243">
        <v>1</v>
      </c>
      <c r="E92" s="243" t="s">
        <v>47</v>
      </c>
      <c r="F92" s="237"/>
      <c r="G92" s="396"/>
      <c r="H92" s="237"/>
      <c r="I92" s="161"/>
      <c r="J92" s="161"/>
      <c r="K92" s="202"/>
      <c r="M92" s="131"/>
      <c r="N92" s="131"/>
      <c r="O92" s="131"/>
    </row>
    <row r="93" spans="1:15">
      <c r="A93" s="269">
        <v>2.6</v>
      </c>
      <c r="B93" s="360" t="s">
        <v>120</v>
      </c>
      <c r="C93" s="211"/>
      <c r="D93" s="243">
        <v>1</v>
      </c>
      <c r="E93" s="243" t="s">
        <v>47</v>
      </c>
      <c r="F93" s="237"/>
      <c r="G93" s="396"/>
      <c r="H93" s="237"/>
      <c r="I93" s="161"/>
      <c r="J93" s="161"/>
      <c r="K93" s="202"/>
      <c r="M93" s="131"/>
      <c r="N93" s="131"/>
      <c r="O93" s="131"/>
    </row>
    <row r="94" spans="1:15">
      <c r="A94" s="269">
        <v>2.7</v>
      </c>
      <c r="B94" s="360" t="s">
        <v>153</v>
      </c>
      <c r="C94" s="211"/>
      <c r="D94" s="243">
        <v>1</v>
      </c>
      <c r="E94" s="243" t="s">
        <v>47</v>
      </c>
      <c r="F94" s="237"/>
      <c r="G94" s="396"/>
      <c r="H94" s="237"/>
      <c r="I94" s="161"/>
      <c r="J94" s="161"/>
      <c r="K94" s="202"/>
      <c r="M94" s="131"/>
      <c r="N94" s="131"/>
      <c r="O94" s="131"/>
    </row>
    <row r="95" spans="1:15">
      <c r="A95" s="269">
        <v>2.8</v>
      </c>
      <c r="B95" s="360" t="s">
        <v>154</v>
      </c>
      <c r="C95" s="211"/>
      <c r="D95" s="243">
        <v>1</v>
      </c>
      <c r="E95" s="243" t="s">
        <v>42</v>
      </c>
      <c r="F95" s="237"/>
      <c r="G95" s="396"/>
      <c r="H95" s="237"/>
      <c r="I95" s="161"/>
      <c r="J95" s="161"/>
      <c r="K95" s="202"/>
      <c r="M95" s="131"/>
      <c r="N95" s="131"/>
      <c r="O95" s="131"/>
    </row>
    <row r="96" spans="1:15">
      <c r="A96" s="234"/>
      <c r="B96" s="177"/>
      <c r="C96" s="211"/>
      <c r="D96" s="166"/>
      <c r="E96" s="160"/>
      <c r="F96" s="237"/>
      <c r="G96" s="396"/>
      <c r="H96" s="237"/>
      <c r="I96" s="227"/>
      <c r="J96" s="228"/>
      <c r="K96" s="202"/>
      <c r="M96" s="131"/>
      <c r="N96" s="131"/>
      <c r="O96" s="131"/>
    </row>
    <row r="97" spans="1:15" ht="21.75" thickBot="1">
      <c r="A97" s="162"/>
      <c r="B97" s="619" t="s">
        <v>161</v>
      </c>
      <c r="C97" s="620"/>
      <c r="D97" s="163"/>
      <c r="E97" s="162"/>
      <c r="F97" s="164"/>
      <c r="G97" s="403"/>
      <c r="H97" s="165"/>
      <c r="I97" s="165"/>
      <c r="J97" s="190"/>
      <c r="K97" s="150"/>
      <c r="M97" s="131"/>
      <c r="N97" s="131"/>
      <c r="O97" s="131"/>
    </row>
    <row r="98" spans="1:15" ht="21.75" thickTop="1">
      <c r="A98" s="64" t="s">
        <v>184</v>
      </c>
      <c r="B98" s="416" t="s">
        <v>93</v>
      </c>
      <c r="C98" s="211"/>
      <c r="D98" s="166"/>
      <c r="E98" s="160"/>
      <c r="F98" s="161"/>
      <c r="G98" s="396"/>
      <c r="H98" s="161"/>
      <c r="I98" s="227"/>
      <c r="J98" s="233"/>
      <c r="K98" s="202"/>
      <c r="M98" s="131"/>
      <c r="N98" s="131"/>
      <c r="O98" s="131"/>
    </row>
    <row r="99" spans="1:15">
      <c r="A99" s="242">
        <v>1</v>
      </c>
      <c r="B99" s="210" t="s">
        <v>114</v>
      </c>
      <c r="C99" s="211"/>
      <c r="D99" s="166"/>
      <c r="E99" s="160"/>
      <c r="F99" s="161"/>
      <c r="G99" s="396"/>
      <c r="H99" s="161"/>
      <c r="I99" s="227"/>
      <c r="J99" s="228"/>
      <c r="K99" s="202"/>
      <c r="M99" s="131"/>
      <c r="N99" s="131"/>
      <c r="O99" s="131"/>
    </row>
    <row r="100" spans="1:15">
      <c r="A100" s="234">
        <v>1.1000000000000001</v>
      </c>
      <c r="B100" s="360" t="s">
        <v>163</v>
      </c>
      <c r="C100" s="211"/>
      <c r="D100" s="235">
        <v>1</v>
      </c>
      <c r="E100" s="235" t="s">
        <v>47</v>
      </c>
      <c r="F100" s="237"/>
      <c r="G100" s="396"/>
      <c r="H100" s="237"/>
      <c r="I100" s="161"/>
      <c r="J100" s="161"/>
      <c r="K100" s="202"/>
      <c r="M100" s="131"/>
      <c r="N100" s="131"/>
      <c r="O100" s="131"/>
    </row>
    <row r="101" spans="1:15">
      <c r="A101" s="234">
        <f>A100+0.1</f>
        <v>1.2000000000000002</v>
      </c>
      <c r="B101" s="360" t="s">
        <v>164</v>
      </c>
      <c r="C101" s="211"/>
      <c r="D101" s="235">
        <v>83</v>
      </c>
      <c r="E101" s="235" t="s">
        <v>47</v>
      </c>
      <c r="F101" s="237"/>
      <c r="G101" s="396"/>
      <c r="H101" s="237"/>
      <c r="I101" s="161"/>
      <c r="J101" s="161"/>
      <c r="K101" s="202"/>
      <c r="M101" s="131"/>
      <c r="N101" s="131"/>
      <c r="O101" s="131"/>
    </row>
    <row r="102" spans="1:15">
      <c r="A102" s="234">
        <f t="shared" ref="A102:A106" si="0">A101+0.1</f>
        <v>1.3000000000000003</v>
      </c>
      <c r="B102" s="360" t="s">
        <v>157</v>
      </c>
      <c r="C102" s="211"/>
      <c r="D102" s="235">
        <v>1</v>
      </c>
      <c r="E102" s="235" t="s">
        <v>47</v>
      </c>
      <c r="F102" s="237"/>
      <c r="G102" s="396"/>
      <c r="H102" s="237"/>
      <c r="I102" s="161"/>
      <c r="J102" s="161"/>
      <c r="K102" s="202"/>
      <c r="M102" s="131"/>
      <c r="N102" s="131"/>
      <c r="O102" s="131"/>
    </row>
    <row r="103" spans="1:15">
      <c r="A103" s="234">
        <f t="shared" si="0"/>
        <v>1.4000000000000004</v>
      </c>
      <c r="B103" s="360" t="s">
        <v>122</v>
      </c>
      <c r="C103" s="211"/>
      <c r="D103" s="235">
        <v>2</v>
      </c>
      <c r="E103" s="235" t="s">
        <v>47</v>
      </c>
      <c r="F103" s="237"/>
      <c r="G103" s="396"/>
      <c r="H103" s="237"/>
      <c r="I103" s="161"/>
      <c r="J103" s="161"/>
      <c r="K103" s="202"/>
      <c r="M103" s="131"/>
      <c r="N103" s="131"/>
      <c r="O103" s="131"/>
    </row>
    <row r="104" spans="1:15">
      <c r="A104" s="234">
        <f t="shared" si="0"/>
        <v>1.5000000000000004</v>
      </c>
      <c r="B104" s="360" t="s">
        <v>165</v>
      </c>
      <c r="C104" s="211"/>
      <c r="D104" s="235">
        <v>1</v>
      </c>
      <c r="E104" s="235" t="s">
        <v>175</v>
      </c>
      <c r="F104" s="237"/>
      <c r="G104" s="396"/>
      <c r="H104" s="237"/>
      <c r="I104" s="161"/>
      <c r="J104" s="161"/>
      <c r="K104" s="202"/>
      <c r="M104" s="131"/>
      <c r="N104" s="131"/>
      <c r="O104" s="131"/>
    </row>
    <row r="105" spans="1:15">
      <c r="A105" s="234">
        <f t="shared" si="0"/>
        <v>1.6000000000000005</v>
      </c>
      <c r="B105" s="360" t="s">
        <v>166</v>
      </c>
      <c r="C105" s="211"/>
      <c r="D105" s="235">
        <v>4</v>
      </c>
      <c r="E105" s="235" t="s">
        <v>47</v>
      </c>
      <c r="F105" s="237"/>
      <c r="G105" s="396"/>
      <c r="H105" s="237"/>
      <c r="I105" s="161"/>
      <c r="J105" s="161"/>
      <c r="K105" s="202"/>
      <c r="M105" s="131"/>
      <c r="N105" s="131"/>
      <c r="O105" s="131"/>
    </row>
    <row r="106" spans="1:15">
      <c r="A106" s="234">
        <f t="shared" si="0"/>
        <v>1.7000000000000006</v>
      </c>
      <c r="B106" s="360" t="s">
        <v>123</v>
      </c>
      <c r="C106" s="211"/>
      <c r="D106" s="239">
        <v>1</v>
      </c>
      <c r="E106" s="239" t="s">
        <v>47</v>
      </c>
      <c r="F106" s="237"/>
      <c r="G106" s="396"/>
      <c r="H106" s="237"/>
      <c r="I106" s="161"/>
      <c r="J106" s="161"/>
      <c r="K106" s="36"/>
      <c r="M106" s="131"/>
      <c r="N106" s="131"/>
      <c r="O106" s="131"/>
    </row>
    <row r="107" spans="1:15">
      <c r="A107" s="232">
        <v>2</v>
      </c>
      <c r="B107" s="210" t="s">
        <v>116</v>
      </c>
      <c r="C107" s="211"/>
      <c r="D107" s="245"/>
      <c r="E107" s="246"/>
      <c r="F107" s="247"/>
      <c r="G107" s="396"/>
      <c r="H107" s="247"/>
      <c r="I107" s="161"/>
      <c r="J107" s="161"/>
      <c r="K107" s="202"/>
      <c r="M107" s="131"/>
      <c r="N107" s="131"/>
      <c r="O107" s="131"/>
    </row>
    <row r="108" spans="1:15">
      <c r="A108" s="234">
        <v>2.1</v>
      </c>
      <c r="B108" s="366" t="s">
        <v>117</v>
      </c>
      <c r="C108" s="211"/>
      <c r="D108" s="235">
        <v>1</v>
      </c>
      <c r="E108" s="235" t="s">
        <v>47</v>
      </c>
      <c r="F108" s="248"/>
      <c r="G108" s="396"/>
      <c r="H108" s="248"/>
      <c r="I108" s="161"/>
      <c r="J108" s="161"/>
      <c r="K108" s="202"/>
      <c r="M108" s="131"/>
      <c r="N108" s="131"/>
      <c r="O108" s="131"/>
    </row>
    <row r="109" spans="1:15">
      <c r="A109" s="179"/>
      <c r="B109" s="621" t="s">
        <v>241</v>
      </c>
      <c r="C109" s="622"/>
      <c r="D109" s="180"/>
      <c r="E109" s="179"/>
      <c r="F109" s="181"/>
      <c r="G109" s="406"/>
      <c r="H109" s="183"/>
      <c r="I109" s="182"/>
      <c r="J109" s="184"/>
      <c r="K109" s="185"/>
      <c r="M109" s="131"/>
      <c r="N109" s="131"/>
      <c r="O109" s="131"/>
    </row>
    <row r="110" spans="1:15">
      <c r="A110" s="186"/>
      <c r="B110" s="623" t="s">
        <v>242</v>
      </c>
      <c r="C110" s="624"/>
      <c r="D110" s="187"/>
      <c r="E110" s="186"/>
      <c r="F110" s="181"/>
      <c r="G110" s="406"/>
      <c r="H110" s="183"/>
      <c r="I110" s="182"/>
      <c r="J110" s="184"/>
      <c r="K110" s="186"/>
      <c r="M110" s="131"/>
      <c r="N110" s="131"/>
      <c r="O110" s="131"/>
    </row>
    <row r="111" spans="1:15">
      <c r="A111" s="234">
        <f>A108+0.1</f>
        <v>2.2000000000000002</v>
      </c>
      <c r="B111" s="361" t="s">
        <v>124</v>
      </c>
      <c r="C111" s="211"/>
      <c r="D111" s="235">
        <v>6</v>
      </c>
      <c r="E111" s="235" t="s">
        <v>47</v>
      </c>
      <c r="F111" s="237"/>
      <c r="G111" s="396"/>
      <c r="H111" s="237"/>
      <c r="I111" s="161"/>
      <c r="J111" s="161"/>
      <c r="K111" s="202"/>
      <c r="M111" s="131"/>
      <c r="N111" s="131"/>
      <c r="O111" s="131"/>
    </row>
    <row r="112" spans="1:15">
      <c r="A112" s="234">
        <f t="shared" ref="A112:A118" si="1">A111+0.1</f>
        <v>2.3000000000000003</v>
      </c>
      <c r="B112" s="361" t="s">
        <v>125</v>
      </c>
      <c r="C112" s="211"/>
      <c r="D112" s="235">
        <v>1</v>
      </c>
      <c r="E112" s="235" t="s">
        <v>47</v>
      </c>
      <c r="F112" s="237"/>
      <c r="G112" s="396"/>
      <c r="H112" s="237"/>
      <c r="I112" s="161"/>
      <c r="J112" s="161"/>
      <c r="K112" s="202"/>
      <c r="M112" s="131"/>
      <c r="N112" s="131"/>
      <c r="O112" s="131"/>
    </row>
    <row r="113" spans="1:15">
      <c r="A113" s="234">
        <f t="shared" si="1"/>
        <v>2.4000000000000004</v>
      </c>
      <c r="B113" s="361" t="s">
        <v>167</v>
      </c>
      <c r="C113" s="211"/>
      <c r="D113" s="235">
        <v>1</v>
      </c>
      <c r="E113" s="235" t="s">
        <v>47</v>
      </c>
      <c r="F113" s="237"/>
      <c r="G113" s="396"/>
      <c r="H113" s="237"/>
      <c r="I113" s="161"/>
      <c r="J113" s="161"/>
      <c r="K113" s="202"/>
      <c r="M113" s="131"/>
      <c r="N113" s="131"/>
      <c r="O113" s="131"/>
    </row>
    <row r="114" spans="1:15">
      <c r="A114" s="234">
        <f t="shared" si="1"/>
        <v>2.5000000000000004</v>
      </c>
      <c r="B114" s="360" t="s">
        <v>168</v>
      </c>
      <c r="C114" s="211"/>
      <c r="D114" s="235">
        <v>1</v>
      </c>
      <c r="E114" s="235" t="s">
        <v>47</v>
      </c>
      <c r="F114" s="237"/>
      <c r="G114" s="396"/>
      <c r="H114" s="237"/>
      <c r="I114" s="161"/>
      <c r="J114" s="161"/>
      <c r="K114" s="202"/>
      <c r="M114" s="131"/>
      <c r="N114" s="131"/>
      <c r="O114" s="131"/>
    </row>
    <row r="115" spans="1:15">
      <c r="A115" s="234">
        <f t="shared" si="1"/>
        <v>2.6000000000000005</v>
      </c>
      <c r="B115" s="360" t="s">
        <v>169</v>
      </c>
      <c r="C115" s="211"/>
      <c r="D115" s="235">
        <v>1</v>
      </c>
      <c r="E115" s="235" t="s">
        <v>47</v>
      </c>
      <c r="F115" s="237"/>
      <c r="G115" s="396"/>
      <c r="H115" s="237"/>
      <c r="I115" s="161"/>
      <c r="J115" s="161"/>
      <c r="K115" s="202"/>
      <c r="M115" s="131"/>
      <c r="N115" s="131"/>
      <c r="O115" s="131"/>
    </row>
    <row r="116" spans="1:15">
      <c r="A116" s="234">
        <f t="shared" si="1"/>
        <v>2.7000000000000006</v>
      </c>
      <c r="B116" s="360" t="s">
        <v>170</v>
      </c>
      <c r="C116" s="211"/>
      <c r="D116" s="235">
        <v>1</v>
      </c>
      <c r="E116" s="235" t="s">
        <v>47</v>
      </c>
      <c r="F116" s="237"/>
      <c r="G116" s="396"/>
      <c r="H116" s="237"/>
      <c r="I116" s="161"/>
      <c r="J116" s="161"/>
      <c r="K116" s="202"/>
      <c r="M116" s="131"/>
      <c r="N116" s="131"/>
      <c r="O116" s="131"/>
    </row>
    <row r="117" spans="1:15">
      <c r="A117" s="234">
        <f t="shared" si="1"/>
        <v>2.8000000000000007</v>
      </c>
      <c r="B117" s="361" t="s">
        <v>171</v>
      </c>
      <c r="C117" s="211"/>
      <c r="D117" s="235">
        <v>1</v>
      </c>
      <c r="E117" s="235" t="s">
        <v>47</v>
      </c>
      <c r="F117" s="237"/>
      <c r="G117" s="396"/>
      <c r="H117" s="238"/>
      <c r="I117" s="161"/>
      <c r="J117" s="161"/>
      <c r="K117" s="202"/>
      <c r="M117" s="131"/>
      <c r="N117" s="131"/>
      <c r="O117" s="131"/>
    </row>
    <row r="118" spans="1:15">
      <c r="A118" s="234">
        <f t="shared" si="1"/>
        <v>2.9000000000000008</v>
      </c>
      <c r="B118" s="361" t="s">
        <v>172</v>
      </c>
      <c r="C118" s="211"/>
      <c r="D118" s="235">
        <v>1</v>
      </c>
      <c r="E118" s="235" t="s">
        <v>47</v>
      </c>
      <c r="F118" s="237"/>
      <c r="G118" s="396"/>
      <c r="H118" s="238"/>
      <c r="I118" s="161"/>
      <c r="J118" s="161"/>
      <c r="K118" s="202"/>
      <c r="M118" s="131"/>
      <c r="N118" s="131"/>
      <c r="O118" s="131"/>
    </row>
    <row r="119" spans="1:15">
      <c r="A119" s="249">
        <v>2.1</v>
      </c>
      <c r="B119" s="360" t="s">
        <v>173</v>
      </c>
      <c r="C119" s="211"/>
      <c r="D119" s="235">
        <v>1</v>
      </c>
      <c r="E119" s="235" t="s">
        <v>47</v>
      </c>
      <c r="F119" s="237"/>
      <c r="G119" s="396"/>
      <c r="H119" s="237"/>
      <c r="I119" s="161"/>
      <c r="J119" s="161"/>
      <c r="K119" s="202"/>
      <c r="M119" s="131"/>
      <c r="N119" s="131"/>
      <c r="O119" s="131"/>
    </row>
    <row r="120" spans="1:15">
      <c r="A120" s="249">
        <f>A119+0.01</f>
        <v>2.11</v>
      </c>
      <c r="B120" s="360" t="s">
        <v>172</v>
      </c>
      <c r="C120" s="211"/>
      <c r="D120" s="239">
        <v>1</v>
      </c>
      <c r="E120" s="236" t="s">
        <v>47</v>
      </c>
      <c r="F120" s="237"/>
      <c r="G120" s="396"/>
      <c r="H120" s="237"/>
      <c r="I120" s="161"/>
      <c r="J120" s="161"/>
      <c r="K120" s="202"/>
      <c r="M120" s="131"/>
      <c r="N120" s="131"/>
      <c r="O120" s="131"/>
    </row>
    <row r="121" spans="1:15">
      <c r="A121" s="249">
        <f t="shared" ref="A121:A125" si="2">A120+0.01</f>
        <v>2.1199999999999997</v>
      </c>
      <c r="B121" s="360" t="s">
        <v>119</v>
      </c>
      <c r="C121" s="211"/>
      <c r="D121" s="239">
        <v>6</v>
      </c>
      <c r="E121" s="239" t="s">
        <v>47</v>
      </c>
      <c r="F121" s="238"/>
      <c r="G121" s="396"/>
      <c r="H121" s="238"/>
      <c r="I121" s="161"/>
      <c r="J121" s="161"/>
      <c r="K121" s="202"/>
      <c r="M121" s="131"/>
      <c r="N121" s="131"/>
      <c r="O121" s="131"/>
    </row>
    <row r="122" spans="1:15">
      <c r="A122" s="249">
        <f t="shared" si="2"/>
        <v>2.1299999999999994</v>
      </c>
      <c r="B122" s="360" t="s">
        <v>174</v>
      </c>
      <c r="C122" s="211"/>
      <c r="D122" s="235">
        <v>1</v>
      </c>
      <c r="E122" s="235" t="s">
        <v>175</v>
      </c>
      <c r="F122" s="238"/>
      <c r="G122" s="396"/>
      <c r="H122" s="238"/>
      <c r="I122" s="161"/>
      <c r="J122" s="161"/>
      <c r="K122" s="202"/>
      <c r="M122" s="131"/>
      <c r="N122" s="131"/>
      <c r="O122" s="131"/>
    </row>
    <row r="123" spans="1:15">
      <c r="A123" s="249">
        <f t="shared" si="2"/>
        <v>2.1399999999999992</v>
      </c>
      <c r="B123" s="360" t="s">
        <v>126</v>
      </c>
      <c r="C123" s="211"/>
      <c r="D123" s="235">
        <v>1</v>
      </c>
      <c r="E123" s="243" t="s">
        <v>47</v>
      </c>
      <c r="F123" s="237"/>
      <c r="G123" s="396"/>
      <c r="H123" s="238"/>
      <c r="I123" s="161"/>
      <c r="J123" s="161"/>
      <c r="K123" s="202"/>
      <c r="M123" s="131"/>
      <c r="N123" s="131"/>
      <c r="O123" s="131"/>
    </row>
    <row r="124" spans="1:15">
      <c r="A124" s="249">
        <f t="shared" si="2"/>
        <v>2.149999999999999</v>
      </c>
      <c r="B124" s="360" t="s">
        <v>153</v>
      </c>
      <c r="C124" s="211"/>
      <c r="D124" s="235">
        <v>1</v>
      </c>
      <c r="E124" s="243" t="s">
        <v>47</v>
      </c>
      <c r="F124" s="237"/>
      <c r="G124" s="396"/>
      <c r="H124" s="238"/>
      <c r="I124" s="161"/>
      <c r="J124" s="161"/>
      <c r="K124" s="202"/>
      <c r="M124" s="131"/>
      <c r="N124" s="131"/>
      <c r="O124" s="131"/>
    </row>
    <row r="125" spans="1:15">
      <c r="A125" s="249">
        <f t="shared" si="2"/>
        <v>2.1599999999999988</v>
      </c>
      <c r="B125" s="362" t="s">
        <v>154</v>
      </c>
      <c r="C125" s="211"/>
      <c r="D125" s="250">
        <v>1</v>
      </c>
      <c r="E125" s="251" t="s">
        <v>42</v>
      </c>
      <c r="F125" s="237"/>
      <c r="G125" s="396"/>
      <c r="H125" s="237"/>
      <c r="I125" s="161"/>
      <c r="J125" s="161"/>
      <c r="K125" s="202"/>
      <c r="M125" s="131"/>
      <c r="N125" s="131"/>
      <c r="O125" s="131"/>
    </row>
    <row r="126" spans="1:15">
      <c r="A126" s="252"/>
      <c r="B126" s="177"/>
      <c r="C126" s="211"/>
      <c r="D126" s="212"/>
      <c r="E126" s="144"/>
      <c r="F126" s="147"/>
      <c r="G126" s="404"/>
      <c r="H126" s="146"/>
      <c r="I126" s="213"/>
      <c r="J126" s="207"/>
      <c r="K126" s="202"/>
      <c r="M126" s="131"/>
      <c r="N126" s="131"/>
      <c r="O126" s="131"/>
    </row>
    <row r="127" spans="1:15">
      <c r="A127" s="387"/>
      <c r="B127" s="177"/>
      <c r="C127" s="211"/>
      <c r="D127" s="212"/>
      <c r="E127" s="144"/>
      <c r="F127" s="147"/>
      <c r="G127" s="404"/>
      <c r="H127" s="146"/>
      <c r="I127" s="213"/>
      <c r="J127" s="207"/>
      <c r="K127" s="202"/>
      <c r="M127" s="131"/>
      <c r="N127" s="131"/>
      <c r="O127" s="131"/>
    </row>
    <row r="128" spans="1:15">
      <c r="A128" s="253"/>
      <c r="B128" s="177"/>
      <c r="C128" s="211"/>
      <c r="D128" s="212"/>
      <c r="E128" s="144"/>
      <c r="F128" s="147"/>
      <c r="G128" s="404"/>
      <c r="H128" s="146"/>
      <c r="I128" s="213"/>
      <c r="J128" s="207"/>
      <c r="K128" s="202"/>
      <c r="M128" s="131"/>
      <c r="N128" s="131"/>
      <c r="O128" s="131"/>
    </row>
    <row r="129" spans="1:15" ht="21.75" thickBot="1">
      <c r="A129" s="162"/>
      <c r="B129" s="619" t="s">
        <v>176</v>
      </c>
      <c r="C129" s="620"/>
      <c r="D129" s="163"/>
      <c r="E129" s="162"/>
      <c r="F129" s="164"/>
      <c r="G129" s="403"/>
      <c r="H129" s="165"/>
      <c r="I129" s="165"/>
      <c r="J129" s="190"/>
      <c r="K129" s="150"/>
      <c r="M129" s="131"/>
      <c r="N129" s="131"/>
      <c r="O129" s="131"/>
    </row>
    <row r="130" spans="1:15" ht="21.75" thickTop="1">
      <c r="A130" s="232" t="s">
        <v>185</v>
      </c>
      <c r="B130" s="416" t="s">
        <v>92</v>
      </c>
      <c r="C130" s="211"/>
      <c r="D130" s="166"/>
      <c r="E130" s="160"/>
      <c r="F130" s="161"/>
      <c r="G130" s="396"/>
      <c r="H130" s="161"/>
      <c r="I130" s="227"/>
      <c r="J130" s="233"/>
      <c r="K130" s="202"/>
      <c r="M130" s="131"/>
      <c r="N130" s="131"/>
      <c r="O130" s="131"/>
    </row>
    <row r="131" spans="1:15">
      <c r="A131" s="232">
        <v>1</v>
      </c>
      <c r="B131" s="210" t="s">
        <v>162</v>
      </c>
      <c r="C131" s="211"/>
      <c r="D131" s="166"/>
      <c r="E131" s="160"/>
      <c r="F131" s="161"/>
      <c r="G131" s="396"/>
      <c r="H131" s="161"/>
      <c r="I131" s="227"/>
      <c r="J131" s="228"/>
      <c r="K131" s="202"/>
      <c r="M131" s="131"/>
      <c r="N131" s="131"/>
      <c r="O131" s="131"/>
    </row>
    <row r="132" spans="1:15">
      <c r="A132" s="234">
        <v>1.1000000000000001</v>
      </c>
      <c r="B132" s="360" t="s">
        <v>163</v>
      </c>
      <c r="C132" s="211"/>
      <c r="D132" s="235">
        <v>1</v>
      </c>
      <c r="E132" s="235" t="s">
        <v>47</v>
      </c>
      <c r="F132" s="237"/>
      <c r="G132" s="396"/>
      <c r="H132" s="237"/>
      <c r="I132" s="161"/>
      <c r="J132" s="161"/>
      <c r="K132" s="202"/>
      <c r="M132" s="131"/>
      <c r="N132" s="131"/>
      <c r="O132" s="131"/>
    </row>
    <row r="133" spans="1:15">
      <c r="A133" s="234">
        <f>A132+0.1</f>
        <v>1.2000000000000002</v>
      </c>
      <c r="B133" s="360" t="s">
        <v>164</v>
      </c>
      <c r="C133" s="211"/>
      <c r="D133" s="235">
        <v>83</v>
      </c>
      <c r="E133" s="235" t="s">
        <v>47</v>
      </c>
      <c r="F133" s="237"/>
      <c r="G133" s="396"/>
      <c r="H133" s="237"/>
      <c r="I133" s="161"/>
      <c r="J133" s="161"/>
      <c r="K133" s="202"/>
      <c r="M133" s="131"/>
      <c r="N133" s="131"/>
      <c r="O133" s="131"/>
    </row>
    <row r="134" spans="1:15">
      <c r="A134" s="234">
        <f t="shared" ref="A134:A138" si="3">A133+0.1</f>
        <v>1.3000000000000003</v>
      </c>
      <c r="B134" s="360" t="s">
        <v>157</v>
      </c>
      <c r="C134" s="211"/>
      <c r="D134" s="235">
        <v>1</v>
      </c>
      <c r="E134" s="235" t="s">
        <v>47</v>
      </c>
      <c r="F134" s="237"/>
      <c r="G134" s="396"/>
      <c r="H134" s="237"/>
      <c r="I134" s="161"/>
      <c r="J134" s="161"/>
      <c r="K134" s="202"/>
      <c r="M134" s="131"/>
      <c r="N134" s="131"/>
      <c r="O134" s="131"/>
    </row>
    <row r="135" spans="1:15">
      <c r="A135" s="234">
        <f t="shared" si="3"/>
        <v>1.4000000000000004</v>
      </c>
      <c r="B135" s="361" t="s">
        <v>122</v>
      </c>
      <c r="C135" s="211"/>
      <c r="D135" s="235">
        <v>2</v>
      </c>
      <c r="E135" s="235" t="s">
        <v>47</v>
      </c>
      <c r="F135" s="237"/>
      <c r="G135" s="396"/>
      <c r="H135" s="237"/>
      <c r="I135" s="161"/>
      <c r="J135" s="161"/>
      <c r="K135" s="202"/>
      <c r="M135" s="131"/>
      <c r="N135" s="131"/>
      <c r="O135" s="131"/>
    </row>
    <row r="136" spans="1:15">
      <c r="A136" s="234">
        <f t="shared" si="3"/>
        <v>1.5000000000000004</v>
      </c>
      <c r="B136" s="360" t="s">
        <v>165</v>
      </c>
      <c r="C136" s="211"/>
      <c r="D136" s="239">
        <v>1</v>
      </c>
      <c r="E136" s="236" t="s">
        <v>175</v>
      </c>
      <c r="F136" s="237"/>
      <c r="G136" s="396"/>
      <c r="H136" s="237"/>
      <c r="I136" s="161"/>
      <c r="J136" s="161"/>
      <c r="K136" s="202"/>
      <c r="M136" s="131"/>
      <c r="N136" s="131"/>
      <c r="O136" s="131"/>
    </row>
    <row r="137" spans="1:15">
      <c r="A137" s="234">
        <f t="shared" si="3"/>
        <v>1.6000000000000005</v>
      </c>
      <c r="B137" s="360" t="s">
        <v>166</v>
      </c>
      <c r="C137" s="211"/>
      <c r="D137" s="239">
        <v>4</v>
      </c>
      <c r="E137" s="236" t="s">
        <v>47</v>
      </c>
      <c r="F137" s="237"/>
      <c r="G137" s="396"/>
      <c r="H137" s="237"/>
      <c r="I137" s="161"/>
      <c r="J137" s="161"/>
      <c r="K137" s="202"/>
      <c r="M137" s="131"/>
      <c r="N137" s="131"/>
      <c r="O137" s="131"/>
    </row>
    <row r="138" spans="1:15">
      <c r="A138" s="234">
        <f t="shared" si="3"/>
        <v>1.7000000000000006</v>
      </c>
      <c r="B138" s="360" t="s">
        <v>123</v>
      </c>
      <c r="C138" s="211"/>
      <c r="D138" s="235">
        <v>1</v>
      </c>
      <c r="E138" s="235" t="s">
        <v>47</v>
      </c>
      <c r="F138" s="237"/>
      <c r="G138" s="396"/>
      <c r="H138" s="237"/>
      <c r="I138" s="161"/>
      <c r="J138" s="161"/>
      <c r="K138" s="202"/>
      <c r="M138" s="131"/>
      <c r="N138" s="131"/>
      <c r="O138" s="131"/>
    </row>
    <row r="139" spans="1:15">
      <c r="A139" s="234"/>
      <c r="B139" s="360"/>
      <c r="C139" s="211"/>
      <c r="D139" s="235"/>
      <c r="E139" s="235"/>
      <c r="F139" s="237"/>
      <c r="G139" s="396"/>
      <c r="H139" s="237"/>
      <c r="I139" s="161"/>
      <c r="J139" s="161"/>
      <c r="K139" s="202"/>
      <c r="M139" s="131"/>
      <c r="N139" s="131"/>
      <c r="O139" s="131"/>
    </row>
    <row r="140" spans="1:15">
      <c r="A140" s="232">
        <v>2</v>
      </c>
      <c r="B140" s="210" t="s">
        <v>116</v>
      </c>
      <c r="C140" s="211"/>
      <c r="D140" s="235"/>
      <c r="E140" s="235"/>
      <c r="F140" s="237"/>
      <c r="G140" s="396"/>
      <c r="H140" s="237"/>
      <c r="I140" s="161"/>
      <c r="J140" s="161"/>
      <c r="K140" s="202"/>
      <c r="M140" s="131"/>
      <c r="N140" s="131"/>
      <c r="O140" s="131"/>
    </row>
    <row r="141" spans="1:15">
      <c r="A141" s="234">
        <v>2.1</v>
      </c>
      <c r="B141" s="360" t="s">
        <v>117</v>
      </c>
      <c r="C141" s="211"/>
      <c r="D141" s="235">
        <v>1</v>
      </c>
      <c r="E141" s="235" t="s">
        <v>47</v>
      </c>
      <c r="F141" s="237"/>
      <c r="G141" s="396"/>
      <c r="H141" s="237"/>
      <c r="I141" s="161"/>
      <c r="J141" s="161"/>
      <c r="K141" s="202"/>
      <c r="M141" s="131"/>
      <c r="N141" s="131"/>
      <c r="O141" s="131"/>
    </row>
    <row r="142" spans="1:15">
      <c r="A142" s="234">
        <f>A141+0.1</f>
        <v>2.2000000000000002</v>
      </c>
      <c r="B142" s="360" t="s">
        <v>124</v>
      </c>
      <c r="C142" s="211"/>
      <c r="D142" s="235">
        <v>6</v>
      </c>
      <c r="E142" s="235" t="s">
        <v>47</v>
      </c>
      <c r="F142" s="237"/>
      <c r="G142" s="396"/>
      <c r="H142" s="237"/>
      <c r="I142" s="161"/>
      <c r="J142" s="161"/>
      <c r="K142" s="202"/>
      <c r="M142" s="131"/>
      <c r="N142" s="131"/>
      <c r="O142" s="131"/>
    </row>
    <row r="143" spans="1:15">
      <c r="A143" s="234">
        <f t="shared" ref="A143:A148" si="4">A142+0.1</f>
        <v>2.3000000000000003</v>
      </c>
      <c r="B143" s="361" t="s">
        <v>125</v>
      </c>
      <c r="C143" s="211"/>
      <c r="D143" s="235">
        <v>1</v>
      </c>
      <c r="E143" s="235" t="s">
        <v>47</v>
      </c>
      <c r="F143" s="237"/>
      <c r="G143" s="396"/>
      <c r="H143" s="237"/>
      <c r="I143" s="161"/>
      <c r="J143" s="161"/>
      <c r="K143" s="202"/>
      <c r="M143" s="131"/>
      <c r="N143" s="131"/>
      <c r="O143" s="131"/>
    </row>
    <row r="144" spans="1:15">
      <c r="A144" s="234">
        <f t="shared" si="4"/>
        <v>2.4000000000000004</v>
      </c>
      <c r="B144" s="360" t="s">
        <v>167</v>
      </c>
      <c r="C144" s="211"/>
      <c r="D144" s="239">
        <v>1</v>
      </c>
      <c r="E144" s="236" t="s">
        <v>47</v>
      </c>
      <c r="F144" s="237"/>
      <c r="G144" s="396"/>
      <c r="H144" s="237"/>
      <c r="I144" s="161"/>
      <c r="J144" s="161"/>
      <c r="K144" s="202"/>
      <c r="M144" s="131"/>
      <c r="N144" s="131"/>
      <c r="O144" s="131"/>
    </row>
    <row r="145" spans="1:15">
      <c r="A145" s="234">
        <f t="shared" si="4"/>
        <v>2.5000000000000004</v>
      </c>
      <c r="B145" s="360" t="s">
        <v>168</v>
      </c>
      <c r="C145" s="211"/>
      <c r="D145" s="235">
        <v>1</v>
      </c>
      <c r="E145" s="243" t="s">
        <v>47</v>
      </c>
      <c r="F145" s="237"/>
      <c r="G145" s="396"/>
      <c r="H145" s="237"/>
      <c r="I145" s="161"/>
      <c r="J145" s="161"/>
      <c r="K145" s="202"/>
      <c r="M145" s="131"/>
      <c r="N145" s="131"/>
      <c r="O145" s="131"/>
    </row>
    <row r="146" spans="1:15">
      <c r="A146" s="234">
        <f t="shared" si="4"/>
        <v>2.6000000000000005</v>
      </c>
      <c r="B146" s="360" t="s">
        <v>169</v>
      </c>
      <c r="C146" s="211"/>
      <c r="D146" s="235">
        <v>1</v>
      </c>
      <c r="E146" s="243" t="s">
        <v>47</v>
      </c>
      <c r="F146" s="237"/>
      <c r="G146" s="396"/>
      <c r="H146" s="237"/>
      <c r="I146" s="161"/>
      <c r="J146" s="161"/>
      <c r="K146" s="202"/>
      <c r="M146" s="131"/>
      <c r="N146" s="131"/>
      <c r="O146" s="131"/>
    </row>
    <row r="147" spans="1:15">
      <c r="A147" s="234">
        <f>A146+0.1</f>
        <v>2.7000000000000006</v>
      </c>
      <c r="B147" s="360" t="s">
        <v>170</v>
      </c>
      <c r="C147" s="211"/>
      <c r="D147" s="235">
        <v>1</v>
      </c>
      <c r="E147" s="243" t="s">
        <v>47</v>
      </c>
      <c r="F147" s="237"/>
      <c r="G147" s="396"/>
      <c r="H147" s="237"/>
      <c r="I147" s="161"/>
      <c r="J147" s="161"/>
      <c r="K147" s="202"/>
      <c r="M147" s="131"/>
      <c r="N147" s="131"/>
      <c r="O147" s="131"/>
    </row>
    <row r="148" spans="1:15">
      <c r="A148" s="234">
        <f t="shared" si="4"/>
        <v>2.8000000000000007</v>
      </c>
      <c r="B148" s="360" t="s">
        <v>171</v>
      </c>
      <c r="C148" s="211"/>
      <c r="D148" s="235">
        <v>1</v>
      </c>
      <c r="E148" s="243" t="s">
        <v>47</v>
      </c>
      <c r="F148" s="237"/>
      <c r="G148" s="396"/>
      <c r="H148" s="237"/>
      <c r="I148" s="161"/>
      <c r="J148" s="161"/>
      <c r="K148" s="202"/>
      <c r="M148" s="131"/>
      <c r="N148" s="131"/>
      <c r="O148" s="131"/>
    </row>
    <row r="149" spans="1:15">
      <c r="A149" s="179"/>
      <c r="B149" s="621" t="s">
        <v>241</v>
      </c>
      <c r="C149" s="622"/>
      <c r="D149" s="180"/>
      <c r="E149" s="179"/>
      <c r="F149" s="181"/>
      <c r="G149" s="406"/>
      <c r="H149" s="183"/>
      <c r="I149" s="182"/>
      <c r="J149" s="184"/>
      <c r="K149" s="185"/>
      <c r="M149" s="131"/>
      <c r="N149" s="131"/>
      <c r="O149" s="131"/>
    </row>
    <row r="150" spans="1:15">
      <c r="A150" s="186"/>
      <c r="B150" s="623" t="s">
        <v>242</v>
      </c>
      <c r="C150" s="624"/>
      <c r="D150" s="187"/>
      <c r="E150" s="186"/>
      <c r="F150" s="181"/>
      <c r="G150" s="406"/>
      <c r="H150" s="183"/>
      <c r="I150" s="182"/>
      <c r="J150" s="184"/>
      <c r="K150" s="186"/>
      <c r="M150" s="131"/>
      <c r="N150" s="131"/>
      <c r="O150" s="131"/>
    </row>
    <row r="151" spans="1:15">
      <c r="A151" s="234">
        <f>A148+0.1</f>
        <v>2.9000000000000008</v>
      </c>
      <c r="B151" s="360" t="s">
        <v>172</v>
      </c>
      <c r="C151" s="211"/>
      <c r="D151" s="235">
        <v>1</v>
      </c>
      <c r="E151" s="243" t="s">
        <v>47</v>
      </c>
      <c r="F151" s="237"/>
      <c r="G151" s="396"/>
      <c r="H151" s="237"/>
      <c r="I151" s="161"/>
      <c r="J151" s="161"/>
      <c r="K151" s="202"/>
      <c r="M151" s="131"/>
      <c r="N151" s="131"/>
      <c r="O151" s="131"/>
    </row>
    <row r="152" spans="1:15">
      <c r="A152" s="249">
        <v>2.1</v>
      </c>
      <c r="B152" s="360" t="s">
        <v>173</v>
      </c>
      <c r="C152" s="211"/>
      <c r="D152" s="235">
        <v>1</v>
      </c>
      <c r="E152" s="243" t="s">
        <v>47</v>
      </c>
      <c r="F152" s="237"/>
      <c r="G152" s="396"/>
      <c r="H152" s="237"/>
      <c r="I152" s="161"/>
      <c r="J152" s="161"/>
      <c r="K152" s="202"/>
      <c r="M152" s="131"/>
      <c r="N152" s="131"/>
      <c r="O152" s="131"/>
    </row>
    <row r="153" spans="1:15">
      <c r="A153" s="249">
        <f>A152+0.01</f>
        <v>2.11</v>
      </c>
      <c r="B153" s="360" t="s">
        <v>172</v>
      </c>
      <c r="C153" s="211"/>
      <c r="D153" s="235">
        <v>1</v>
      </c>
      <c r="E153" s="243" t="s">
        <v>47</v>
      </c>
      <c r="F153" s="237"/>
      <c r="G153" s="396"/>
      <c r="H153" s="237"/>
      <c r="I153" s="161"/>
      <c r="J153" s="161"/>
      <c r="K153" s="202"/>
      <c r="M153" s="131"/>
      <c r="N153" s="131"/>
      <c r="O153" s="131"/>
    </row>
    <row r="154" spans="1:15">
      <c r="A154" s="249">
        <f t="shared" ref="A154:A158" si="5">A153+0.01</f>
        <v>2.1199999999999997</v>
      </c>
      <c r="B154" s="360" t="s">
        <v>119</v>
      </c>
      <c r="C154" s="211"/>
      <c r="D154" s="239">
        <v>6</v>
      </c>
      <c r="E154" s="236" t="s">
        <v>47</v>
      </c>
      <c r="F154" s="237"/>
      <c r="G154" s="396"/>
      <c r="H154" s="237"/>
      <c r="I154" s="161"/>
      <c r="J154" s="161"/>
      <c r="K154" s="202"/>
      <c r="M154" s="131"/>
      <c r="N154" s="131"/>
      <c r="O154" s="131"/>
    </row>
    <row r="155" spans="1:15">
      <c r="A155" s="249">
        <f t="shared" si="5"/>
        <v>2.1299999999999994</v>
      </c>
      <c r="B155" s="360" t="s">
        <v>174</v>
      </c>
      <c r="C155" s="211"/>
      <c r="D155" s="235">
        <v>1</v>
      </c>
      <c r="E155" s="243" t="s">
        <v>175</v>
      </c>
      <c r="F155" s="237"/>
      <c r="G155" s="396"/>
      <c r="H155" s="237"/>
      <c r="I155" s="161"/>
      <c r="J155" s="161"/>
      <c r="K155" s="202"/>
      <c r="M155" s="131"/>
      <c r="N155" s="131"/>
      <c r="O155" s="131"/>
    </row>
    <row r="156" spans="1:15">
      <c r="A156" s="249">
        <f t="shared" si="5"/>
        <v>2.1399999999999992</v>
      </c>
      <c r="B156" s="360" t="s">
        <v>126</v>
      </c>
      <c r="C156" s="211"/>
      <c r="D156" s="235">
        <v>1</v>
      </c>
      <c r="E156" s="243" t="s">
        <v>47</v>
      </c>
      <c r="F156" s="237"/>
      <c r="G156" s="396"/>
      <c r="H156" s="237"/>
      <c r="I156" s="161"/>
      <c r="J156" s="161"/>
      <c r="K156" s="202"/>
      <c r="M156" s="131"/>
      <c r="N156" s="131"/>
      <c r="O156" s="131"/>
    </row>
    <row r="157" spans="1:15">
      <c r="A157" s="249">
        <f t="shared" si="5"/>
        <v>2.149999999999999</v>
      </c>
      <c r="B157" s="360" t="s">
        <v>153</v>
      </c>
      <c r="C157" s="211"/>
      <c r="D157" s="239">
        <v>1</v>
      </c>
      <c r="E157" s="254" t="s">
        <v>47</v>
      </c>
      <c r="F157" s="237"/>
      <c r="G157" s="396"/>
      <c r="H157" s="237"/>
      <c r="I157" s="161"/>
      <c r="J157" s="161"/>
      <c r="K157" s="202"/>
      <c r="M157" s="131"/>
      <c r="N157" s="131"/>
      <c r="O157" s="131"/>
    </row>
    <row r="158" spans="1:15">
      <c r="A158" s="249">
        <f t="shared" si="5"/>
        <v>2.1599999999999988</v>
      </c>
      <c r="B158" s="367" t="s">
        <v>154</v>
      </c>
      <c r="C158" s="211"/>
      <c r="D158" s="244">
        <v>1</v>
      </c>
      <c r="E158" s="239" t="s">
        <v>42</v>
      </c>
      <c r="F158" s="255"/>
      <c r="G158" s="396"/>
      <c r="H158" s="237"/>
      <c r="I158" s="161"/>
      <c r="J158" s="161"/>
      <c r="K158" s="202"/>
      <c r="M158" s="131"/>
      <c r="N158" s="131"/>
      <c r="O158" s="131"/>
    </row>
    <row r="159" spans="1:15" ht="21.75" thickBot="1">
      <c r="A159" s="162"/>
      <c r="B159" s="619" t="s">
        <v>177</v>
      </c>
      <c r="C159" s="620"/>
      <c r="D159" s="163"/>
      <c r="E159" s="162"/>
      <c r="F159" s="164"/>
      <c r="G159" s="403"/>
      <c r="H159" s="165"/>
      <c r="I159" s="165"/>
      <c r="J159" s="190"/>
      <c r="K159" s="150"/>
      <c r="M159" s="131"/>
      <c r="N159" s="131"/>
      <c r="O159" s="131"/>
    </row>
    <row r="160" spans="1:15" ht="21.75" thickTop="1">
      <c r="A160" s="256" t="s">
        <v>186</v>
      </c>
      <c r="B160" s="417" t="s">
        <v>129</v>
      </c>
      <c r="C160" s="211"/>
      <c r="D160" s="212"/>
      <c r="E160" s="144"/>
      <c r="F160" s="147"/>
      <c r="G160" s="404"/>
      <c r="H160" s="146"/>
      <c r="I160" s="213"/>
      <c r="J160" s="225"/>
      <c r="K160" s="202"/>
      <c r="M160" s="131"/>
      <c r="N160" s="131"/>
      <c r="O160" s="131"/>
    </row>
    <row r="161" spans="1:17">
      <c r="A161" s="234" t="s">
        <v>187</v>
      </c>
      <c r="B161" s="177" t="s">
        <v>127</v>
      </c>
      <c r="C161" s="211"/>
      <c r="D161" s="239">
        <v>6</v>
      </c>
      <c r="E161" s="239" t="s">
        <v>47</v>
      </c>
      <c r="F161" s="147"/>
      <c r="G161" s="396"/>
      <c r="H161" s="237"/>
      <c r="I161" s="161"/>
      <c r="J161" s="161"/>
      <c r="K161" s="202"/>
      <c r="M161" s="131"/>
      <c r="N161" s="131"/>
      <c r="O161" s="131"/>
    </row>
    <row r="162" spans="1:17">
      <c r="A162" s="234" t="s">
        <v>188</v>
      </c>
      <c r="B162" s="177" t="s">
        <v>128</v>
      </c>
      <c r="C162" s="211"/>
      <c r="D162" s="239">
        <v>6</v>
      </c>
      <c r="E162" s="239" t="s">
        <v>47</v>
      </c>
      <c r="F162" s="147"/>
      <c r="G162" s="396"/>
      <c r="H162" s="237"/>
      <c r="I162" s="161"/>
      <c r="J162" s="161"/>
      <c r="K162" s="202"/>
      <c r="M162" s="131"/>
      <c r="N162" s="131"/>
      <c r="O162" s="131"/>
    </row>
    <row r="163" spans="1:17">
      <c r="A163" s="234" t="s">
        <v>189</v>
      </c>
      <c r="B163" s="177" t="s">
        <v>130</v>
      </c>
      <c r="C163" s="211"/>
      <c r="D163" s="239">
        <v>1</v>
      </c>
      <c r="E163" s="239" t="s">
        <v>47</v>
      </c>
      <c r="F163" s="147"/>
      <c r="G163" s="396"/>
      <c r="H163" s="237"/>
      <c r="I163" s="161"/>
      <c r="J163" s="161"/>
      <c r="K163" s="202"/>
      <c r="M163" s="131"/>
      <c r="N163" s="131"/>
      <c r="O163" s="131"/>
    </row>
    <row r="164" spans="1:17">
      <c r="A164" s="234" t="s">
        <v>190</v>
      </c>
      <c r="B164" s="177" t="s">
        <v>131</v>
      </c>
      <c r="C164" s="211"/>
      <c r="D164" s="239">
        <v>1</v>
      </c>
      <c r="E164" s="239" t="s">
        <v>175</v>
      </c>
      <c r="F164" s="147"/>
      <c r="G164" s="396"/>
      <c r="H164" s="237"/>
      <c r="I164" s="161"/>
      <c r="J164" s="161"/>
      <c r="K164" s="202"/>
      <c r="M164" s="131"/>
      <c r="N164" s="131"/>
      <c r="O164" s="131"/>
    </row>
    <row r="165" spans="1:17">
      <c r="A165" s="234" t="s">
        <v>191</v>
      </c>
      <c r="B165" s="360" t="s">
        <v>178</v>
      </c>
      <c r="C165" s="211"/>
      <c r="D165" s="239">
        <v>6</v>
      </c>
      <c r="E165" s="239" t="s">
        <v>47</v>
      </c>
      <c r="F165" s="147"/>
      <c r="G165" s="396"/>
      <c r="H165" s="237"/>
      <c r="I165" s="161"/>
      <c r="J165" s="161"/>
      <c r="K165" s="202"/>
      <c r="M165" s="131"/>
      <c r="N165" s="131"/>
      <c r="O165" s="131"/>
    </row>
    <row r="166" spans="1:17">
      <c r="A166" s="234" t="s">
        <v>192</v>
      </c>
      <c r="B166" s="177" t="s">
        <v>113</v>
      </c>
      <c r="C166" s="211"/>
      <c r="D166" s="239">
        <v>1</v>
      </c>
      <c r="E166" s="239" t="s">
        <v>42</v>
      </c>
      <c r="F166" s="147"/>
      <c r="G166" s="396"/>
      <c r="H166" s="237"/>
      <c r="I166" s="161"/>
      <c r="J166" s="161"/>
      <c r="K166" s="202"/>
      <c r="M166" s="131"/>
      <c r="N166" s="131"/>
      <c r="O166" s="131"/>
    </row>
    <row r="167" spans="1:17">
      <c r="A167" s="388"/>
      <c r="B167" s="389"/>
      <c r="C167" s="390"/>
      <c r="D167" s="235"/>
      <c r="E167" s="235"/>
      <c r="F167" s="155"/>
      <c r="G167" s="409"/>
      <c r="H167" s="248"/>
      <c r="I167" s="391"/>
      <c r="J167" s="391"/>
      <c r="K167" s="31"/>
      <c r="M167" s="131"/>
      <c r="N167" s="131"/>
      <c r="O167" s="131"/>
    </row>
    <row r="168" spans="1:17">
      <c r="A168" s="379"/>
      <c r="B168" s="392"/>
      <c r="C168" s="364"/>
      <c r="D168" s="393"/>
      <c r="E168" s="393"/>
      <c r="F168" s="394"/>
      <c r="G168" s="408"/>
      <c r="H168" s="395"/>
      <c r="I168" s="384"/>
      <c r="J168" s="384"/>
      <c r="K168" s="63"/>
      <c r="M168" s="131"/>
      <c r="N168" s="131"/>
      <c r="O168" s="131"/>
    </row>
    <row r="169" spans="1:17" ht="21.75" thickBot="1">
      <c r="A169" s="162"/>
      <c r="B169" s="619" t="s">
        <v>179</v>
      </c>
      <c r="C169" s="620"/>
      <c r="D169" s="163"/>
      <c r="E169" s="162"/>
      <c r="F169" s="164"/>
      <c r="G169" s="403"/>
      <c r="H169" s="165"/>
      <c r="I169" s="165"/>
      <c r="J169" s="190"/>
      <c r="K169" s="150"/>
      <c r="M169" s="131"/>
      <c r="N169" s="131"/>
      <c r="O169" s="131"/>
    </row>
    <row r="170" spans="1:17" ht="21.75" thickTop="1">
      <c r="A170" s="152" t="s">
        <v>194</v>
      </c>
      <c r="B170" s="418" t="s">
        <v>217</v>
      </c>
      <c r="C170" s="262"/>
      <c r="D170" s="258"/>
      <c r="E170" s="257"/>
      <c r="F170" s="258"/>
      <c r="G170" s="410"/>
      <c r="H170" s="259"/>
      <c r="I170" s="259"/>
      <c r="J170" s="260"/>
      <c r="K170" s="28"/>
      <c r="L170" s="96"/>
      <c r="M170" s="261"/>
      <c r="O170" s="151"/>
      <c r="Q170" s="175"/>
    </row>
    <row r="171" spans="1:17">
      <c r="A171" s="152">
        <v>1</v>
      </c>
      <c r="B171" s="368" t="s">
        <v>107</v>
      </c>
      <c r="C171" s="369"/>
      <c r="D171" s="153"/>
      <c r="E171" s="154"/>
      <c r="F171" s="155"/>
      <c r="G171" s="411"/>
      <c r="H171" s="157"/>
      <c r="I171" s="155"/>
      <c r="J171" s="158"/>
      <c r="K171" s="28"/>
      <c r="L171" s="96"/>
      <c r="M171" s="261"/>
      <c r="O171" s="151"/>
      <c r="Q171" s="175"/>
    </row>
    <row r="172" spans="1:17">
      <c r="A172" s="257"/>
      <c r="B172" s="370" t="s">
        <v>259</v>
      </c>
      <c r="C172" s="369"/>
      <c r="D172" s="306">
        <v>10</v>
      </c>
      <c r="E172" s="264" t="s">
        <v>47</v>
      </c>
      <c r="F172" s="147"/>
      <c r="G172" s="396"/>
      <c r="H172" s="237"/>
      <c r="I172" s="168"/>
      <c r="J172" s="168"/>
      <c r="K172" s="28"/>
      <c r="L172" s="96"/>
      <c r="M172" s="261"/>
      <c r="O172" s="151"/>
      <c r="Q172" s="175"/>
    </row>
    <row r="173" spans="1:17">
      <c r="A173" s="257"/>
      <c r="B173" s="370" t="s">
        <v>252</v>
      </c>
      <c r="C173" s="369"/>
      <c r="D173" s="306">
        <v>5</v>
      </c>
      <c r="E173" s="264" t="s">
        <v>47</v>
      </c>
      <c r="F173" s="147"/>
      <c r="G173" s="396"/>
      <c r="H173" s="237"/>
      <c r="I173" s="168"/>
      <c r="J173" s="168"/>
      <c r="K173" s="28"/>
      <c r="L173" s="96"/>
      <c r="M173" s="261"/>
      <c r="O173" s="151"/>
      <c r="Q173" s="175"/>
    </row>
    <row r="174" spans="1:17">
      <c r="A174" s="257"/>
      <c r="B174" s="370" t="s">
        <v>253</v>
      </c>
      <c r="C174" s="369"/>
      <c r="D174" s="306">
        <v>2</v>
      </c>
      <c r="E174" s="264" t="s">
        <v>47</v>
      </c>
      <c r="F174" s="147"/>
      <c r="G174" s="396"/>
      <c r="H174" s="237"/>
      <c r="I174" s="168"/>
      <c r="J174" s="168"/>
      <c r="K174" s="28"/>
      <c r="L174" s="96"/>
      <c r="M174" s="261"/>
      <c r="O174" s="151"/>
      <c r="Q174" s="175"/>
    </row>
    <row r="175" spans="1:17">
      <c r="A175" s="257"/>
      <c r="B175" s="370" t="s">
        <v>254</v>
      </c>
      <c r="C175" s="369"/>
      <c r="D175" s="306">
        <v>9</v>
      </c>
      <c r="E175" s="264" t="s">
        <v>47</v>
      </c>
      <c r="F175" s="147"/>
      <c r="G175" s="396"/>
      <c r="H175" s="237"/>
      <c r="I175" s="168"/>
      <c r="J175" s="168"/>
      <c r="K175" s="28"/>
      <c r="L175" s="96"/>
      <c r="M175" s="261"/>
      <c r="O175" s="151"/>
      <c r="Q175" s="175"/>
    </row>
    <row r="176" spans="1:17">
      <c r="A176" s="257"/>
      <c r="B176" s="370" t="s">
        <v>255</v>
      </c>
      <c r="C176" s="369"/>
      <c r="D176" s="306">
        <v>3</v>
      </c>
      <c r="E176" s="264" t="s">
        <v>47</v>
      </c>
      <c r="F176" s="147"/>
      <c r="G176" s="396"/>
      <c r="H176" s="237"/>
      <c r="I176" s="168"/>
      <c r="J176" s="168"/>
      <c r="K176" s="28"/>
      <c r="L176" s="96"/>
      <c r="M176" s="261"/>
      <c r="O176" s="151"/>
      <c r="Q176" s="175"/>
    </row>
    <row r="177" spans="1:17">
      <c r="A177" s="257"/>
      <c r="B177" s="370" t="s">
        <v>256</v>
      </c>
      <c r="C177" s="369"/>
      <c r="D177" s="306">
        <v>2</v>
      </c>
      <c r="E177" s="264" t="s">
        <v>47</v>
      </c>
      <c r="F177" s="147"/>
      <c r="G177" s="396"/>
      <c r="H177" s="237"/>
      <c r="I177" s="168"/>
      <c r="J177" s="168"/>
      <c r="K177" s="28"/>
      <c r="L177" s="96"/>
      <c r="M177" s="261"/>
      <c r="O177" s="151"/>
      <c r="Q177" s="175"/>
    </row>
    <row r="178" spans="1:17">
      <c r="A178" s="257"/>
      <c r="B178" s="370" t="s">
        <v>257</v>
      </c>
      <c r="C178" s="369"/>
      <c r="D178" s="306">
        <v>4</v>
      </c>
      <c r="E178" s="264" t="s">
        <v>47</v>
      </c>
      <c r="F178" s="147"/>
      <c r="G178" s="396"/>
      <c r="H178" s="237"/>
      <c r="I178" s="168"/>
      <c r="J178" s="168"/>
      <c r="K178" s="28"/>
      <c r="L178" s="96"/>
      <c r="M178" s="261"/>
      <c r="O178" s="151"/>
      <c r="Q178" s="175"/>
    </row>
    <row r="179" spans="1:17">
      <c r="A179" s="257"/>
      <c r="B179" s="370" t="s">
        <v>258</v>
      </c>
      <c r="C179" s="369"/>
      <c r="D179" s="306">
        <v>1</v>
      </c>
      <c r="E179" s="264" t="s">
        <v>47</v>
      </c>
      <c r="F179" s="147"/>
      <c r="G179" s="396"/>
      <c r="H179" s="237"/>
      <c r="I179" s="168"/>
      <c r="J179" s="168"/>
      <c r="K179" s="28"/>
      <c r="L179" s="96"/>
      <c r="M179" s="261"/>
      <c r="O179" s="151"/>
      <c r="Q179" s="175"/>
    </row>
    <row r="180" spans="1:17">
      <c r="A180" s="257"/>
      <c r="B180" s="370"/>
      <c r="C180" s="369"/>
      <c r="D180" s="306"/>
      <c r="E180" s="264"/>
      <c r="F180" s="147"/>
      <c r="G180" s="396"/>
      <c r="H180" s="237"/>
      <c r="I180" s="168"/>
      <c r="J180" s="168"/>
      <c r="K180" s="28"/>
      <c r="L180" s="96"/>
      <c r="M180" s="261"/>
      <c r="O180" s="151"/>
      <c r="Q180" s="175"/>
    </row>
    <row r="181" spans="1:17">
      <c r="A181" s="257"/>
      <c r="B181" s="371"/>
      <c r="C181" s="372"/>
      <c r="D181" s="263"/>
      <c r="E181" s="264"/>
      <c r="F181" s="147"/>
      <c r="G181" s="396"/>
      <c r="H181" s="237"/>
      <c r="I181" s="168"/>
      <c r="J181" s="168"/>
      <c r="K181" s="28"/>
      <c r="L181" s="96"/>
      <c r="M181" s="261"/>
      <c r="O181" s="151"/>
      <c r="Q181" s="175"/>
    </row>
    <row r="182" spans="1:17">
      <c r="A182" s="500"/>
      <c r="B182" s="626" t="s">
        <v>231</v>
      </c>
      <c r="C182" s="627"/>
      <c r="D182" s="501"/>
      <c r="E182" s="500"/>
      <c r="F182" s="502"/>
      <c r="G182" s="503"/>
      <c r="H182" s="504"/>
      <c r="I182" s="504"/>
      <c r="J182" s="505"/>
      <c r="K182" s="494"/>
      <c r="L182" s="96"/>
      <c r="M182" s="261"/>
      <c r="O182" s="151"/>
      <c r="Q182" s="175"/>
    </row>
    <row r="183" spans="1:17">
      <c r="A183" s="506"/>
      <c r="B183" s="524"/>
      <c r="C183" s="525"/>
      <c r="D183" s="507"/>
      <c r="E183" s="506"/>
      <c r="F183" s="508"/>
      <c r="G183" s="509"/>
      <c r="H183" s="510"/>
      <c r="I183" s="510"/>
      <c r="J183" s="511"/>
      <c r="K183" s="512"/>
      <c r="L183" s="479"/>
      <c r="M183" s="261"/>
      <c r="O183" s="151"/>
      <c r="Q183" s="175"/>
    </row>
    <row r="184" spans="1:17">
      <c r="A184" s="513" t="s">
        <v>280</v>
      </c>
      <c r="B184" s="526" t="s">
        <v>283</v>
      </c>
      <c r="C184" s="527"/>
      <c r="D184" s="512"/>
      <c r="E184" s="512"/>
      <c r="F184" s="514"/>
      <c r="G184" s="515"/>
      <c r="H184" s="516"/>
      <c r="I184" s="516"/>
      <c r="J184" s="516"/>
      <c r="K184" s="517"/>
      <c r="O184" s="265" t="s">
        <v>46</v>
      </c>
      <c r="Q184" s="96" t="s">
        <v>56</v>
      </c>
    </row>
    <row r="185" spans="1:17">
      <c r="A185" s="513">
        <v>1</v>
      </c>
      <c r="B185" s="528" t="s">
        <v>281</v>
      </c>
      <c r="C185" s="527"/>
      <c r="D185" s="512">
        <v>4</v>
      </c>
      <c r="E185" s="512" t="s">
        <v>47</v>
      </c>
      <c r="F185" s="514"/>
      <c r="G185" s="515"/>
      <c r="H185" s="516"/>
      <c r="I185" s="516"/>
      <c r="J185" s="516"/>
      <c r="K185" s="517"/>
    </row>
    <row r="186" spans="1:17">
      <c r="A186" s="513">
        <v>2</v>
      </c>
      <c r="B186" s="528" t="s">
        <v>282</v>
      </c>
      <c r="C186" s="527"/>
      <c r="D186" s="512">
        <v>8</v>
      </c>
      <c r="E186" s="512" t="s">
        <v>47</v>
      </c>
      <c r="F186" s="514"/>
      <c r="G186" s="515"/>
      <c r="H186" s="516"/>
      <c r="I186" s="516"/>
      <c r="J186" s="516"/>
      <c r="K186" s="517"/>
    </row>
    <row r="187" spans="1:17">
      <c r="A187" s="518"/>
      <c r="B187" s="529"/>
      <c r="C187" s="530"/>
      <c r="D187" s="519"/>
      <c r="E187" s="519"/>
      <c r="F187" s="520"/>
      <c r="G187" s="521"/>
      <c r="H187" s="522"/>
      <c r="I187" s="522"/>
      <c r="J187" s="522"/>
      <c r="K187" s="523"/>
    </row>
    <row r="188" spans="1:17">
      <c r="A188" s="150"/>
      <c r="B188" s="625" t="s">
        <v>284</v>
      </c>
      <c r="C188" s="625"/>
      <c r="D188" s="150"/>
      <c r="E188" s="495"/>
      <c r="F188" s="491"/>
      <c r="G188" s="492"/>
      <c r="H188" s="493"/>
      <c r="I188" s="493"/>
      <c r="J188" s="496"/>
      <c r="K188" s="280"/>
    </row>
  </sheetData>
  <mergeCells count="30">
    <mergeCell ref="B188:C188"/>
    <mergeCell ref="B182:C182"/>
    <mergeCell ref="B159:C159"/>
    <mergeCell ref="B29:C29"/>
    <mergeCell ref="B169:C169"/>
    <mergeCell ref="B129:C129"/>
    <mergeCell ref="B149:C149"/>
    <mergeCell ref="B150:C150"/>
    <mergeCell ref="B109:C109"/>
    <mergeCell ref="B110:C110"/>
    <mergeCell ref="B11:C11"/>
    <mergeCell ref="B39:C39"/>
    <mergeCell ref="B58:C58"/>
    <mergeCell ref="B78:C78"/>
    <mergeCell ref="B97:C97"/>
    <mergeCell ref="B89:C89"/>
    <mergeCell ref="B90:C90"/>
    <mergeCell ref="B49:C49"/>
    <mergeCell ref="B50:C50"/>
    <mergeCell ref="B69:C69"/>
    <mergeCell ref="B70:C70"/>
    <mergeCell ref="A1:K1"/>
    <mergeCell ref="A9:A10"/>
    <mergeCell ref="B9:C10"/>
    <mergeCell ref="D9:D10"/>
    <mergeCell ref="E9:E10"/>
    <mergeCell ref="F9:G9"/>
    <mergeCell ref="H9:I9"/>
    <mergeCell ref="K9:K10"/>
    <mergeCell ref="A8:F8"/>
  </mergeCells>
  <phoneticPr fontId="6" type="noConversion"/>
  <printOptions horizontalCentered="1"/>
  <pageMargins left="0.19685039370078741" right="0.19685039370078741" top="0.59055118110236227" bottom="0.19685039370078741" header="0.19685039370078741" footer="0.11811023622047245"/>
  <pageSetup paperSize="9" scale="79" fitToHeight="0" orientation="landscape" horizontalDpi="200" verticalDpi="200" r:id="rId1"/>
  <headerFooter>
    <oddHeader>&amp;Rแบบ ปร.4(ข) แผ่นที่ &amp;P/&amp;N</oddHeader>
  </headerFooter>
  <rowBreaks count="9" manualBreakCount="9">
    <brk id="29" max="16383" man="1"/>
    <brk id="49" max="16383" man="1"/>
    <brk id="58" max="16383" man="1"/>
    <brk id="78" max="16383" man="1"/>
    <brk id="97" max="16383" man="1"/>
    <brk id="109" max="16383" man="1"/>
    <brk id="129" max="16383" man="1"/>
    <brk id="149" max="16383" man="1"/>
    <brk id="169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topLeftCell="A37" workbookViewId="0">
      <selection activeCell="S152" sqref="S152"/>
    </sheetView>
  </sheetViews>
  <sheetFormatPr defaultRowHeight="12.7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6</vt:i4>
      </vt:variant>
      <vt:variant>
        <vt:lpstr>ช่วงที่มีชื่อ</vt:lpstr>
      </vt:variant>
      <vt:variant>
        <vt:i4>7</vt:i4>
      </vt:variant>
    </vt:vector>
  </HeadingPairs>
  <TitlesOfParts>
    <vt:vector size="13" baseType="lpstr">
      <vt:lpstr>ปร.6</vt:lpstr>
      <vt:lpstr>ปร.5(ก)</vt:lpstr>
      <vt:lpstr>ปร.4(ก)</vt:lpstr>
      <vt:lpstr>ปร.5(ข)</vt:lpstr>
      <vt:lpstr>ปร.4(ข)</vt:lpstr>
      <vt:lpstr>Sheet1</vt:lpstr>
      <vt:lpstr>'ปร.4(ก)'!Print_Area</vt:lpstr>
      <vt:lpstr>'ปร.4(ข)'!Print_Area</vt:lpstr>
      <vt:lpstr>'ปร.5(ก)'!Print_Area</vt:lpstr>
      <vt:lpstr>'ปร.5(ข)'!Print_Area</vt:lpstr>
      <vt:lpstr>ปร.6!Print_Area</vt:lpstr>
      <vt:lpstr>'ปร.4(ก)'!Print_Titles</vt:lpstr>
      <vt:lpstr>'ปร.4(ข)'!Print_Titles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thaweeyont</dc:creator>
  <cp:lastModifiedBy>JPRINT11092564</cp:lastModifiedBy>
  <cp:lastPrinted>2023-07-10T02:22:40Z</cp:lastPrinted>
  <dcterms:created xsi:type="dcterms:W3CDTF">2006-09-14T13:27:12Z</dcterms:created>
  <dcterms:modified xsi:type="dcterms:W3CDTF">2023-07-25T12:49:07Z</dcterms:modified>
</cp:coreProperties>
</file>