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เวิร์กบุ๊กนี้" defaultThemeVersion="124226"/>
  <bookViews>
    <workbookView xWindow="-120" yWindow="-120" windowWidth="20730" windowHeight="11760"/>
  </bookViews>
  <sheets>
    <sheet name="ปร .6 " sheetId="22" r:id="rId1"/>
    <sheet name="ปร 5" sheetId="56" r:id="rId2"/>
    <sheet name="ปร 4" sheetId="78" r:id="rId3"/>
    <sheet name="สืบราคา" sheetId="80" r:id="rId4"/>
  </sheets>
  <externalReferences>
    <externalReference r:id="rId5"/>
    <externalReference r:id="rId6"/>
    <externalReference r:id="rId7"/>
  </externalReferences>
  <definedNames>
    <definedName name="\a">#REF!</definedName>
    <definedName name="\z">#REF!</definedName>
    <definedName name="_____tc1">[1]รถพ่วงขนส่ง!$AA$78</definedName>
    <definedName name="____sp1">[1]รถพ่วงขนส่ง!$AA$31</definedName>
    <definedName name="____tc1">[1]รถพ่วงขนส่ง!$AA$78</definedName>
    <definedName name="___ml1">[1]รถพ่วงขนส่ง!$AA$27</definedName>
    <definedName name="___sp1">[1]รถพ่วงขนส่ง!$AA$31</definedName>
    <definedName name="___tc1">[1]รถพ่วงขนส่ง!$AA$78</definedName>
    <definedName name="__ml1">[1]รถพ่วงขนส่ง!$AA$27</definedName>
    <definedName name="__sp1">[1]รถพ่วงขนส่ง!$AA$31</definedName>
    <definedName name="__tc1">[1]รถพ่วงขนส่ง!$AA$78</definedName>
    <definedName name="_ml1">[1]รถพ่วงขนส่ง!$AA$27</definedName>
    <definedName name="AT">#REF!</definedName>
    <definedName name="AV.SP">[1]สิบล้อขนส่ง!$AH$28</definedName>
    <definedName name="av.spa">[1]หกล้อขนส่ง!$BS$27</definedName>
    <definedName name="av1.sp">[1]รถพ่วงขนส่ง!$AA$33</definedName>
    <definedName name="BD">[1]หกล้อขนส่ง!$BS$22</definedName>
    <definedName name="BZ">#REF!</definedName>
    <definedName name="CR">#REF!</definedName>
    <definedName name="cs">#REF!</definedName>
    <definedName name="CT">#REF!</definedName>
    <definedName name="CV">#REF!</definedName>
    <definedName name="d">[1]ค่างานต้นทุน!$H$99</definedName>
    <definedName name="_xlnm.Database">#REF!</definedName>
    <definedName name="DS">#REF!</definedName>
    <definedName name="DT">#REF!</definedName>
    <definedName name="ER">#REF!</definedName>
    <definedName name="froad">#REF!</definedName>
    <definedName name="GR">#REF!</definedName>
    <definedName name="HOUR">[1]สิบล้อขนส่ง!$AH$25</definedName>
    <definedName name="hour1">[1]รถพ่วงขนส่ง!$AA$30</definedName>
    <definedName name="houra">[1]หกล้อขนส่ง!$BS$24</definedName>
    <definedName name="LB">#REF!</definedName>
    <definedName name="LBD">#REF!</definedName>
    <definedName name="LR">#REF!</definedName>
    <definedName name="LUB">#REF!</definedName>
    <definedName name="ML">[1]สิบล้อขนส่ง!$AH$23</definedName>
    <definedName name="mla">[1]หกล้อขนส่ง!$BS$23</definedName>
    <definedName name="p">[1]ค่างานต้นทุน!$H$100</definedName>
    <definedName name="pc">#REF!</definedName>
    <definedName name="pipe100">#REF!</definedName>
    <definedName name="pipe120">#REF!</definedName>
    <definedName name="pipe150">#REF!</definedName>
    <definedName name="pipe40">#REF!</definedName>
    <definedName name="pipe60">#REF!</definedName>
    <definedName name="pipe80">#REF!</definedName>
    <definedName name="RC_">[1]สิบล้อขนส่ง!$AH$84</definedName>
    <definedName name="rc_1">[1]รถพ่วงขนส่ง!$AA$92</definedName>
    <definedName name="rc_a">[1]หกล้อขนส่ง!$BS$83</definedName>
    <definedName name="SB">#REF!</definedName>
    <definedName name="SP">[1]สิบล้อขนส่ง!$AH$26</definedName>
    <definedName name="spa">[1]หกล้อขนส่ง!$BS$25</definedName>
    <definedName name="steel">[1]ค่างานต้นทุน!$H$153</definedName>
    <definedName name="sumbride">[2]bq!#REF!</definedName>
    <definedName name="TC">[1]สิบล้อขนส่ง!$AH$70</definedName>
    <definedName name="tca">[1]หกล้อขนส่ง!$BS$69</definedName>
    <definedName name="TIME">[1]สิบล้อขนส่ง!$AH$29</definedName>
    <definedName name="time1">[1]รถพ่วงขนส่ง!$AA$34</definedName>
    <definedName name="timea">[1]หกล้อขนส่ง!$BS$28</definedName>
    <definedName name="TR">#REF!</definedName>
    <definedName name="WT">#REF!</definedName>
    <definedName name="x">[1]ค่างานต้นทุน!$H$84</definedName>
    <definedName name="xs">[1]ค่างานต้นทุน!$H$85</definedName>
    <definedName name="y">[1]ค่างานต้นทุน!$H$78</definedName>
    <definedName name="yp">[1]ค่างานต้นทุน!$H$77</definedName>
    <definedName name="ys">[1]ค่างานต้นทุน!$H$76</definedName>
    <definedName name="กรุยทาง">#REF!</definedName>
    <definedName name="ค2">[1]ค่างานต้นทุน!$H$125</definedName>
    <definedName name="คอนกรีตหยาบ">[1]ค่างานต้นทุน!$H$123</definedName>
    <definedName name="ทรายถม">[1]ค่างานต้นทุน!$H$116</definedName>
    <definedName name="น1">[3]ค่างานต้นทุน!$H$288</definedName>
    <definedName name="น2">[3]ค่างานต้นทุน!$H$293</definedName>
    <definedName name="น3">[3]ค่างานต้นทุน!$H$298</definedName>
    <definedName name="น4">[3]ค่างานต้นทุน!$H$303</definedName>
    <definedName name="น5">[3]ค่างานต้นทุน!$H$308</definedName>
    <definedName name="ปูนยาแนว">[1]ค่างานต้นทุน!$H$124</definedName>
    <definedName name="ภูมิอากาศ">#REF!</definedName>
    <definedName name="ระยะดินตัด">#REF!</definedName>
    <definedName name="ระยะดินถม">#REF!</definedName>
    <definedName name="ระยะทรายถม">#REF!</definedName>
    <definedName name="ระยะทรายหยาบ">#REF!</definedName>
    <definedName name="ระยะปูนต์">#REF!</definedName>
    <definedName name="ระยะลูกรัง">#REF!</definedName>
    <definedName name="ระยะวัสดุคัดเลือก">#REF!</definedName>
    <definedName name="ระยะหิน12">#REF!</definedName>
    <definedName name="ระยะหินคลุก">#REF!</definedName>
    <definedName name="ระยะหินผสม">#REF!</definedName>
    <definedName name="ระยะเหล็กเส้น">#REF!</definedName>
    <definedName name="ระยะแอสฟัลท์">#REF!</definedName>
    <definedName name="ราคาดินตัด">#REF!</definedName>
    <definedName name="ราคาดินถม">#REF!</definedName>
    <definedName name="ราคาทรายถม">#REF!</definedName>
    <definedName name="ราคาทรายหยาบ">#REF!</definedName>
    <definedName name="ราคาปูนต์">#REF!</definedName>
    <definedName name="ราคาลูกรัง">#REF!</definedName>
    <definedName name="ราคาวัสดุคัดเลือก">#REF!</definedName>
    <definedName name="ราคาหิน12">#REF!</definedName>
    <definedName name="ราคาหินคลุก">#REF!</definedName>
    <definedName name="ราคาหินผสม">#REF!</definedName>
    <definedName name="ราคาเหล็กเส้น">#REF!</definedName>
    <definedName name="ราคาแอสฟัลท์">#REF!</definedName>
    <definedName name="ส1">[1]ค่างานต้นทุน!$H$253</definedName>
    <definedName name="ส2">[1]ค่างานต้นทุน!$H$261</definedName>
    <definedName name="ส3">[1]ค่างานต้นทุน!$H$270</definedName>
    <definedName name="ส4">[1]ค่างานต้นทุน!$H$279</definedName>
  </definedNames>
  <calcPr calcId="145621"/>
</workbook>
</file>

<file path=xl/calcChain.xml><?xml version="1.0" encoding="utf-8"?>
<calcChain xmlns="http://schemas.openxmlformats.org/spreadsheetml/2006/main">
  <c r="I48" i="78" l="1"/>
  <c r="H48" i="78"/>
  <c r="F48" i="78"/>
  <c r="I47" i="78"/>
  <c r="H47" i="78"/>
  <c r="F47" i="78"/>
  <c r="H46" i="78"/>
  <c r="F46" i="78"/>
  <c r="I46" i="78" s="1"/>
  <c r="H45" i="78"/>
  <c r="F45" i="78"/>
  <c r="I45" i="78" s="1"/>
  <c r="H44" i="78"/>
  <c r="I44" i="78" s="1"/>
  <c r="F44" i="78"/>
  <c r="H43" i="78"/>
  <c r="F43" i="78"/>
  <c r="I43" i="78" s="1"/>
  <c r="H24" i="78"/>
  <c r="F24" i="78"/>
  <c r="I24" i="78" s="1"/>
  <c r="H22" i="78"/>
  <c r="F22" i="78"/>
  <c r="I22" i="78" s="1"/>
  <c r="H21" i="78"/>
  <c r="F21" i="78"/>
  <c r="I21" i="78" s="1"/>
  <c r="H20" i="78"/>
  <c r="F20" i="78"/>
  <c r="I20" i="78" s="1"/>
  <c r="I18" i="78"/>
  <c r="H18" i="78"/>
  <c r="F18" i="78"/>
  <c r="I17" i="78"/>
  <c r="H17" i="78"/>
  <c r="F17" i="78"/>
  <c r="H16" i="78"/>
  <c r="F16" i="78"/>
  <c r="I16" i="78" s="1"/>
  <c r="H15" i="78"/>
  <c r="F15" i="78"/>
  <c r="I15" i="78" s="1"/>
  <c r="H13" i="78"/>
  <c r="F13" i="78"/>
  <c r="I13" i="78" s="1"/>
  <c r="I12" i="78"/>
  <c r="H12" i="78"/>
  <c r="F12" i="78"/>
  <c r="F25" i="78" l="1"/>
  <c r="H25" i="78"/>
  <c r="I25" i="78"/>
  <c r="H41" i="78" l="1"/>
  <c r="H55" i="78" s="1"/>
  <c r="F41" i="78" l="1"/>
  <c r="F55" i="78" s="1"/>
  <c r="I41" i="78" l="1"/>
  <c r="I55" i="78" s="1"/>
  <c r="C13" i="56" l="1"/>
  <c r="E13" i="56" s="1"/>
  <c r="E24" i="56" l="1"/>
  <c r="D13" i="22" s="1"/>
  <c r="C24" i="56"/>
  <c r="D22" i="22" l="1"/>
  <c r="D23" i="22" l="1"/>
  <c r="D24" i="22" s="1"/>
</calcChain>
</file>

<file path=xl/sharedStrings.xml><?xml version="1.0" encoding="utf-8"?>
<sst xmlns="http://schemas.openxmlformats.org/spreadsheetml/2006/main" count="241" uniqueCount="131">
  <si>
    <t>ลำดับที่</t>
  </si>
  <si>
    <t>รายการ</t>
  </si>
  <si>
    <t>หมายเหตุ</t>
  </si>
  <si>
    <t>ราคาต่อหน่วย</t>
  </si>
  <si>
    <t>ค่าวัสดุ</t>
  </si>
  <si>
    <t>หน่วย : บาท</t>
  </si>
  <si>
    <t>แบบ ปร. 5 (ก)</t>
  </si>
  <si>
    <t>ค่างานต้นทุน</t>
  </si>
  <si>
    <t>Factor F</t>
  </si>
  <si>
    <t>ค่าก่อสร้าง</t>
  </si>
  <si>
    <t>..........ฯลฯ..........</t>
  </si>
  <si>
    <t xml:space="preserve">เงื่อนไขการใช้ตาราง Factor F </t>
  </si>
  <si>
    <t>เงินประกันผลงานหัก          0 %</t>
  </si>
  <si>
    <t>เงินล่วงหน้าจ่าย                 0 %</t>
  </si>
  <si>
    <t>รวมค่าก่อสร้าง</t>
  </si>
  <si>
    <t>รวมค่าก่อสร้างทั้งโครงการ/งานก่อสร้าง</t>
  </si>
  <si>
    <t>สรุป</t>
  </si>
  <si>
    <r>
      <t xml:space="preserve">แบบเลขที่  </t>
    </r>
    <r>
      <rPr>
        <sz val="16"/>
        <color theme="1"/>
        <rFont val="TH SarabunPSK"/>
        <family val="2"/>
      </rPr>
      <t>-</t>
    </r>
  </si>
  <si>
    <t>งานโครงสร้างวิศวกรรม</t>
  </si>
  <si>
    <t>รวมค่าวัสดุและค่าแรงงาน</t>
  </si>
  <si>
    <t>กลุ่มงาน/งาน  งานอาคาร</t>
  </si>
  <si>
    <t>(ตัวอักษร  )</t>
  </si>
  <si>
    <t>แบบ ปร. 6</t>
  </si>
  <si>
    <t>งานสถาปัตยกรรม</t>
  </si>
  <si>
    <t>รวมค่างานต้นทุน</t>
  </si>
  <si>
    <t>หน่วย</t>
  </si>
  <si>
    <t xml:space="preserve">ภาษีมูลค่าเพิ่ม                   7 % </t>
  </si>
  <si>
    <t>ดอกเบี้ยเงินกู้                     7 %</t>
  </si>
  <si>
    <t>ลบ.ม.</t>
  </si>
  <si>
    <t>งานแบบหล่อคอนกรีต</t>
  </si>
  <si>
    <t xml:space="preserve"> - ค่าแรงแบบหล่อคอนกรีต</t>
  </si>
  <si>
    <t>ตร.ม.</t>
  </si>
  <si>
    <t>งานเหล็กเสริมคอนกรีต</t>
  </si>
  <si>
    <t>กก.</t>
  </si>
  <si>
    <t xml:space="preserve"> - ลวดผูกเหล็ก</t>
  </si>
  <si>
    <t>งานคอนกรีต</t>
  </si>
  <si>
    <t>รวมยอดยกไป</t>
  </si>
  <si>
    <t>รวมยอดยกมา</t>
  </si>
  <si>
    <t>งานอื่นๆ</t>
  </si>
  <si>
    <t>งานระบบไฟฟ้าและสื่อสาร</t>
  </si>
  <si>
    <t>งานระบบสุขาภิบาล</t>
  </si>
  <si>
    <t>แบบ ปร.4  แผ่นที่ 1/2</t>
  </si>
  <si>
    <t>จำนวน</t>
  </si>
  <si>
    <t>ค่าแรงงาน</t>
  </si>
  <si>
    <t>รวม</t>
  </si>
  <si>
    <t>จำนวนเงิน</t>
  </si>
  <si>
    <t>ค่าวัสดุและค่าแรงงาน</t>
  </si>
  <si>
    <t>ลบ.ฟ.</t>
  </si>
  <si>
    <t>แบบ ปร.4  แผ่นที่ 2/2</t>
  </si>
  <si>
    <r>
      <t xml:space="preserve">กลุ่มงาน / งาน  </t>
    </r>
    <r>
      <rPr>
        <sz val="16"/>
        <color theme="1"/>
        <rFont val="TH SarabunPSK"/>
        <family val="2"/>
      </rPr>
      <t xml:space="preserve">               งานอาคาร</t>
    </r>
  </si>
  <si>
    <t xml:space="preserve">แบบเลขที่  </t>
  </si>
  <si>
    <r>
      <t xml:space="preserve">หน่วยงานเจ้าของโครงการ/งานก่อสร้าง  </t>
    </r>
    <r>
      <rPr>
        <sz val="16"/>
        <color theme="1"/>
        <rFont val="TH SarabunPSK"/>
        <family val="2"/>
      </rPr>
      <t>เทศบาลตำบลสอง  อำเภอสอง  จังหวัดแพร่</t>
    </r>
  </si>
  <si>
    <r>
      <t xml:space="preserve">หน่วยงานเจ้าของโครงการ/งานก่อสร้าง </t>
    </r>
    <r>
      <rPr>
        <sz val="16"/>
        <color theme="1"/>
        <rFont val="TH SarabunPSK"/>
        <family val="2"/>
      </rPr>
      <t xml:space="preserve">     เทศบาลตำบลสอง  อำเภอสอง  จังหวัดแพร่</t>
    </r>
  </si>
  <si>
    <t>งานทรายหยาบรองพื้น</t>
  </si>
  <si>
    <t xml:space="preserve"> - แบบหล่อคอนกรีต</t>
  </si>
  <si>
    <t xml:space="preserve"> - โครงเคร่าแบบหล่อคอนกรีต</t>
  </si>
  <si>
    <t xml:space="preserve"> - ตะปู</t>
  </si>
  <si>
    <r>
      <t xml:space="preserve">แบบ ปร. 4 และ ปร. 5      ที่แนบ       มีจำนวน              </t>
    </r>
    <r>
      <rPr>
        <sz val="16"/>
        <color theme="1"/>
        <rFont val="TH SarabunPSK"/>
        <family val="2"/>
      </rPr>
      <t>3</t>
    </r>
    <r>
      <rPr>
        <b/>
        <sz val="16"/>
        <color theme="1"/>
        <rFont val="TH SarabunPSK"/>
        <family val="2"/>
      </rPr>
      <t xml:space="preserve">             หน้า</t>
    </r>
  </si>
  <si>
    <r>
      <t xml:space="preserve">แบบ ปร. 4      ที่แนบ       มีจำนวน        </t>
    </r>
    <r>
      <rPr>
        <sz val="16"/>
        <color theme="1"/>
        <rFont val="TH SarabunPSK"/>
        <family val="2"/>
      </rPr>
      <t xml:space="preserve">   2</t>
    </r>
    <r>
      <rPr>
        <b/>
        <sz val="16"/>
        <color theme="1"/>
        <rFont val="TH SarabunPSK"/>
        <family val="2"/>
      </rPr>
      <t xml:space="preserve">            หน้า</t>
    </r>
  </si>
  <si>
    <t xml:space="preserve"> - งานคอนกรีตโครงสร้าง  Str. 280 ksc. (cube)</t>
  </si>
  <si>
    <t xml:space="preserve"> - งานวัสดุอุดรอยต่อแอสฟัลท์ผสมทราย</t>
  </si>
  <si>
    <t>งานดินขุดปรับระดับพร้อมขนย้าย</t>
  </si>
  <si>
    <t>ม.</t>
  </si>
  <si>
    <t>(ลงชื่อ)</t>
  </si>
  <si>
    <t>ตำแหน่ง</t>
  </si>
  <si>
    <t>( นายอำนาจ      ดอกไม้งาม )</t>
  </si>
  <si>
    <t>ผู้อำนวยการกองช่าง</t>
  </si>
  <si>
    <r>
      <t>คำนวณราคากลางโดย</t>
    </r>
    <r>
      <rPr>
        <sz val="16"/>
        <color theme="1"/>
        <rFont val="TH SarabunPSK"/>
        <family val="2"/>
      </rPr>
      <t xml:space="preserve">          คณะกรรมการกำหนดราคากลาง   </t>
    </r>
  </si>
  <si>
    <t>ประธานกรรมการ</t>
  </si>
  <si>
    <t>กรรมการ</t>
  </si>
  <si>
    <t>แบบแสดงรายการ ปริมาณงาน และราคา</t>
  </si>
  <si>
    <t>แบบสรุปค่าก่อสร้าง</t>
  </si>
  <si>
    <t>แบบสรุปราคากลางงานก่อสร้างอาคาร</t>
  </si>
  <si>
    <t>คณะกรรมการกำหนดราคากลาง</t>
  </si>
  <si>
    <t>( นายไกรศักดิ์        สุทธะ )</t>
  </si>
  <si>
    <t>นายช่างโยธาชำนาญงาน</t>
  </si>
  <si>
    <t>( นางสุวรรณี      เหมืองหม้อ )</t>
  </si>
  <si>
    <t>เจ้าพนักงานธุรการชำนาญงาน</t>
  </si>
  <si>
    <t>ราคากลาง</t>
  </si>
  <si>
    <t>บัญชีรายการวัสดุก่อสร้าง</t>
  </si>
  <si>
    <t>ที่</t>
  </si>
  <si>
    <t>ระยะขนส่ง</t>
  </si>
  <si>
    <t>วิธีสืบราคา</t>
  </si>
  <si>
    <t>ผู้จำหน่าย ,</t>
  </si>
  <si>
    <t>(บาท)</t>
  </si>
  <si>
    <t>(กม.)</t>
  </si>
  <si>
    <t>ผู้เผยแพร่</t>
  </si>
  <si>
    <t>ทรายหยาบ</t>
  </si>
  <si>
    <t>Internet</t>
  </si>
  <si>
    <t>ราคาพาณิชย์จังหวัดแพร่</t>
  </si>
  <si>
    <t>คอนกรีตผสมเสร็จ  280 ksc cube</t>
  </si>
  <si>
    <t>ตัน</t>
  </si>
  <si>
    <t>เหล็กเส้นกลม RB 6 (SR 24)</t>
  </si>
  <si>
    <t>ตะปูตอกไม้</t>
  </si>
  <si>
    <t>ลวดผูกเหล็ก</t>
  </si>
  <si>
    <t>ไม้กะบาก ไม่ไส ขนาด 1" x 6" ยาว 4 - 4.50 เมตร</t>
  </si>
  <si>
    <t>ราคาพาณิชย์จังหวัดสุโขทัย</t>
  </si>
  <si>
    <t>ไทยวัสดุ สาขาแพร่</t>
  </si>
  <si>
    <t>https://thaiwatsadu.com</t>
  </si>
  <si>
    <t>ไม้ยาง ไม่ไส ขนาด 1 1/2" x 3" ยาว 4 - 4.50 เมตร</t>
  </si>
  <si>
    <t>เหล็กเส้นกลม DB 12 (SD 40)</t>
  </si>
  <si>
    <t>ยางมะตอยหยอดร่อง ชนิดเทร้อน ขนาด 20 กก.</t>
  </si>
  <si>
    <t>กล่อง</t>
  </si>
  <si>
    <t>-</t>
  </si>
  <si>
    <r>
      <t xml:space="preserve">ชื่อโครงการ / งานก่อสร้าง  </t>
    </r>
    <r>
      <rPr>
        <sz val="16"/>
        <color theme="1"/>
        <rFont val="TH SarabunPSK"/>
        <family val="2"/>
      </rPr>
      <t xml:space="preserve">  โครงการก่อสร้างลานคอนกรีตเสริมเหล็ก หนา 0.15 เมตร พื้นที่คอนกรีตไม่น้อยกว่า 870.00 ตารางเมตร </t>
    </r>
  </si>
  <si>
    <r>
      <t xml:space="preserve">สถานที่ก่อสร้าง                 </t>
    </r>
    <r>
      <rPr>
        <sz val="16"/>
        <color theme="1"/>
        <rFont val="TH SarabunPSK"/>
        <family val="2"/>
      </rPr>
      <t>บริเวณด้านหน้าโรงยิม สนามกีฬาเทศบาลตำบลสอง</t>
    </r>
  </si>
  <si>
    <t xml:space="preserve"> - เหล็กเส้นกลมผิวเรียบ RB  6  SR 24  </t>
  </si>
  <si>
    <t xml:space="preserve"> - งานฉาบปูนผิวซีเมนต์ขัดมันเรียบ</t>
  </si>
  <si>
    <t xml:space="preserve"> - งานผิวพื้นขัดมันเรียบ</t>
  </si>
  <si>
    <t xml:space="preserve"> - โฟมแผ่น หนา 1 นิ้ว</t>
  </si>
  <si>
    <r>
      <t xml:space="preserve">ชื่อโครงการ/งานก่อสร้าง    </t>
    </r>
    <r>
      <rPr>
        <sz val="16"/>
        <color theme="1"/>
        <rFont val="TH SarabunPSK"/>
        <family val="2"/>
      </rPr>
      <t xml:space="preserve"> โครงการก่อสร้างลานคอนกรีตเสริมเหล็ก หนา 0.15 เมตร พื้นที่คอนกรีตไม่น้อยกว่า 870.00 ตารางเมตร </t>
    </r>
  </si>
  <si>
    <r>
      <t xml:space="preserve">สถานที่ก่อสร้าง                </t>
    </r>
    <r>
      <rPr>
        <sz val="16"/>
        <color theme="1"/>
        <rFont val="TH SarabunPSK"/>
        <family val="2"/>
      </rPr>
      <t>บริเวณด้านหน้าโรงยิม สนามกีฬาเทศบาลตำบลสอง</t>
    </r>
  </si>
  <si>
    <t>โครงการก่อสร้างลานคอนกรีตเสริมเหล็ก</t>
  </si>
  <si>
    <t>บริเวณด้านหน้าโรงยิม สนามกีฬาเทศบาลตำบลสอง</t>
  </si>
  <si>
    <t>โฟมแผ่น 1 นิ้ว ขนาด 60 x 120 ซม.</t>
  </si>
  <si>
    <t>แผ่น</t>
  </si>
  <si>
    <t>น้ำยาผสมปูนฉาบ  ขนาด  5  ลิตร</t>
  </si>
  <si>
    <t>แกลลอน</t>
  </si>
  <si>
    <t>ทรายละเอียด</t>
  </si>
  <si>
    <t xml:space="preserve">ปูนซีเมนต์ผสม </t>
  </si>
  <si>
    <r>
      <t xml:space="preserve">ชื่อโครงการ/งานก่อสร้าง   </t>
    </r>
    <r>
      <rPr>
        <sz val="12"/>
        <rFont val="TH SarabunPSK"/>
        <family val="2"/>
      </rPr>
      <t xml:space="preserve">โครงการก่อสร้างลานคอนกรีตเสริมเหล็ก หนา 0.15 เมตร พื้นที่คอนกรีตไม่น้อยกว่า 870.00 ตารางเมตร </t>
    </r>
  </si>
  <si>
    <r>
      <t xml:space="preserve">สถานที่ก่อสร้าง           </t>
    </r>
    <r>
      <rPr>
        <sz val="12"/>
        <rFont val="TH SarabunPSK"/>
        <family val="2"/>
      </rPr>
      <t xml:space="preserve">  บริเวณด้านหน้าโรงยิม สนามกีฬาเทศบาลตำบลสอง  สำนักงานเทศบาลตำบลสอง</t>
    </r>
  </si>
  <si>
    <t>เดือน  มกราคม  2569</t>
  </si>
  <si>
    <t>(เผยแพร่ เดือน กุมภาพันธ์  2569)</t>
  </si>
  <si>
    <t>ราคาพาณิชย์จังหวัดลำปาง</t>
  </si>
  <si>
    <t>ราคาพาณิชย์จังหวัดน่าน</t>
  </si>
  <si>
    <r>
      <t xml:space="preserve">เมื่อวันที่    </t>
    </r>
    <r>
      <rPr>
        <sz val="16"/>
        <color theme="1"/>
        <rFont val="TH SarabunPSK"/>
        <family val="2"/>
      </rPr>
      <t xml:space="preserve">6  </t>
    </r>
    <r>
      <rPr>
        <b/>
        <sz val="16"/>
        <color theme="1"/>
        <rFont val="TH SarabunPSK"/>
        <family val="2"/>
      </rPr>
      <t xml:space="preserve">  เดือน    </t>
    </r>
    <r>
      <rPr>
        <sz val="16"/>
        <color theme="1"/>
        <rFont val="TH SarabunPSK"/>
        <family val="2"/>
      </rPr>
      <t>กุมภาพันธ์</t>
    </r>
    <r>
      <rPr>
        <b/>
        <sz val="16"/>
        <color theme="1"/>
        <rFont val="TH SarabunPSK"/>
        <family val="2"/>
      </rPr>
      <t xml:space="preserve">   พ.ศ.  </t>
    </r>
    <r>
      <rPr>
        <sz val="16"/>
        <color theme="1"/>
        <rFont val="TH SarabunPSK"/>
        <family val="2"/>
      </rPr>
      <t>2569</t>
    </r>
  </si>
  <si>
    <r>
      <t xml:space="preserve">คำนวณราคากลาง  เมื่อวันที่      </t>
    </r>
    <r>
      <rPr>
        <sz val="16"/>
        <color theme="1"/>
        <rFont val="TH SarabunPSK"/>
        <family val="2"/>
      </rPr>
      <t xml:space="preserve">6   </t>
    </r>
    <r>
      <rPr>
        <b/>
        <sz val="16"/>
        <color theme="1"/>
        <rFont val="TH SarabunPSK"/>
        <family val="2"/>
      </rPr>
      <t xml:space="preserve"> เดือน     </t>
    </r>
    <r>
      <rPr>
        <sz val="16"/>
        <color theme="1"/>
        <rFont val="TH SarabunPSK"/>
        <family val="2"/>
      </rPr>
      <t>กุมภาพันธ์</t>
    </r>
    <r>
      <rPr>
        <b/>
        <sz val="16"/>
        <color theme="1"/>
        <rFont val="TH SarabunPSK"/>
        <family val="2"/>
      </rPr>
      <t xml:space="preserve">    พ.ศ.  </t>
    </r>
    <r>
      <rPr>
        <sz val="16"/>
        <color theme="1"/>
        <rFont val="TH SarabunPSK"/>
        <family val="2"/>
      </rPr>
      <t>2569</t>
    </r>
  </si>
  <si>
    <t xml:space="preserve"> - งานตัดรอยต่อคอนกรีตและหยอดยาง</t>
  </si>
  <si>
    <t xml:space="preserve"> - งานหยอดยางรอยต่อคอนกรีต</t>
  </si>
  <si>
    <t xml:space="preserve"> - เหล็กเส้นกลมผิวข้ออ้อย DB  12  SD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</si>
</sst>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_(* #,##0.00_);_(* \(#,##0.00\);_(* &quot;-&quot;??_);_(@_)"/>
    <numFmt numFmtId="188" formatCode="General_)"/>
    <numFmt numFmtId="189" formatCode="#,##0.000000&quot; &quot;"/>
    <numFmt numFmtId="190" formatCode="dd\-mm\-yy"/>
    <numFmt numFmtId="191" formatCode="#,###&quot;   &quot;"/>
    <numFmt numFmtId="192" formatCode="&quot;฿&quot;\t#,##0_);\(&quot;฿&quot;\t#,##0\)"/>
    <numFmt numFmtId="193" formatCode="\t0.00E+00"/>
    <numFmt numFmtId="194" formatCode="#,##0.0_);\(#,##0.0\)"/>
    <numFmt numFmtId="195" formatCode="_(&quot;$&quot;* #,##0.000_);_(&quot;$&quot;* \(#,##0.000\);_(&quot;$&quot;* &quot;-&quot;??_);_(@_)"/>
    <numFmt numFmtId="196" formatCode="0.0&quot;  &quot;"/>
    <numFmt numFmtId="197" formatCode="_-* #,##0.00000_-;\-* #,##0.00000_-;_-* &quot;-&quot;?????_-;_-@_-"/>
    <numFmt numFmtId="198" formatCode="m/d/yy\ hh:mm"/>
    <numFmt numFmtId="199" formatCode="_(&quot;$&quot;* #,##0.0000_);_(&quot;$&quot;* \(#,##0.0000\);_(&quot;$&quot;* &quot;-&quot;??_);_(@_)"/>
    <numFmt numFmtId="200" formatCode="_-* #,##0.00_บ_า_ท_-;\-* #,##0.00_บ_า_ท_-;_-* &quot;-&quot;??_บ_า_ท_-;_-@_-"/>
  </numFmts>
  <fonts count="35">
    <font>
      <sz val="16"/>
      <color theme="1"/>
      <name val="TH SarabunIT๙"/>
      <family val="2"/>
      <charset val="222"/>
    </font>
    <font>
      <sz val="16"/>
      <color theme="1"/>
      <name val="TH SarabunIT๙"/>
      <family val="2"/>
      <charset val="22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name val="SV Rojchana"/>
    </font>
    <font>
      <sz val="14"/>
      <name val="AngsanaUPC"/>
      <family val="1"/>
      <charset val="22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4"/>
      <name val="Cordia New"/>
      <family val="2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6"/>
      <color theme="1"/>
      <name val="Cordia New"/>
      <family val="2"/>
    </font>
    <font>
      <sz val="16"/>
      <name val="TH SarabunPSK"/>
      <family val="2"/>
    </font>
    <font>
      <sz val="14"/>
      <name val="CordiaUPC"/>
      <family val="2"/>
    </font>
    <font>
      <sz val="14"/>
      <name val="TH SarabunPSK"/>
      <family val="2"/>
    </font>
    <font>
      <b/>
      <u/>
      <sz val="16"/>
      <color theme="1"/>
      <name val="TH SarabunPSK"/>
      <family val="2"/>
    </font>
    <font>
      <sz val="14"/>
      <color rgb="FF0070C0"/>
      <name val="TH SarabunPSK"/>
      <family val="2"/>
    </font>
    <font>
      <sz val="16"/>
      <color rgb="FF0070C0"/>
      <name val="TH SarabunPSK"/>
      <family val="2"/>
    </font>
    <font>
      <b/>
      <u/>
      <sz val="16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sz val="14"/>
      <name val="TH SarabunPSK"/>
      <family val="2"/>
    </font>
    <font>
      <sz val="10"/>
      <name val="Arial"/>
      <family val="2"/>
    </font>
    <font>
      <sz val="14"/>
      <name val="CordiaUPC"/>
      <family val="2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77">
    <xf numFmtId="0" fontId="0" fillId="0" borderId="0"/>
    <xf numFmtId="43" fontId="1" fillId="0" borderId="0" applyFont="0" applyFill="0" applyBorder="0" applyAlignment="0" applyProtection="0"/>
    <xf numFmtId="0" fontId="4" fillId="0" borderId="0">
      <alignment vertical="center"/>
    </xf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5" fillId="0" borderId="0" applyFont="0" applyFill="0" applyBorder="0" applyAlignment="0" applyProtection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9" fillId="0" borderId="0"/>
    <xf numFmtId="0" fontId="10" fillId="0" borderId="0"/>
    <xf numFmtId="9" fontId="11" fillId="2" borderId="0"/>
    <xf numFmtId="0" fontId="12" fillId="3" borderId="8">
      <alignment horizontal="centerContinuous" vertical="top"/>
    </xf>
    <xf numFmtId="0" fontId="11" fillId="0" borderId="0" applyFill="0" applyBorder="0" applyAlignment="0"/>
    <xf numFmtId="194" fontId="6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95" fontId="5" fillId="0" borderId="0" applyFill="0" applyBorder="0" applyAlignment="0"/>
    <xf numFmtId="196" fontId="7" fillId="0" borderId="0" applyFill="0" applyBorder="0" applyAlignment="0"/>
    <xf numFmtId="194" fontId="6" fillId="0" borderId="0" applyFill="0" applyBorder="0" applyAlignment="0"/>
    <xf numFmtId="195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3" borderId="8">
      <alignment horizontal="centerContinuous" vertical="top"/>
    </xf>
    <xf numFmtId="194" fontId="6" fillId="0" borderId="0" applyFont="0" applyFill="0" applyBorder="0" applyAlignment="0" applyProtection="0"/>
    <xf numFmtId="14" fontId="16" fillId="0" borderId="0" applyFill="0" applyBorder="0" applyAlignment="0"/>
    <xf numFmtId="15" fontId="17" fillId="4" borderId="0">
      <alignment horizontal="centerContinuous"/>
    </xf>
    <xf numFmtId="195" fontId="5" fillId="0" borderId="0" applyFill="0" applyBorder="0" applyAlignment="0"/>
    <xf numFmtId="194" fontId="6" fillId="0" borderId="0" applyFill="0" applyBorder="0" applyAlignment="0"/>
    <xf numFmtId="195" fontId="5" fillId="0" borderId="0" applyFill="0" applyBorder="0" applyAlignment="0"/>
    <xf numFmtId="196" fontId="7" fillId="0" borderId="0" applyFill="0" applyBorder="0" applyAlignment="0"/>
    <xf numFmtId="194" fontId="6" fillId="0" borderId="0" applyFill="0" applyBorder="0" applyAlignment="0"/>
    <xf numFmtId="38" fontId="18" fillId="3" borderId="0" applyNumberFormat="0" applyBorder="0" applyAlignment="0" applyProtection="0"/>
    <xf numFmtId="0" fontId="19" fillId="0" borderId="9" applyNumberFormat="0" applyAlignment="0" applyProtection="0">
      <alignment horizontal="left" vertical="center"/>
    </xf>
    <xf numFmtId="0" fontId="19" fillId="0" borderId="3">
      <alignment horizontal="left" vertical="center"/>
    </xf>
    <xf numFmtId="10" fontId="18" fillId="5" borderId="4" applyNumberFormat="0" applyBorder="0" applyAlignment="0" applyProtection="0"/>
    <xf numFmtId="195" fontId="5" fillId="0" borderId="0" applyFill="0" applyBorder="0" applyAlignment="0"/>
    <xf numFmtId="194" fontId="6" fillId="0" borderId="0" applyFill="0" applyBorder="0" applyAlignment="0"/>
    <xf numFmtId="195" fontId="5" fillId="0" borderId="0" applyFill="0" applyBorder="0" applyAlignment="0"/>
    <xf numFmtId="196" fontId="7" fillId="0" borderId="0" applyFill="0" applyBorder="0" applyAlignment="0"/>
    <xf numFmtId="194" fontId="6" fillId="0" borderId="0" applyFill="0" applyBorder="0" applyAlignment="0"/>
    <xf numFmtId="197" fontId="5" fillId="0" borderId="0"/>
    <xf numFmtId="0" fontId="15" fillId="0" borderId="0"/>
    <xf numFmtId="0" fontId="5" fillId="0" borderId="0"/>
    <xf numFmtId="0" fontId="20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1" fillId="0" borderId="0" applyFont="0" applyFill="0" applyBorder="0" applyAlignment="0" applyProtection="0"/>
    <xf numFmtId="195" fontId="5" fillId="0" borderId="0" applyFill="0" applyBorder="0" applyAlignment="0"/>
    <xf numFmtId="194" fontId="6" fillId="0" borderId="0" applyFill="0" applyBorder="0" applyAlignment="0"/>
    <xf numFmtId="195" fontId="5" fillId="0" borderId="0" applyFill="0" applyBorder="0" applyAlignment="0"/>
    <xf numFmtId="196" fontId="7" fillId="0" borderId="0" applyFill="0" applyBorder="0" applyAlignment="0"/>
    <xf numFmtId="194" fontId="6" fillId="0" borderId="0" applyFill="0" applyBorder="0" applyAlignment="0"/>
    <xf numFmtId="0" fontId="21" fillId="2" borderId="0"/>
    <xf numFmtId="49" fontId="16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9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1" fillId="0" borderId="0"/>
    <xf numFmtId="187" fontId="11" fillId="0" borderId="0" applyFont="0" applyFill="0" applyBorder="0" applyAlignment="0" applyProtection="0"/>
    <xf numFmtId="0" fontId="24" fillId="0" borderId="0"/>
    <xf numFmtId="0" fontId="11" fillId="0" borderId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33" fillId="0" borderId="0"/>
    <xf numFmtId="200" fontId="34" fillId="0" borderId="0" applyFont="0" applyFill="0" applyBorder="0" applyAlignment="0" applyProtection="0"/>
    <xf numFmtId="0" fontId="11" fillId="0" borderId="0"/>
  </cellStyleXfs>
  <cellXfs count="158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6" xfId="0" applyFont="1" applyBorder="1" applyAlignment="1">
      <alignment horizontal="center" vertical="center"/>
    </xf>
    <xf numFmtId="43" fontId="3" fillId="0" borderId="6" xfId="1" applyFont="1" applyBorder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right" vertical="center"/>
    </xf>
    <xf numFmtId="0" fontId="3" fillId="0" borderId="23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28" xfId="0" applyFont="1" applyBorder="1" applyAlignment="1">
      <alignment horizontal="center"/>
    </xf>
    <xf numFmtId="0" fontId="3" fillId="0" borderId="28" xfId="0" applyFont="1" applyBorder="1"/>
    <xf numFmtId="0" fontId="3" fillId="0" borderId="16" xfId="0" applyFont="1" applyBorder="1" applyAlignment="1">
      <alignment horizontal="center"/>
    </xf>
    <xf numFmtId="43" fontId="3" fillId="0" borderId="28" xfId="0" applyNumberFormat="1" applyFont="1" applyBorder="1"/>
    <xf numFmtId="0" fontId="3" fillId="0" borderId="17" xfId="0" applyFont="1" applyBorder="1"/>
    <xf numFmtId="0" fontId="3" fillId="0" borderId="31" xfId="0" applyFont="1" applyBorder="1"/>
    <xf numFmtId="0" fontId="3" fillId="0" borderId="4" xfId="0" applyFont="1" applyBorder="1"/>
    <xf numFmtId="187" fontId="3" fillId="0" borderId="16" xfId="0" applyNumberFormat="1" applyFont="1" applyBorder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43" fontId="3" fillId="0" borderId="37" xfId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43" fontId="3" fillId="0" borderId="37" xfId="1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8" xfId="0" applyFont="1" applyBorder="1"/>
    <xf numFmtId="0" fontId="3" fillId="0" borderId="38" xfId="0" applyFont="1" applyBorder="1" applyAlignment="1">
      <alignment vertical="center"/>
    </xf>
    <xf numFmtId="43" fontId="3" fillId="0" borderId="38" xfId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43" fontId="3" fillId="0" borderId="38" xfId="1" applyFont="1" applyBorder="1" applyAlignment="1">
      <alignment vertical="center"/>
    </xf>
    <xf numFmtId="0" fontId="27" fillId="0" borderId="38" xfId="0" applyFont="1" applyBorder="1" applyAlignment="1">
      <alignment vertical="center"/>
    </xf>
    <xf numFmtId="2" fontId="3" fillId="0" borderId="0" xfId="0" applyNumberFormat="1" applyFont="1"/>
    <xf numFmtId="0" fontId="28" fillId="0" borderId="38" xfId="0" applyFont="1" applyBorder="1" applyAlignment="1">
      <alignment vertical="center"/>
    </xf>
    <xf numFmtId="0" fontId="2" fillId="0" borderId="38" xfId="0" applyFont="1" applyBorder="1" applyAlignment="1">
      <alignment horizontal="center" vertical="center"/>
    </xf>
    <xf numFmtId="0" fontId="3" fillId="0" borderId="39" xfId="0" applyFont="1" applyBorder="1"/>
    <xf numFmtId="0" fontId="2" fillId="0" borderId="39" xfId="0" applyFont="1" applyBorder="1" applyAlignment="1">
      <alignment horizontal="right" vertical="center"/>
    </xf>
    <xf numFmtId="43" fontId="3" fillId="0" borderId="39" xfId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43" fontId="3" fillId="0" borderId="39" xfId="1" applyFont="1" applyBorder="1" applyAlignment="1">
      <alignment vertical="center"/>
    </xf>
    <xf numFmtId="43" fontId="2" fillId="0" borderId="39" xfId="1" applyFont="1" applyBorder="1" applyAlignment="1">
      <alignment vertical="center"/>
    </xf>
    <xf numFmtId="0" fontId="3" fillId="0" borderId="39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38" xfId="0" applyFont="1" applyBorder="1" applyAlignment="1">
      <alignment horizontal="center"/>
    </xf>
    <xf numFmtId="43" fontId="2" fillId="0" borderId="37" xfId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43" fontId="2" fillId="0" borderId="37" xfId="1" applyFont="1" applyFill="1" applyBorder="1" applyAlignment="1">
      <alignment horizontal="center" vertical="center"/>
    </xf>
    <xf numFmtId="0" fontId="3" fillId="0" borderId="38" xfId="0" applyFont="1" applyBorder="1" applyAlignment="1">
      <alignment horizontal="center"/>
    </xf>
    <xf numFmtId="43" fontId="3" fillId="0" borderId="39" xfId="1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43" fontId="2" fillId="0" borderId="39" xfId="0" applyNumberFormat="1" applyFont="1" applyBorder="1"/>
    <xf numFmtId="187" fontId="3" fillId="0" borderId="0" xfId="0" applyNumberFormat="1" applyFont="1"/>
    <xf numFmtId="0" fontId="26" fillId="0" borderId="37" xfId="0" applyFont="1" applyBorder="1" applyAlignment="1">
      <alignment horizontal="left" vertical="center"/>
    </xf>
    <xf numFmtId="0" fontId="25" fillId="0" borderId="38" xfId="0" applyFont="1" applyBorder="1" applyAlignment="1">
      <alignment horizontal="center" vertical="center"/>
    </xf>
    <xf numFmtId="0" fontId="2" fillId="0" borderId="38" xfId="0" applyFont="1" applyBorder="1" applyAlignment="1">
      <alignment horizontal="right"/>
    </xf>
    <xf numFmtId="43" fontId="3" fillId="0" borderId="39" xfId="0" applyNumberFormat="1" applyFont="1" applyBorder="1"/>
    <xf numFmtId="0" fontId="0" fillId="0" borderId="0" xfId="0" applyAlignment="1">
      <alignment horizontal="left" vertical="center"/>
    </xf>
    <xf numFmtId="0" fontId="3" fillId="0" borderId="40" xfId="0" applyFont="1" applyBorder="1" applyAlignment="1">
      <alignment horizontal="center"/>
    </xf>
    <xf numFmtId="0" fontId="0" fillId="0" borderId="0" xfId="0" applyAlignment="1">
      <alignment horizontal="right" vertical="center"/>
    </xf>
    <xf numFmtId="0" fontId="26" fillId="0" borderId="0" xfId="0" applyFont="1"/>
    <xf numFmtId="0" fontId="30" fillId="0" borderId="0" xfId="71" applyFont="1"/>
    <xf numFmtId="0" fontId="30" fillId="0" borderId="0" xfId="71" applyFont="1" applyAlignment="1">
      <alignment horizontal="center"/>
    </xf>
    <xf numFmtId="0" fontId="31" fillId="0" borderId="43" xfId="71" applyFont="1" applyBorder="1" applyAlignment="1">
      <alignment horizontal="left"/>
    </xf>
    <xf numFmtId="0" fontId="31" fillId="0" borderId="43" xfId="71" applyFont="1" applyBorder="1"/>
    <xf numFmtId="0" fontId="30" fillId="0" borderId="43" xfId="71" applyFont="1" applyBorder="1" applyAlignment="1">
      <alignment horizontal="left"/>
    </xf>
    <xf numFmtId="0" fontId="32" fillId="0" borderId="10" xfId="71" applyFont="1" applyBorder="1" applyAlignment="1">
      <alignment horizontal="center"/>
    </xf>
    <xf numFmtId="0" fontId="32" fillId="0" borderId="7" xfId="71" applyFont="1" applyBorder="1" applyAlignment="1">
      <alignment horizontal="center"/>
    </xf>
    <xf numFmtId="0" fontId="32" fillId="0" borderId="21" xfId="71" applyFont="1" applyBorder="1" applyAlignment="1">
      <alignment horizontal="center"/>
    </xf>
    <xf numFmtId="0" fontId="32" fillId="0" borderId="14" xfId="71" applyFont="1" applyBorder="1" applyAlignment="1">
      <alignment horizontal="center"/>
    </xf>
    <xf numFmtId="0" fontId="32" fillId="0" borderId="2" xfId="71" applyFont="1" applyBorder="1" applyAlignment="1">
      <alignment horizontal="center"/>
    </xf>
    <xf numFmtId="0" fontId="32" fillId="0" borderId="22" xfId="71" applyFont="1" applyBorder="1" applyAlignment="1">
      <alignment horizontal="center"/>
    </xf>
    <xf numFmtId="0" fontId="30" fillId="0" borderId="44" xfId="71" applyFont="1" applyBorder="1" applyAlignment="1">
      <alignment horizontal="center"/>
    </xf>
    <xf numFmtId="0" fontId="30" fillId="0" borderId="23" xfId="71" applyFont="1" applyBorder="1" applyAlignment="1">
      <alignment horizontal="center"/>
    </xf>
    <xf numFmtId="0" fontId="30" fillId="0" borderId="23" xfId="74" applyFont="1" applyBorder="1" applyAlignment="1">
      <alignment horizontal="center"/>
    </xf>
    <xf numFmtId="0" fontId="30" fillId="0" borderId="24" xfId="71" applyFont="1" applyBorder="1" applyAlignment="1">
      <alignment horizontal="center"/>
    </xf>
    <xf numFmtId="0" fontId="30" fillId="0" borderId="16" xfId="71" applyFont="1" applyBorder="1"/>
    <xf numFmtId="0" fontId="30" fillId="0" borderId="43" xfId="71" applyFont="1" applyBorder="1" applyAlignment="1">
      <alignment horizontal="center"/>
    </xf>
    <xf numFmtId="187" fontId="30" fillId="0" borderId="16" xfId="73" applyFont="1" applyBorder="1" applyAlignment="1">
      <alignment horizontal="center"/>
    </xf>
    <xf numFmtId="0" fontId="30" fillId="0" borderId="16" xfId="71" applyFont="1" applyBorder="1" applyAlignment="1">
      <alignment horizontal="center"/>
    </xf>
    <xf numFmtId="0" fontId="30" fillId="0" borderId="16" xfId="74" applyFont="1" applyBorder="1" applyAlignment="1">
      <alignment horizontal="center"/>
    </xf>
    <xf numFmtId="0" fontId="30" fillId="0" borderId="26" xfId="71" applyFont="1" applyBorder="1" applyAlignment="1">
      <alignment horizontal="center"/>
    </xf>
    <xf numFmtId="0" fontId="30" fillId="0" borderId="18" xfId="71" applyFont="1" applyBorder="1"/>
    <xf numFmtId="0" fontId="30" fillId="0" borderId="45" xfId="71" applyFont="1" applyBorder="1" applyAlignment="1">
      <alignment horizontal="center"/>
    </xf>
    <xf numFmtId="187" fontId="30" fillId="0" borderId="18" xfId="73" applyFont="1" applyBorder="1" applyAlignment="1">
      <alignment horizontal="center"/>
    </xf>
    <xf numFmtId="0" fontId="30" fillId="0" borderId="18" xfId="71" applyFont="1" applyBorder="1" applyAlignment="1">
      <alignment horizontal="center"/>
    </xf>
    <xf numFmtId="0" fontId="30" fillId="0" borderId="18" xfId="74" applyFont="1" applyBorder="1" applyAlignment="1">
      <alignment horizontal="center"/>
    </xf>
    <xf numFmtId="0" fontId="30" fillId="0" borderId="46" xfId="71" applyFont="1" applyBorder="1" applyAlignment="1">
      <alignment horizontal="center"/>
    </xf>
    <xf numFmtId="0" fontId="30" fillId="0" borderId="47" xfId="71" applyFont="1" applyBorder="1"/>
    <xf numFmtId="0" fontId="30" fillId="0" borderId="42" xfId="71" applyFont="1" applyBorder="1" applyAlignment="1">
      <alignment horizontal="center"/>
    </xf>
    <xf numFmtId="187" fontId="30" fillId="0" borderId="47" xfId="73" applyFont="1" applyBorder="1" applyAlignment="1">
      <alignment horizontal="center"/>
    </xf>
    <xf numFmtId="0" fontId="30" fillId="0" borderId="48" xfId="71" applyFont="1" applyBorder="1" applyAlignment="1">
      <alignment horizontal="center"/>
    </xf>
    <xf numFmtId="0" fontId="30" fillId="0" borderId="17" xfId="71" applyFont="1" applyBorder="1"/>
    <xf numFmtId="0" fontId="30" fillId="0" borderId="49" xfId="71" applyFont="1" applyBorder="1" applyAlignment="1">
      <alignment horizontal="center"/>
    </xf>
    <xf numFmtId="187" fontId="30" fillId="0" borderId="17" xfId="72" applyFont="1" applyBorder="1" applyAlignment="1">
      <alignment horizontal="center"/>
    </xf>
    <xf numFmtId="0" fontId="30" fillId="0" borderId="17" xfId="71" applyFont="1" applyBorder="1" applyAlignment="1">
      <alignment horizontal="center"/>
    </xf>
    <xf numFmtId="0" fontId="30" fillId="0" borderId="45" xfId="71" applyFont="1" applyBorder="1"/>
    <xf numFmtId="0" fontId="30" fillId="0" borderId="17" xfId="74" applyFont="1" applyBorder="1" applyAlignment="1">
      <alignment horizontal="center"/>
    </xf>
    <xf numFmtId="187" fontId="30" fillId="0" borderId="17" xfId="73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43" fontId="23" fillId="0" borderId="38" xfId="1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2" fillId="0" borderId="12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" fontId="3" fillId="0" borderId="29" xfId="0" applyNumberFormat="1" applyFont="1" applyBorder="1" applyAlignment="1">
      <alignment horizontal="center"/>
    </xf>
    <xf numFmtId="4" fontId="3" fillId="0" borderId="30" xfId="0" applyNumberFormat="1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29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5" xfId="0" applyFont="1" applyBorder="1" applyAlignment="1">
      <alignment horizontal="right"/>
    </xf>
    <xf numFmtId="0" fontId="2" fillId="0" borderId="22" xfId="0" applyFont="1" applyBorder="1" applyAlignment="1">
      <alignment horizontal="right"/>
    </xf>
    <xf numFmtId="0" fontId="0" fillId="0" borderId="0" xfId="0" applyAlignment="1">
      <alignment horizontal="center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29" fillId="0" borderId="0" xfId="71" applyFont="1" applyAlignment="1">
      <alignment horizontal="center"/>
    </xf>
    <xf numFmtId="0" fontId="31" fillId="0" borderId="42" xfId="71" applyFont="1" applyBorder="1" applyAlignment="1">
      <alignment horizontal="left" shrinkToFit="1"/>
    </xf>
    <xf numFmtId="0" fontId="32" fillId="0" borderId="11" xfId="71" applyFont="1" applyBorder="1" applyAlignment="1">
      <alignment horizontal="center" vertical="center"/>
    </xf>
    <xf numFmtId="0" fontId="32" fillId="0" borderId="15" xfId="71" applyFont="1" applyBorder="1" applyAlignment="1">
      <alignment horizontal="center" vertical="center"/>
    </xf>
    <xf numFmtId="0" fontId="32" fillId="0" borderId="10" xfId="71" applyFont="1" applyBorder="1" applyAlignment="1">
      <alignment horizontal="center" vertical="center"/>
    </xf>
    <xf numFmtId="0" fontId="32" fillId="0" borderId="14" xfId="71" applyFont="1" applyBorder="1" applyAlignment="1">
      <alignment horizontal="center" vertical="center"/>
    </xf>
    <xf numFmtId="0" fontId="32" fillId="0" borderId="7" xfId="71" applyFont="1" applyBorder="1" applyAlignment="1">
      <alignment horizontal="center" vertical="center"/>
    </xf>
    <xf numFmtId="0" fontId="32" fillId="0" borderId="2" xfId="71" applyFont="1" applyBorder="1" applyAlignment="1">
      <alignment horizontal="center" vertical="center"/>
    </xf>
  </cellXfs>
  <cellStyles count="77">
    <cellStyle name=",;F'KOIT[[WAAHK" xfId="2"/>
    <cellStyle name="?? [0.00]_????" xfId="3"/>
    <cellStyle name="?? [0]_PERSONAL" xfId="4"/>
    <cellStyle name="???? [0.00]_????" xfId="5"/>
    <cellStyle name="??????[0]_PERSONAL" xfId="6"/>
    <cellStyle name="??????PERSONAL" xfId="7"/>
    <cellStyle name="?????[0]_PERSONAL" xfId="8"/>
    <cellStyle name="?????PERSONAL" xfId="9"/>
    <cellStyle name="????_????" xfId="10"/>
    <cellStyle name="???[0]_PERSONAL" xfId="11"/>
    <cellStyle name="???_PERSONAL" xfId="12"/>
    <cellStyle name="??_??" xfId="13"/>
    <cellStyle name="?@??laroux" xfId="14"/>
    <cellStyle name="=C:\WINDOWS\SYSTEM32\COMMAND.COM" xfId="15"/>
    <cellStyle name="abc" xfId="16"/>
    <cellStyle name="Calc Currency (0)" xfId="17"/>
    <cellStyle name="Calc Currency (2)" xfId="18"/>
    <cellStyle name="Calc Percent (0)" xfId="19"/>
    <cellStyle name="Calc Percent (1)" xfId="20"/>
    <cellStyle name="Calc Percent (2)" xfId="21"/>
    <cellStyle name="Calc Units (0)" xfId="22"/>
    <cellStyle name="Calc Units (1)" xfId="23"/>
    <cellStyle name="Calc Units (2)" xfId="24"/>
    <cellStyle name="Comma" xfId="1" builtinId="3"/>
    <cellStyle name="Comma [00]" xfId="25"/>
    <cellStyle name="Comma 2" xfId="26"/>
    <cellStyle name="Comma 2 2" xfId="69"/>
    <cellStyle name="Comma 3" xfId="27"/>
    <cellStyle name="company_title" xfId="28"/>
    <cellStyle name="Currency [00]" xfId="29"/>
    <cellStyle name="Date Short" xfId="30"/>
    <cellStyle name="date_format" xfId="31"/>
    <cellStyle name="Enter Currency (0)" xfId="32"/>
    <cellStyle name="Enter Currency (2)" xfId="33"/>
    <cellStyle name="Enter Units (0)" xfId="34"/>
    <cellStyle name="Enter Units (1)" xfId="35"/>
    <cellStyle name="Enter Units (2)" xfId="36"/>
    <cellStyle name="Grey" xfId="37"/>
    <cellStyle name="Header1" xfId="38"/>
    <cellStyle name="Header2" xfId="39"/>
    <cellStyle name="Input [yellow]" xfId="40"/>
    <cellStyle name="Link Currency (0)" xfId="41"/>
    <cellStyle name="Link Currency (2)" xfId="42"/>
    <cellStyle name="Link Units (0)" xfId="43"/>
    <cellStyle name="Link Units (1)" xfId="44"/>
    <cellStyle name="Link Units (2)" xfId="45"/>
    <cellStyle name="Normal" xfId="0" builtinId="0"/>
    <cellStyle name="Normal - Style1" xfId="46"/>
    <cellStyle name="Normal 2" xfId="47"/>
    <cellStyle name="Normal 3" xfId="48"/>
    <cellStyle name="ParaBirimi [0]_RESULTS" xfId="49"/>
    <cellStyle name="ParaBirimi_RESULTS" xfId="50"/>
    <cellStyle name="Percent [0]" xfId="51"/>
    <cellStyle name="Percent [00]" xfId="52"/>
    <cellStyle name="Percent [2]" xfId="53"/>
    <cellStyle name="PrePop Currency (0)" xfId="54"/>
    <cellStyle name="PrePop Currency (2)" xfId="55"/>
    <cellStyle name="PrePop Units (0)" xfId="56"/>
    <cellStyle name="PrePop Units (1)" xfId="57"/>
    <cellStyle name="PrePop Units (2)" xfId="58"/>
    <cellStyle name="report_title" xfId="59"/>
    <cellStyle name="Text Indent A" xfId="60"/>
    <cellStyle name="Text Indent B" xfId="61"/>
    <cellStyle name="Text Indent C" xfId="62"/>
    <cellStyle name="Virg? [0]_RESULTS" xfId="63"/>
    <cellStyle name="Virg?_RESULTS" xfId="64"/>
    <cellStyle name="เครื่องหมายจุลภาค 2" xfId="65"/>
    <cellStyle name="เครื่องหมายจุลภาค 3" xfId="66"/>
    <cellStyle name="จุลภาค 2" xfId="72"/>
    <cellStyle name="จุลภาค 2 2" xfId="73"/>
    <cellStyle name="จุลภาค 2 3" xfId="75"/>
    <cellStyle name="ปกติ 2" xfId="67"/>
    <cellStyle name="ปกติ 2 2" xfId="71"/>
    <cellStyle name="ปกติ 3" xfId="68"/>
    <cellStyle name="ปกติ 4" xfId="70"/>
    <cellStyle name="ปกติ 5" xfId="74"/>
    <cellStyle name="ปกติ 5 2" xfId="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57;&#3634;&#3609;&#3617;&#3640;&#3591;/&#3591;&#3634;&#3609;&#3611;&#3619;&#3632;&#3617;&#3634;&#3603;&#3619;&#3634;&#3588;&#3634;&#3585;&#3656;&#3629;&#3626;&#3619;&#3657;&#3634;&#3591;/&#3611;&#3619;&#3632;&#3617;&#3634;&#3603;&#3585;&#3634;&#3619;%2056/&#3591;&#3610;&#3592;&#3633;&#3591;&#3627;&#3623;&#3633;&#3604;&#3649;&#3627;&#3621;&#3656;&#3591;&#3607;&#3656;&#3629;&#3591;&#3648;&#3607;&#3637;&#3656;&#3618;&#3623;/&#3606;&#3609;&#3609;%20&#3588;&#3626;&#3621;.&#3649;&#3627;&#3621;&#3656;&#3591;&#3607;&#3656;&#3629;&#3591;&#3648;&#3607;&#3637;&#3656;&#3618;&#3623;%20&#3627;&#3617;&#3641;&#3656;&#3607;&#3637;&#3656;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project41\extimate41\grang\chol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UTTISARN\&#3585;&#3619;&#3629;&#3585;&#3586;&#3657;&#3629;&#3617;&#3641;&#3621;&#3611;&#3619;&#3632;&#3617;&#3634;&#3603;&#3619;&#3634;&#3588;&#3634;&#3606;&#3609;&#3609;%20&#3588;&#3626;&#3621;\&#3611;&#3619;&#3632;&#3617;&#3634;&#3603;&#3619;&#3634;&#3588;&#3634;&#3606;&#3609;&#3609;&#3607;&#3640;&#3656;&#3591;&#3627;&#3617;&#3634;&#3585;&#3627;&#3609;&#3640;&#3656;&#36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นะนำ"/>
      <sheetName val="พิมพ์เอกสาร"/>
      <sheetName val="ข้อมูลโครงการ"/>
      <sheetName val="ราคาวัสดุ"/>
      <sheetName val="ข้อมูลขนส่ง"/>
      <sheetName val="ถนนคอนกรีต"/>
      <sheetName val="ค่างานต้นทุน"/>
      <sheetName val="ปร.4 คอนกรีต"/>
      <sheetName val="ปร.5 คอนกรีต"/>
      <sheetName val="ใบสรุป"/>
      <sheetName val="สรุปเสนอราคา"/>
      <sheetName val="ใบเสนอราคา"/>
      <sheetName val="ปร.5 ใส่ค่าเอง"/>
      <sheetName val="สิบล้อขนส่ง"/>
      <sheetName val="ค่าเสื่อมราคา"/>
      <sheetName val="หักค่าขนส่ง"/>
      <sheetName val="รถพ่วงขนส่ง"/>
      <sheetName val="หกล้อขนส่ง"/>
      <sheetName val="อธิบาย F"/>
      <sheetName val="อำนวยการF"/>
      <sheetName val="ดอกเบี้ย,กำไรF"/>
      <sheetName val="FACTOR F"/>
      <sheetName val="ค่าขนส่ง"/>
      <sheetName val="รายการประเมิน"/>
      <sheetName val="ปร.5"/>
      <sheetName val="คิดค่ากำแพงปากท่อ"/>
      <sheetName val="operate"/>
      <sheetName val="Sheet1"/>
      <sheetName val="Sheet2"/>
    </sheetNames>
    <sheetDataSet>
      <sheetData sheetId="0"/>
      <sheetData sheetId="1"/>
      <sheetData sheetId="2">
        <row r="6">
          <cell r="D6" t="str">
            <v>เนินมะปราง</v>
          </cell>
        </row>
      </sheetData>
      <sheetData sheetId="3">
        <row r="14">
          <cell r="E14">
            <v>280</v>
          </cell>
        </row>
      </sheetData>
      <sheetData sheetId="4">
        <row r="4">
          <cell r="B4" t="str">
            <v>ปกติ</v>
          </cell>
        </row>
      </sheetData>
      <sheetData sheetId="5"/>
      <sheetData sheetId="6">
        <row r="62">
          <cell r="H62">
            <v>154.1</v>
          </cell>
        </row>
        <row r="76">
          <cell r="H76">
            <v>19820.55</v>
          </cell>
        </row>
        <row r="77">
          <cell r="H77">
            <v>25395.55</v>
          </cell>
        </row>
        <row r="78">
          <cell r="H78">
            <v>24295.55</v>
          </cell>
        </row>
        <row r="84">
          <cell r="H84">
            <v>289.97000000000003</v>
          </cell>
        </row>
        <row r="85">
          <cell r="H85">
            <v>145.97</v>
          </cell>
        </row>
        <row r="99">
          <cell r="H99">
            <v>6.363702268384591</v>
          </cell>
        </row>
        <row r="100">
          <cell r="H100">
            <v>6.363702268384591</v>
          </cell>
        </row>
        <row r="116">
          <cell r="H116">
            <v>505.21</v>
          </cell>
        </row>
        <row r="123">
          <cell r="H123">
            <v>1530.169347</v>
          </cell>
        </row>
        <row r="124">
          <cell r="H124">
            <v>1813.6314000000002</v>
          </cell>
        </row>
        <row r="125">
          <cell r="H125">
            <v>1695</v>
          </cell>
        </row>
        <row r="153">
          <cell r="H153">
            <v>24397.896666666664</v>
          </cell>
        </row>
        <row r="253">
          <cell r="H253">
            <v>710</v>
          </cell>
        </row>
        <row r="261">
          <cell r="H261">
            <v>790</v>
          </cell>
        </row>
        <row r="270">
          <cell r="H270">
            <v>2250</v>
          </cell>
        </row>
        <row r="279">
          <cell r="H279">
            <v>920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3">
          <cell r="AH23">
            <v>13</v>
          </cell>
        </row>
        <row r="25">
          <cell r="AH25">
            <v>10</v>
          </cell>
        </row>
        <row r="26">
          <cell r="AH26">
            <v>60</v>
          </cell>
        </row>
        <row r="28">
          <cell r="AH28">
            <v>55</v>
          </cell>
        </row>
        <row r="29">
          <cell r="AH29">
            <v>6</v>
          </cell>
        </row>
        <row r="70">
          <cell r="AH70">
            <v>847.23452507225977</v>
          </cell>
        </row>
        <row r="84">
          <cell r="AH84">
            <v>9.1351106095902548</v>
          </cell>
        </row>
      </sheetData>
      <sheetData sheetId="14"/>
      <sheetData sheetId="15"/>
      <sheetData sheetId="16">
        <row r="27">
          <cell r="AA27">
            <v>25.7</v>
          </cell>
        </row>
        <row r="30">
          <cell r="AA30">
            <v>10</v>
          </cell>
        </row>
        <row r="31">
          <cell r="AA31">
            <v>60</v>
          </cell>
        </row>
        <row r="33">
          <cell r="AA33">
            <v>55</v>
          </cell>
        </row>
        <row r="34">
          <cell r="AA34">
            <v>11</v>
          </cell>
        </row>
        <row r="78">
          <cell r="AA78">
            <v>448.32642787499987</v>
          </cell>
        </row>
        <row r="92">
          <cell r="AA92">
            <v>12.40604521162491</v>
          </cell>
        </row>
      </sheetData>
      <sheetData sheetId="17">
        <row r="22">
          <cell r="BS22">
            <v>1.4</v>
          </cell>
        </row>
        <row r="23">
          <cell r="BS23">
            <v>7</v>
          </cell>
        </row>
        <row r="24">
          <cell r="BS24">
            <v>10</v>
          </cell>
        </row>
        <row r="25">
          <cell r="BS25">
            <v>60</v>
          </cell>
        </row>
        <row r="27">
          <cell r="BS27">
            <v>55</v>
          </cell>
        </row>
        <row r="28">
          <cell r="BS28">
            <v>5</v>
          </cell>
        </row>
        <row r="69">
          <cell r="BS69">
            <v>1142.0874062499997</v>
          </cell>
        </row>
        <row r="83">
          <cell r="BS83">
            <v>5.9605954292929288</v>
          </cell>
        </row>
      </sheetData>
      <sheetData sheetId="18"/>
      <sheetData sheetId="19"/>
      <sheetData sheetId="20"/>
      <sheetData sheetId="21"/>
      <sheetData sheetId="22">
        <row r="13">
          <cell r="B13">
            <v>146.06</v>
          </cell>
        </row>
      </sheetData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bq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A"/>
      <sheetName val="ค่างานต้นทุน"/>
      <sheetName val="ราคาวัสดุ-ค่าแรง"/>
      <sheetName val="หลักเกณฑ์"/>
      <sheetName val="LITF"/>
      <sheetName val="concrete&amp;งานไม้แบบ"/>
      <sheetName val="ราคาวัสดุ"/>
      <sheetName val="2"/>
      <sheetName val="Sheet1"/>
      <sheetName val="Sheet3"/>
      <sheetName val="B.O.Q"/>
      <sheetName val="STMspry"/>
      <sheetName val="สรุปถนนL"/>
      <sheetName val="Psychro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ถนนคอนกรีต"/>
      <sheetName val="ถนนลาดยาง"/>
      <sheetName val="ปร.5 ลาดยาง"/>
      <sheetName val="ปร.5 ลาดยาง (2)"/>
      <sheetName val="ปร.4 ลาดยาง"/>
      <sheetName val="ค่างานต้นทุน"/>
      <sheetName val="ปร.5 ใส่เอง ลาดยาง"/>
      <sheetName val="ปร.5 ใส่เอง คอนกรีต"/>
      <sheetName val="ปร.4 คอนกรีต"/>
      <sheetName val="ปร.5 คอนกรีต"/>
      <sheetName val="ป่าจี้ 1.กรอกข้อมูลราคาวัสดุ"/>
      <sheetName val="select"/>
      <sheetName val="2.กรอกข้อมูลขนส่ง"/>
      <sheetName val="3.กรอกข้อมูลประมาณการ"/>
      <sheetName val="4.ท่อเหลี่ยม-รางระบาย"/>
      <sheetName val="5.ข้อมูลประกอบการประมาณราคา"/>
      <sheetName val="ค่าขนส่ง"/>
      <sheetName val="ค่าเสื่อมราคา"/>
      <sheetName val="ค่าขนส่งด้วยรถพ่วง"/>
      <sheetName val="ค่าขนส่งด้วยหกล้อ"/>
      <sheetName val="ROAD_F_factor"/>
      <sheetName val="คิดค่ากำแพงปากท่อ"/>
      <sheetName val="หักลดเงินค่าขนส่ง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88">
          <cell r="H288">
            <v>7660</v>
          </cell>
        </row>
        <row r="293">
          <cell r="H293">
            <v>8130</v>
          </cell>
        </row>
        <row r="298">
          <cell r="H298">
            <v>3410</v>
          </cell>
        </row>
        <row r="303">
          <cell r="H303">
            <v>3040</v>
          </cell>
        </row>
        <row r="308">
          <cell r="H308">
            <v>7500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7"/>
  <sheetViews>
    <sheetView tabSelected="1" topLeftCell="A4" workbookViewId="0">
      <selection activeCell="I30" sqref="I30"/>
    </sheetView>
  </sheetViews>
  <sheetFormatPr defaultColWidth="8.88671875" defaultRowHeight="24"/>
  <cols>
    <col min="1" max="1" width="7.77734375" style="1" customWidth="1"/>
    <col min="2" max="2" width="25.109375" style="1" customWidth="1"/>
    <col min="3" max="3" width="17.88671875" style="1" customWidth="1"/>
    <col min="4" max="4" width="9.6640625" style="1" customWidth="1"/>
    <col min="5" max="5" width="16.21875" style="1" customWidth="1"/>
    <col min="6" max="6" width="13.88671875" style="1" customWidth="1"/>
    <col min="7" max="16384" width="8.88671875" style="1"/>
  </cols>
  <sheetData>
    <row r="1" spans="1:6">
      <c r="A1" s="123" t="s">
        <v>22</v>
      </c>
      <c r="B1" s="123"/>
      <c r="C1" s="123"/>
      <c r="D1" s="123"/>
      <c r="E1" s="123"/>
      <c r="F1" s="123"/>
    </row>
    <row r="2" spans="1:6">
      <c r="A2" s="124" t="s">
        <v>72</v>
      </c>
      <c r="B2" s="124"/>
      <c r="C2" s="124"/>
      <c r="D2" s="124"/>
      <c r="E2" s="124"/>
      <c r="F2" s="124"/>
    </row>
    <row r="3" spans="1:6" ht="8.25" customHeight="1">
      <c r="A3" s="2"/>
      <c r="B3" s="2"/>
      <c r="C3" s="2"/>
      <c r="D3" s="2"/>
      <c r="E3" s="2"/>
      <c r="F3" s="2"/>
    </row>
    <row r="4" spans="1:6">
      <c r="A4" s="125" t="s">
        <v>20</v>
      </c>
      <c r="B4" s="125"/>
      <c r="C4" s="125"/>
      <c r="D4" s="125"/>
      <c r="E4" s="125"/>
      <c r="F4" s="125"/>
    </row>
    <row r="5" spans="1:6">
      <c r="A5" s="126" t="s">
        <v>110</v>
      </c>
      <c r="B5" s="126"/>
      <c r="C5" s="126"/>
      <c r="D5" s="126"/>
      <c r="E5" s="126"/>
      <c r="F5" s="126"/>
    </row>
    <row r="6" spans="1:6">
      <c r="A6" s="127" t="s">
        <v>111</v>
      </c>
      <c r="B6" s="127"/>
      <c r="C6" s="127"/>
      <c r="D6" s="127"/>
      <c r="E6" s="127"/>
      <c r="F6" s="127"/>
    </row>
    <row r="7" spans="1:6">
      <c r="A7" s="127" t="s">
        <v>17</v>
      </c>
      <c r="B7" s="127"/>
      <c r="C7" s="127"/>
      <c r="D7" s="127"/>
      <c r="E7" s="127"/>
      <c r="F7" s="127"/>
    </row>
    <row r="8" spans="1:6">
      <c r="A8" s="127" t="s">
        <v>52</v>
      </c>
      <c r="B8" s="127"/>
      <c r="C8" s="127"/>
      <c r="D8" s="127"/>
      <c r="E8" s="127"/>
      <c r="F8" s="127"/>
    </row>
    <row r="9" spans="1:6">
      <c r="A9" s="127" t="s">
        <v>57</v>
      </c>
      <c r="B9" s="127"/>
      <c r="C9" s="127"/>
      <c r="D9" s="127"/>
      <c r="E9" s="127"/>
      <c r="F9" s="127"/>
    </row>
    <row r="10" spans="1:6">
      <c r="A10" s="127" t="s">
        <v>127</v>
      </c>
      <c r="B10" s="127"/>
      <c r="C10" s="127"/>
      <c r="D10" s="127"/>
      <c r="E10" s="127"/>
      <c r="F10" s="127"/>
    </row>
    <row r="11" spans="1:6" ht="24.75" thickBot="1">
      <c r="A11" s="134" t="s">
        <v>5</v>
      </c>
      <c r="B11" s="134"/>
      <c r="C11" s="134"/>
      <c r="D11" s="134"/>
      <c r="E11" s="134"/>
      <c r="F11" s="134"/>
    </row>
    <row r="12" spans="1:6" ht="25.5" thickTop="1" thickBot="1">
      <c r="A12" s="3" t="s">
        <v>0</v>
      </c>
      <c r="B12" s="128" t="s">
        <v>1</v>
      </c>
      <c r="C12" s="129"/>
      <c r="D12" s="128" t="s">
        <v>9</v>
      </c>
      <c r="E12" s="129"/>
      <c r="F12" s="3" t="s">
        <v>2</v>
      </c>
    </row>
    <row r="13" spans="1:6" ht="24.75" thickTop="1">
      <c r="A13" s="10">
        <v>1</v>
      </c>
      <c r="B13" s="135" t="s">
        <v>112</v>
      </c>
      <c r="C13" s="136"/>
      <c r="D13" s="130">
        <f>SUM('ปร 5'!E24)</f>
        <v>560539.19999999995</v>
      </c>
      <c r="E13" s="131"/>
      <c r="F13" s="11"/>
    </row>
    <row r="14" spans="1:6">
      <c r="A14" s="12"/>
      <c r="B14" s="132" t="s">
        <v>113</v>
      </c>
      <c r="C14" s="133"/>
      <c r="D14" s="111"/>
      <c r="E14" s="112"/>
      <c r="F14" s="8"/>
    </row>
    <row r="15" spans="1:6">
      <c r="A15" s="12"/>
      <c r="B15" s="132"/>
      <c r="C15" s="133"/>
      <c r="D15" s="111"/>
      <c r="E15" s="112"/>
      <c r="F15" s="8"/>
    </row>
    <row r="16" spans="1:6">
      <c r="A16" s="12"/>
      <c r="B16" s="111"/>
      <c r="C16" s="112"/>
      <c r="D16" s="111"/>
      <c r="E16" s="112"/>
      <c r="F16" s="8"/>
    </row>
    <row r="17" spans="1:6">
      <c r="A17" s="12"/>
      <c r="B17" s="111"/>
      <c r="C17" s="112"/>
      <c r="D17" s="111"/>
      <c r="E17" s="112"/>
      <c r="F17" s="8"/>
    </row>
    <row r="18" spans="1:6">
      <c r="A18" s="8"/>
      <c r="B18" s="111"/>
      <c r="C18" s="112"/>
      <c r="D18" s="111"/>
      <c r="E18" s="112"/>
      <c r="F18" s="8"/>
    </row>
    <row r="19" spans="1:6">
      <c r="A19" s="8"/>
      <c r="B19" s="111"/>
      <c r="C19" s="112"/>
      <c r="D19" s="111"/>
      <c r="E19" s="112"/>
      <c r="F19" s="8"/>
    </row>
    <row r="20" spans="1:6">
      <c r="A20" s="8"/>
      <c r="B20" s="111"/>
      <c r="C20" s="112"/>
      <c r="D20" s="111"/>
      <c r="E20" s="112"/>
      <c r="F20" s="8"/>
    </row>
    <row r="21" spans="1:6">
      <c r="A21" s="9"/>
      <c r="B21" s="113"/>
      <c r="C21" s="114"/>
      <c r="D21" s="113"/>
      <c r="E21" s="114"/>
      <c r="F21" s="9"/>
    </row>
    <row r="22" spans="1:6">
      <c r="A22" s="137" t="s">
        <v>16</v>
      </c>
      <c r="B22" s="119" t="s">
        <v>15</v>
      </c>
      <c r="C22" s="120"/>
      <c r="D22" s="115">
        <f>D13</f>
        <v>560539.19999999995</v>
      </c>
      <c r="E22" s="116"/>
      <c r="F22" s="16"/>
    </row>
    <row r="23" spans="1:6">
      <c r="A23" s="138"/>
      <c r="B23" s="121" t="s">
        <v>78</v>
      </c>
      <c r="C23" s="122"/>
      <c r="D23" s="117">
        <f>D22</f>
        <v>560539.19999999995</v>
      </c>
      <c r="E23" s="118"/>
      <c r="F23" s="16"/>
    </row>
    <row r="24" spans="1:6">
      <c r="A24" s="139"/>
      <c r="B24" s="142" t="s">
        <v>21</v>
      </c>
      <c r="C24" s="143"/>
      <c r="D24" s="140" t="str">
        <f>BAHTTEXT(D23)</f>
        <v>ห้าแสนหกหมื่นห้าร้อยสามสิบเก้าบาทยี่สิบสตางค์</v>
      </c>
      <c r="E24" s="141"/>
      <c r="F24" s="116"/>
    </row>
    <row r="25" spans="1:6" ht="24" customHeight="1"/>
    <row r="26" spans="1:6" ht="24" customHeight="1"/>
    <row r="27" spans="1:6">
      <c r="A27" s="67"/>
      <c r="B27" s="19"/>
      <c r="C27" s="67" t="s">
        <v>73</v>
      </c>
    </row>
    <row r="28" spans="1:6" ht="21" customHeight="1">
      <c r="B28" s="19"/>
    </row>
    <row r="29" spans="1:6">
      <c r="B29" s="19" t="s">
        <v>63</v>
      </c>
      <c r="C29" s="109"/>
      <c r="D29" s="109"/>
      <c r="E29" s="1" t="s">
        <v>68</v>
      </c>
    </row>
    <row r="30" spans="1:6" ht="21" customHeight="1">
      <c r="C30" s="110" t="s">
        <v>65</v>
      </c>
      <c r="D30" s="110"/>
      <c r="E30" s="21"/>
    </row>
    <row r="31" spans="1:6" ht="21" customHeight="1">
      <c r="B31" s="20" t="s">
        <v>64</v>
      </c>
      <c r="C31" s="108" t="s">
        <v>66</v>
      </c>
      <c r="D31" s="108"/>
      <c r="E31" s="21"/>
    </row>
    <row r="32" spans="1:6" ht="24" customHeight="1"/>
    <row r="33" spans="1:6" ht="24" customHeight="1"/>
    <row r="34" spans="1:6">
      <c r="B34" s="19" t="s">
        <v>63</v>
      </c>
      <c r="C34" s="109"/>
      <c r="D34" s="109"/>
      <c r="E34" s="1" t="s">
        <v>69</v>
      </c>
    </row>
    <row r="35" spans="1:6">
      <c r="C35" s="110" t="s">
        <v>74</v>
      </c>
      <c r="D35" s="110"/>
    </row>
    <row r="36" spans="1:6">
      <c r="B36" s="20" t="s">
        <v>64</v>
      </c>
      <c r="C36" s="108" t="s">
        <v>75</v>
      </c>
      <c r="D36" s="108"/>
    </row>
    <row r="37" spans="1:6">
      <c r="B37" s="20"/>
      <c r="C37" s="21"/>
      <c r="D37" s="21"/>
    </row>
    <row r="38" spans="1:6" ht="24" customHeight="1">
      <c r="B38" s="20"/>
      <c r="C38" s="21"/>
      <c r="D38" s="21"/>
    </row>
    <row r="39" spans="1:6">
      <c r="A39" s="19"/>
      <c r="B39" s="19" t="s">
        <v>63</v>
      </c>
      <c r="C39" s="109"/>
      <c r="D39" s="109"/>
      <c r="E39" s="1" t="s">
        <v>69</v>
      </c>
    </row>
    <row r="40" spans="1:6">
      <c r="C40" s="110" t="s">
        <v>76</v>
      </c>
      <c r="D40" s="110"/>
    </row>
    <row r="41" spans="1:6">
      <c r="A41" s="20"/>
      <c r="B41" s="20" t="s">
        <v>64</v>
      </c>
      <c r="C41" s="108" t="s">
        <v>77</v>
      </c>
      <c r="D41" s="108"/>
    </row>
    <row r="43" spans="1:6">
      <c r="A43" s="5"/>
      <c r="C43" s="5"/>
    </row>
    <row r="44" spans="1:6">
      <c r="C44" s="108"/>
      <c r="D44" s="108"/>
    </row>
    <row r="46" spans="1:6">
      <c r="A46" s="5"/>
      <c r="C46" s="5"/>
      <c r="D46" s="5"/>
      <c r="E46" s="5"/>
      <c r="F46" s="5"/>
    </row>
    <row r="47" spans="1:6">
      <c r="A47" s="6"/>
      <c r="C47" s="5"/>
    </row>
  </sheetData>
  <mergeCells count="47">
    <mergeCell ref="D17:E17"/>
    <mergeCell ref="B12:C12"/>
    <mergeCell ref="C41:D41"/>
    <mergeCell ref="A11:F11"/>
    <mergeCell ref="B13:C13"/>
    <mergeCell ref="B17:C17"/>
    <mergeCell ref="B15:C15"/>
    <mergeCell ref="B16:C16"/>
    <mergeCell ref="D15:E15"/>
    <mergeCell ref="D16:E16"/>
    <mergeCell ref="A22:A24"/>
    <mergeCell ref="D24:F24"/>
    <mergeCell ref="D18:E18"/>
    <mergeCell ref="D19:E19"/>
    <mergeCell ref="D20:E20"/>
    <mergeCell ref="B24:C24"/>
    <mergeCell ref="A7:F7"/>
    <mergeCell ref="A8:F8"/>
    <mergeCell ref="A9:F9"/>
    <mergeCell ref="A10:F10"/>
    <mergeCell ref="D14:E14"/>
    <mergeCell ref="D12:E12"/>
    <mergeCell ref="D13:E13"/>
    <mergeCell ref="B14:C14"/>
    <mergeCell ref="A1:F1"/>
    <mergeCell ref="A2:F2"/>
    <mergeCell ref="A4:F4"/>
    <mergeCell ref="A5:F5"/>
    <mergeCell ref="A6:F6"/>
    <mergeCell ref="B19:C19"/>
    <mergeCell ref="B18:C18"/>
    <mergeCell ref="C39:D39"/>
    <mergeCell ref="D21:E21"/>
    <mergeCell ref="D22:E22"/>
    <mergeCell ref="D23:E23"/>
    <mergeCell ref="B20:C20"/>
    <mergeCell ref="B21:C21"/>
    <mergeCell ref="B22:C22"/>
    <mergeCell ref="B23:C23"/>
    <mergeCell ref="C44:D44"/>
    <mergeCell ref="C34:D34"/>
    <mergeCell ref="C36:D36"/>
    <mergeCell ref="C29:D29"/>
    <mergeCell ref="C30:D30"/>
    <mergeCell ref="C31:D31"/>
    <mergeCell ref="C35:D35"/>
    <mergeCell ref="C40:D40"/>
  </mergeCells>
  <printOptions horizontalCentered="1"/>
  <pageMargins left="0.23622047244094491" right="0.23622047244094491" top="0.28999999999999998" bottom="0.41" header="0.19" footer="0.31496062992125984"/>
  <pageSetup paperSize="9" scale="8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44"/>
  <sheetViews>
    <sheetView topLeftCell="A22" workbookViewId="0">
      <selection activeCell="A11" sqref="A11:F11"/>
    </sheetView>
  </sheetViews>
  <sheetFormatPr defaultColWidth="8.88671875" defaultRowHeight="24"/>
  <cols>
    <col min="1" max="1" width="7.77734375" style="1" customWidth="1"/>
    <col min="2" max="2" width="25.109375" style="1" customWidth="1"/>
    <col min="3" max="3" width="17.88671875" style="1" customWidth="1"/>
    <col min="4" max="4" width="9.6640625" style="1" customWidth="1"/>
    <col min="5" max="5" width="16.21875" style="1" customWidth="1"/>
    <col min="6" max="6" width="13.88671875" style="1" customWidth="1"/>
    <col min="7" max="16384" width="8.88671875" style="1"/>
  </cols>
  <sheetData>
    <row r="1" spans="1:6">
      <c r="A1" s="123" t="s">
        <v>6</v>
      </c>
      <c r="B1" s="123"/>
      <c r="C1" s="123"/>
      <c r="D1" s="123"/>
      <c r="E1" s="123"/>
      <c r="F1" s="123"/>
    </row>
    <row r="2" spans="1:6">
      <c r="A2" s="124" t="s">
        <v>71</v>
      </c>
      <c r="B2" s="124"/>
      <c r="C2" s="124"/>
      <c r="D2" s="124"/>
      <c r="E2" s="124"/>
      <c r="F2" s="124"/>
    </row>
    <row r="3" spans="1:6" ht="8.25" customHeight="1">
      <c r="A3" s="2"/>
      <c r="B3" s="2"/>
      <c r="C3" s="2"/>
      <c r="D3" s="2"/>
      <c r="E3" s="2"/>
      <c r="F3" s="2"/>
    </row>
    <row r="4" spans="1:6">
      <c r="A4" s="125" t="s">
        <v>20</v>
      </c>
      <c r="B4" s="125"/>
      <c r="C4" s="125"/>
      <c r="D4" s="125"/>
      <c r="E4" s="125"/>
      <c r="F4" s="125"/>
    </row>
    <row r="5" spans="1:6">
      <c r="A5" s="126" t="s">
        <v>110</v>
      </c>
      <c r="B5" s="126"/>
      <c r="C5" s="126"/>
      <c r="D5" s="126"/>
      <c r="E5" s="126"/>
      <c r="F5" s="126"/>
    </row>
    <row r="6" spans="1:6">
      <c r="A6" s="127" t="s">
        <v>111</v>
      </c>
      <c r="B6" s="127"/>
      <c r="C6" s="127"/>
      <c r="D6" s="127"/>
      <c r="E6" s="127"/>
      <c r="F6" s="127"/>
    </row>
    <row r="7" spans="1:6">
      <c r="A7" s="127" t="s">
        <v>17</v>
      </c>
      <c r="B7" s="127"/>
      <c r="C7" s="127"/>
      <c r="D7" s="127"/>
      <c r="E7" s="127"/>
      <c r="F7" s="127"/>
    </row>
    <row r="8" spans="1:6">
      <c r="A8" s="127" t="s">
        <v>52</v>
      </c>
      <c r="B8" s="127"/>
      <c r="C8" s="127"/>
      <c r="D8" s="127"/>
      <c r="E8" s="127"/>
      <c r="F8" s="127"/>
    </row>
    <row r="9" spans="1:6">
      <c r="A9" s="127" t="s">
        <v>58</v>
      </c>
      <c r="B9" s="127"/>
      <c r="C9" s="127"/>
      <c r="D9" s="127"/>
      <c r="E9" s="127"/>
      <c r="F9" s="127"/>
    </row>
    <row r="10" spans="1:6">
      <c r="A10" s="127" t="s">
        <v>127</v>
      </c>
      <c r="B10" s="127"/>
      <c r="C10" s="127"/>
      <c r="D10" s="127"/>
      <c r="E10" s="127"/>
      <c r="F10" s="127"/>
    </row>
    <row r="11" spans="1:6" ht="24.75" thickBot="1">
      <c r="A11" s="134" t="s">
        <v>5</v>
      </c>
      <c r="B11" s="134"/>
      <c r="C11" s="134"/>
      <c r="D11" s="134"/>
      <c r="E11" s="134"/>
      <c r="F11" s="134"/>
    </row>
    <row r="12" spans="1:6" ht="25.5" thickTop="1" thickBot="1">
      <c r="A12" s="3" t="s">
        <v>0</v>
      </c>
      <c r="B12" s="3" t="s">
        <v>1</v>
      </c>
      <c r="C12" s="3" t="s">
        <v>7</v>
      </c>
      <c r="D12" s="3" t="s">
        <v>8</v>
      </c>
      <c r="E12" s="3" t="s">
        <v>9</v>
      </c>
      <c r="F12" s="3" t="s">
        <v>2</v>
      </c>
    </row>
    <row r="13" spans="1:6" ht="24.75" thickTop="1">
      <c r="A13" s="10">
        <v>1</v>
      </c>
      <c r="B13" s="11" t="s">
        <v>18</v>
      </c>
      <c r="C13" s="13">
        <f>SUM('ปร 4'!I55)</f>
        <v>428186.7</v>
      </c>
      <c r="D13" s="10">
        <v>1.3090999999999999</v>
      </c>
      <c r="E13" s="17">
        <f>ROUNDDOWN((D13*C13),2)</f>
        <v>560539.19999999995</v>
      </c>
      <c r="F13" s="11"/>
    </row>
    <row r="14" spans="1:6">
      <c r="A14" s="12">
        <v>2</v>
      </c>
      <c r="B14" s="8" t="s">
        <v>23</v>
      </c>
      <c r="C14" s="17"/>
      <c r="D14" s="12"/>
      <c r="E14" s="17"/>
      <c r="F14" s="8"/>
    </row>
    <row r="15" spans="1:6">
      <c r="A15" s="12">
        <v>3</v>
      </c>
      <c r="B15" s="8" t="s">
        <v>40</v>
      </c>
      <c r="C15" s="17"/>
      <c r="D15" s="12"/>
      <c r="E15" s="17"/>
      <c r="F15" s="8"/>
    </row>
    <row r="16" spans="1:6">
      <c r="A16" s="12">
        <v>4</v>
      </c>
      <c r="B16" s="8" t="s">
        <v>39</v>
      </c>
      <c r="C16" s="17"/>
      <c r="D16" s="12"/>
      <c r="E16" s="17"/>
      <c r="F16" s="8"/>
    </row>
    <row r="17" spans="1:6">
      <c r="A17" s="8"/>
      <c r="B17" s="8" t="s">
        <v>10</v>
      </c>
      <c r="C17" s="8"/>
      <c r="D17" s="8"/>
      <c r="E17" s="8"/>
      <c r="F17" s="8"/>
    </row>
    <row r="18" spans="1:6">
      <c r="A18" s="14"/>
      <c r="B18" s="14"/>
      <c r="C18" s="14"/>
      <c r="D18" s="14"/>
      <c r="E18" s="14"/>
      <c r="F18" s="14"/>
    </row>
    <row r="19" spans="1:6">
      <c r="A19" s="8"/>
      <c r="B19" s="7" t="s">
        <v>11</v>
      </c>
      <c r="C19" s="8"/>
      <c r="D19" s="8"/>
      <c r="E19" s="8"/>
      <c r="F19" s="8"/>
    </row>
    <row r="20" spans="1:6">
      <c r="A20" s="8"/>
      <c r="B20" s="8" t="s">
        <v>13</v>
      </c>
      <c r="C20" s="8"/>
      <c r="D20" s="8"/>
      <c r="E20" s="8"/>
      <c r="F20" s="8"/>
    </row>
    <row r="21" spans="1:6">
      <c r="A21" s="8"/>
      <c r="B21" s="8" t="s">
        <v>12</v>
      </c>
      <c r="C21" s="8"/>
      <c r="D21" s="8"/>
      <c r="E21" s="8"/>
      <c r="F21" s="8"/>
    </row>
    <row r="22" spans="1:6">
      <c r="A22" s="8"/>
      <c r="B22" s="8" t="s">
        <v>27</v>
      </c>
      <c r="C22" s="8"/>
      <c r="D22" s="8"/>
      <c r="E22" s="8"/>
      <c r="F22" s="8"/>
    </row>
    <row r="23" spans="1:6" ht="24.75" thickBot="1">
      <c r="A23" s="15"/>
      <c r="B23" s="15" t="s">
        <v>26</v>
      </c>
      <c r="C23" s="15"/>
      <c r="D23" s="15"/>
      <c r="E23" s="15"/>
      <c r="F23" s="15"/>
    </row>
    <row r="24" spans="1:6" ht="25.5" thickTop="1" thickBot="1">
      <c r="B24" s="18" t="s">
        <v>24</v>
      </c>
      <c r="C24" s="4">
        <f>SUM(C13:C23)</f>
        <v>428186.7</v>
      </c>
      <c r="D24" s="18" t="s">
        <v>14</v>
      </c>
      <c r="E24" s="4">
        <f>SUM(E13:E23)</f>
        <v>560539.19999999995</v>
      </c>
    </row>
    <row r="25" spans="1:6" ht="24" customHeight="1" thickTop="1"/>
    <row r="26" spans="1:6" ht="7.5" customHeight="1"/>
    <row r="27" spans="1:6">
      <c r="A27" s="67"/>
      <c r="B27" s="19"/>
      <c r="C27" s="67" t="s">
        <v>73</v>
      </c>
    </row>
    <row r="28" spans="1:6" ht="21" customHeight="1">
      <c r="B28" s="19"/>
    </row>
    <row r="29" spans="1:6">
      <c r="B29" s="19" t="s">
        <v>63</v>
      </c>
      <c r="C29" s="109"/>
      <c r="D29" s="109"/>
      <c r="E29" s="1" t="s">
        <v>68</v>
      </c>
    </row>
    <row r="30" spans="1:6">
      <c r="C30" s="110" t="s">
        <v>65</v>
      </c>
      <c r="D30" s="110"/>
      <c r="E30" s="21"/>
    </row>
    <row r="31" spans="1:6">
      <c r="B31" s="20" t="s">
        <v>64</v>
      </c>
      <c r="C31" s="108" t="s">
        <v>66</v>
      </c>
      <c r="D31" s="108"/>
      <c r="E31" s="21"/>
    </row>
    <row r="33" spans="1:5" ht="24" customHeight="1"/>
    <row r="34" spans="1:5">
      <c r="B34" s="19" t="s">
        <v>63</v>
      </c>
      <c r="C34" s="109"/>
      <c r="D34" s="109"/>
      <c r="E34" s="1" t="s">
        <v>69</v>
      </c>
    </row>
    <row r="35" spans="1:5">
      <c r="C35" s="110" t="s">
        <v>74</v>
      </c>
      <c r="D35" s="110"/>
    </row>
    <row r="36" spans="1:5">
      <c r="B36" s="20" t="s">
        <v>64</v>
      </c>
      <c r="C36" s="108" t="s">
        <v>75</v>
      </c>
      <c r="D36" s="108"/>
    </row>
    <row r="37" spans="1:5">
      <c r="B37" s="20"/>
      <c r="C37" s="21"/>
      <c r="D37" s="21"/>
    </row>
    <row r="38" spans="1:5" ht="24" customHeight="1">
      <c r="B38" s="20"/>
      <c r="C38" s="21"/>
      <c r="D38" s="21"/>
    </row>
    <row r="39" spans="1:5">
      <c r="A39" s="19"/>
      <c r="B39" s="19" t="s">
        <v>63</v>
      </c>
      <c r="C39" s="109"/>
      <c r="D39" s="109"/>
      <c r="E39" s="1" t="s">
        <v>69</v>
      </c>
    </row>
    <row r="40" spans="1:5">
      <c r="C40" s="110" t="s">
        <v>76</v>
      </c>
      <c r="D40" s="110"/>
    </row>
    <row r="41" spans="1:5">
      <c r="A41" s="20"/>
      <c r="B41" s="20" t="s">
        <v>64</v>
      </c>
      <c r="C41" s="108" t="s">
        <v>77</v>
      </c>
      <c r="D41" s="108"/>
    </row>
    <row r="43" spans="1:5">
      <c r="A43" s="20"/>
      <c r="B43" s="20"/>
      <c r="C43" s="108"/>
      <c r="D43" s="108"/>
    </row>
    <row r="44" spans="1:5">
      <c r="C44" s="108"/>
      <c r="D44" s="108"/>
    </row>
  </sheetData>
  <mergeCells count="21">
    <mergeCell ref="C30:D30"/>
    <mergeCell ref="C31:D31"/>
    <mergeCell ref="C34:D34"/>
    <mergeCell ref="C36:D36"/>
    <mergeCell ref="C35:D35"/>
    <mergeCell ref="C29:D29"/>
    <mergeCell ref="A7:F7"/>
    <mergeCell ref="A8:F8"/>
    <mergeCell ref="A9:F9"/>
    <mergeCell ref="A10:F10"/>
    <mergeCell ref="A11:F11"/>
    <mergeCell ref="A1:F1"/>
    <mergeCell ref="A2:F2"/>
    <mergeCell ref="A4:F4"/>
    <mergeCell ref="A5:F5"/>
    <mergeCell ref="A6:F6"/>
    <mergeCell ref="C39:D39"/>
    <mergeCell ref="C41:D41"/>
    <mergeCell ref="C43:D43"/>
    <mergeCell ref="C44:D44"/>
    <mergeCell ref="C40:D40"/>
  </mergeCells>
  <printOptions horizontalCentered="1"/>
  <pageMargins left="0.23622047244094491" right="0.23622047244094491" top="0.28999999999999998" bottom="0.41" header="0.19" footer="0.31496062992125984"/>
  <pageSetup paperSize="9" scale="85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opLeftCell="A34" zoomScale="90" zoomScaleNormal="90" workbookViewId="0">
      <selection activeCell="O31" sqref="O31"/>
    </sheetView>
  </sheetViews>
  <sheetFormatPr defaultRowHeight="24.75" customHeight="1"/>
  <cols>
    <col min="1" max="1" width="6.77734375" style="1" customWidth="1"/>
    <col min="2" max="2" width="40.44140625" style="1" customWidth="1"/>
    <col min="3" max="4" width="8.88671875" style="1"/>
    <col min="5" max="8" width="10.5546875" style="1" customWidth="1"/>
    <col min="9" max="9" width="16.21875" style="1" customWidth="1"/>
    <col min="10" max="10" width="16.44140625" style="1" customWidth="1"/>
    <col min="11" max="11" width="8.88671875" style="1"/>
    <col min="12" max="12" width="10.77734375" style="1" customWidth="1"/>
    <col min="13" max="16384" width="8.88671875" style="1"/>
  </cols>
  <sheetData>
    <row r="1" spans="1:16" ht="24.75" customHeight="1">
      <c r="A1" s="134" t="s">
        <v>41</v>
      </c>
      <c r="B1" s="134"/>
      <c r="C1" s="134"/>
      <c r="D1" s="134"/>
      <c r="E1" s="134"/>
      <c r="F1" s="134"/>
      <c r="G1" s="134"/>
      <c r="H1" s="134"/>
      <c r="I1" s="134"/>
      <c r="J1" s="134"/>
      <c r="K1" s="23"/>
      <c r="L1" s="23"/>
      <c r="M1" s="23"/>
      <c r="N1" s="23"/>
      <c r="O1" s="23"/>
      <c r="P1" s="23"/>
    </row>
    <row r="2" spans="1:16" ht="24.75" customHeight="1">
      <c r="A2" s="124" t="s">
        <v>70</v>
      </c>
      <c r="B2" s="124"/>
      <c r="C2" s="124"/>
      <c r="D2" s="124"/>
      <c r="E2" s="124"/>
      <c r="F2" s="124"/>
      <c r="G2" s="124"/>
      <c r="H2" s="124"/>
      <c r="I2" s="124"/>
      <c r="J2" s="124"/>
      <c r="K2" s="23"/>
      <c r="L2" s="23"/>
      <c r="M2" s="23"/>
      <c r="N2" s="23"/>
      <c r="O2" s="23"/>
      <c r="P2" s="23"/>
    </row>
    <row r="3" spans="1:16" ht="24.75" customHeight="1">
      <c r="A3" s="125" t="s">
        <v>49</v>
      </c>
      <c r="B3" s="125"/>
      <c r="C3" s="125"/>
      <c r="D3" s="125"/>
      <c r="E3" s="125"/>
      <c r="F3" s="125"/>
      <c r="G3" s="125"/>
      <c r="H3" s="125"/>
      <c r="I3" s="125"/>
      <c r="J3" s="125"/>
      <c r="K3" s="23"/>
      <c r="L3" s="23"/>
      <c r="M3" s="23"/>
      <c r="N3" s="23"/>
      <c r="O3" s="23"/>
      <c r="P3" s="23"/>
    </row>
    <row r="4" spans="1:16" ht="24.75" customHeight="1">
      <c r="A4" s="125" t="s">
        <v>104</v>
      </c>
      <c r="B4" s="125"/>
      <c r="C4" s="125"/>
      <c r="D4" s="125"/>
      <c r="E4" s="125"/>
      <c r="F4" s="125"/>
      <c r="G4" s="125"/>
      <c r="H4" s="125"/>
      <c r="I4" s="125"/>
      <c r="J4" s="125"/>
      <c r="K4" s="23"/>
      <c r="L4" s="23"/>
      <c r="M4" s="23"/>
      <c r="N4" s="23"/>
      <c r="O4" s="23"/>
      <c r="P4" s="23"/>
    </row>
    <row r="5" spans="1:16" ht="24.75" customHeight="1">
      <c r="A5" s="127" t="s">
        <v>105</v>
      </c>
      <c r="B5" s="127"/>
      <c r="C5" s="127"/>
      <c r="D5" s="127"/>
      <c r="E5" s="127"/>
      <c r="F5" s="127"/>
      <c r="G5" s="127"/>
      <c r="H5" s="127"/>
      <c r="I5" s="127"/>
      <c r="J5" s="127"/>
      <c r="K5" s="23"/>
      <c r="L5" s="23"/>
      <c r="M5" s="23"/>
      <c r="N5" s="23"/>
      <c r="O5" s="23"/>
      <c r="P5" s="23"/>
    </row>
    <row r="6" spans="1:16" ht="24.75" customHeight="1">
      <c r="A6" s="24" t="s">
        <v>51</v>
      </c>
      <c r="B6" s="24"/>
      <c r="C6" s="24"/>
      <c r="D6" s="24"/>
      <c r="E6" s="24"/>
      <c r="F6" s="24"/>
      <c r="G6" s="24"/>
      <c r="H6" s="24" t="s">
        <v>50</v>
      </c>
      <c r="I6" s="24"/>
      <c r="J6" s="24"/>
      <c r="K6" s="23"/>
      <c r="L6" s="23"/>
      <c r="M6" s="23"/>
      <c r="N6" s="23"/>
      <c r="O6" s="23"/>
      <c r="P6" s="23"/>
    </row>
    <row r="7" spans="1:16" ht="24.75" customHeight="1">
      <c r="A7" s="24" t="s">
        <v>67</v>
      </c>
      <c r="B7" s="24"/>
      <c r="C7" s="24"/>
      <c r="D7" s="24"/>
      <c r="E7" s="24"/>
      <c r="F7" s="24"/>
      <c r="G7" s="24"/>
      <c r="H7" s="22" t="s">
        <v>126</v>
      </c>
      <c r="I7" s="24"/>
      <c r="J7" s="24"/>
      <c r="K7" s="23"/>
      <c r="L7" s="23"/>
      <c r="M7" s="23"/>
      <c r="N7" s="23"/>
    </row>
    <row r="8" spans="1:16" ht="24.75" customHeight="1" thickBot="1">
      <c r="A8" s="23"/>
      <c r="B8" s="23"/>
      <c r="C8" s="23"/>
      <c r="D8" s="23"/>
      <c r="E8" s="23"/>
      <c r="F8" s="23"/>
      <c r="G8" s="23"/>
      <c r="H8" s="23"/>
      <c r="I8" s="23"/>
      <c r="J8" s="19" t="s">
        <v>5</v>
      </c>
      <c r="K8" s="23"/>
      <c r="L8" s="23"/>
      <c r="M8" s="23"/>
      <c r="N8" s="23"/>
      <c r="O8" s="23"/>
      <c r="P8" s="23"/>
    </row>
    <row r="9" spans="1:16" ht="24.75" customHeight="1" thickTop="1">
      <c r="A9" s="145" t="s">
        <v>0</v>
      </c>
      <c r="B9" s="145" t="s">
        <v>1</v>
      </c>
      <c r="C9" s="145" t="s">
        <v>42</v>
      </c>
      <c r="D9" s="145" t="s">
        <v>25</v>
      </c>
      <c r="E9" s="147" t="s">
        <v>4</v>
      </c>
      <c r="F9" s="148"/>
      <c r="G9" s="147" t="s">
        <v>43</v>
      </c>
      <c r="H9" s="148"/>
      <c r="I9" s="25" t="s">
        <v>44</v>
      </c>
      <c r="J9" s="145" t="s">
        <v>2</v>
      </c>
    </row>
    <row r="10" spans="1:16" ht="24.75" customHeight="1" thickBot="1">
      <c r="A10" s="146"/>
      <c r="B10" s="146"/>
      <c r="C10" s="146"/>
      <c r="D10" s="146"/>
      <c r="E10" s="27" t="s">
        <v>3</v>
      </c>
      <c r="F10" s="27" t="s">
        <v>45</v>
      </c>
      <c r="G10" s="27" t="s">
        <v>3</v>
      </c>
      <c r="H10" s="27" t="s">
        <v>45</v>
      </c>
      <c r="I10" s="26" t="s">
        <v>46</v>
      </c>
      <c r="J10" s="146"/>
    </row>
    <row r="11" spans="1:16" ht="24.75" customHeight="1" thickTop="1">
      <c r="A11" s="28">
        <v>1</v>
      </c>
      <c r="B11" s="60" t="s">
        <v>18</v>
      </c>
      <c r="C11" s="29"/>
      <c r="D11" s="30"/>
      <c r="E11" s="31"/>
      <c r="F11" s="31"/>
      <c r="G11" s="31"/>
      <c r="H11" s="31"/>
      <c r="I11" s="31"/>
      <c r="J11" s="32"/>
    </row>
    <row r="12" spans="1:16" ht="24.75" customHeight="1">
      <c r="A12" s="55">
        <v>1.1000000000000001</v>
      </c>
      <c r="B12" s="34" t="s">
        <v>61</v>
      </c>
      <c r="C12" s="35">
        <v>170</v>
      </c>
      <c r="D12" s="36" t="s">
        <v>28</v>
      </c>
      <c r="E12" s="37">
        <v>0</v>
      </c>
      <c r="F12" s="37">
        <f t="shared" ref="F12:F13" si="0">SUM(C12*E12)</f>
        <v>0</v>
      </c>
      <c r="G12" s="37">
        <v>121</v>
      </c>
      <c r="H12" s="37">
        <f t="shared" ref="H12:H13" si="1">SUM(C12*G12)</f>
        <v>20570</v>
      </c>
      <c r="I12" s="37">
        <f>SUM(F12,H12)</f>
        <v>20570</v>
      </c>
      <c r="J12" s="38"/>
    </row>
    <row r="13" spans="1:16" ht="24.75" customHeight="1">
      <c r="A13" s="55">
        <v>1.2</v>
      </c>
      <c r="B13" s="34" t="s">
        <v>53</v>
      </c>
      <c r="C13" s="35">
        <v>43.5</v>
      </c>
      <c r="D13" s="36" t="s">
        <v>28</v>
      </c>
      <c r="E13" s="37">
        <v>327.10000000000002</v>
      </c>
      <c r="F13" s="37">
        <f t="shared" si="0"/>
        <v>14228.85</v>
      </c>
      <c r="G13" s="37">
        <v>121</v>
      </c>
      <c r="H13" s="37">
        <f t="shared" si="1"/>
        <v>5263.5</v>
      </c>
      <c r="I13" s="37">
        <f t="shared" ref="I13" si="2">SUM(F13,H13)</f>
        <v>19492.349999999999</v>
      </c>
      <c r="J13" s="61"/>
      <c r="L13" s="39"/>
    </row>
    <row r="14" spans="1:16" ht="24.75" customHeight="1">
      <c r="A14" s="55">
        <v>1.3</v>
      </c>
      <c r="B14" s="34" t="s">
        <v>29</v>
      </c>
      <c r="C14" s="35"/>
      <c r="D14" s="36"/>
      <c r="E14" s="37"/>
      <c r="F14" s="37"/>
      <c r="G14" s="37"/>
      <c r="H14" s="37"/>
      <c r="I14" s="37"/>
      <c r="J14" s="40"/>
      <c r="L14" s="39"/>
    </row>
    <row r="15" spans="1:16" ht="24.75" customHeight="1">
      <c r="A15" s="33"/>
      <c r="B15" s="34" t="s">
        <v>30</v>
      </c>
      <c r="C15" s="35">
        <v>25</v>
      </c>
      <c r="D15" s="36" t="s">
        <v>31</v>
      </c>
      <c r="E15" s="37">
        <v>0</v>
      </c>
      <c r="F15" s="37">
        <f t="shared" ref="F15:F18" si="3">SUM(C15*E15)</f>
        <v>0</v>
      </c>
      <c r="G15" s="107">
        <v>163</v>
      </c>
      <c r="H15" s="37">
        <f t="shared" ref="H15:H18" si="4">SUM(C15*G15)</f>
        <v>4075</v>
      </c>
      <c r="I15" s="37">
        <f>SUM(F15,H15)</f>
        <v>4075</v>
      </c>
      <c r="J15" s="40"/>
      <c r="L15" s="39"/>
    </row>
    <row r="16" spans="1:16" ht="24.75" customHeight="1">
      <c r="A16" s="33"/>
      <c r="B16" s="34" t="s">
        <v>54</v>
      </c>
      <c r="C16" s="35">
        <v>20</v>
      </c>
      <c r="D16" s="36" t="s">
        <v>47</v>
      </c>
      <c r="E16" s="37">
        <v>359.81</v>
      </c>
      <c r="F16" s="37">
        <f t="shared" si="3"/>
        <v>7196.2</v>
      </c>
      <c r="G16" s="37">
        <v>0</v>
      </c>
      <c r="H16" s="37">
        <f t="shared" si="4"/>
        <v>0</v>
      </c>
      <c r="I16" s="37">
        <f t="shared" ref="I16:I18" si="5">SUM(F16,H16)</f>
        <v>7196.2</v>
      </c>
      <c r="J16" s="40"/>
      <c r="L16" s="39"/>
    </row>
    <row r="17" spans="1:12" ht="24.75" customHeight="1">
      <c r="A17" s="33"/>
      <c r="B17" s="34" t="s">
        <v>55</v>
      </c>
      <c r="C17" s="35">
        <v>6</v>
      </c>
      <c r="D17" s="36" t="s">
        <v>47</v>
      </c>
      <c r="E17" s="37">
        <v>359.81</v>
      </c>
      <c r="F17" s="37">
        <f t="shared" si="3"/>
        <v>2158.86</v>
      </c>
      <c r="G17" s="37">
        <v>0</v>
      </c>
      <c r="H17" s="37">
        <f t="shared" si="4"/>
        <v>0</v>
      </c>
      <c r="I17" s="37">
        <f t="shared" si="5"/>
        <v>2158.86</v>
      </c>
      <c r="J17" s="40"/>
      <c r="L17" s="39"/>
    </row>
    <row r="18" spans="1:12" ht="24.75" customHeight="1">
      <c r="A18" s="41"/>
      <c r="B18" s="33" t="s">
        <v>56</v>
      </c>
      <c r="C18" s="35">
        <v>6</v>
      </c>
      <c r="D18" s="36" t="s">
        <v>33</v>
      </c>
      <c r="E18" s="37">
        <v>44.39</v>
      </c>
      <c r="F18" s="37">
        <f t="shared" si="3"/>
        <v>266.34000000000003</v>
      </c>
      <c r="G18" s="37">
        <v>0</v>
      </c>
      <c r="H18" s="37">
        <f t="shared" si="4"/>
        <v>0</v>
      </c>
      <c r="I18" s="37">
        <f t="shared" si="5"/>
        <v>266.34000000000003</v>
      </c>
      <c r="J18" s="61"/>
      <c r="L18" s="39"/>
    </row>
    <row r="19" spans="1:12" ht="24.75" customHeight="1">
      <c r="A19" s="55">
        <v>1.4</v>
      </c>
      <c r="B19" s="34" t="s">
        <v>32</v>
      </c>
      <c r="C19" s="35"/>
      <c r="D19" s="36"/>
      <c r="E19" s="37"/>
      <c r="F19" s="37"/>
      <c r="G19" s="37"/>
      <c r="H19" s="37"/>
      <c r="I19" s="37"/>
      <c r="J19" s="40"/>
      <c r="L19" s="39"/>
    </row>
    <row r="20" spans="1:12" ht="24.75" customHeight="1">
      <c r="A20" s="33"/>
      <c r="B20" s="33" t="s">
        <v>106</v>
      </c>
      <c r="C20" s="35">
        <v>1988</v>
      </c>
      <c r="D20" s="36" t="s">
        <v>33</v>
      </c>
      <c r="E20" s="37">
        <v>24.69</v>
      </c>
      <c r="F20" s="37">
        <f t="shared" ref="F20:F22" si="6">SUM(C20*E20)</f>
        <v>49083.72</v>
      </c>
      <c r="G20" s="37">
        <v>4.9000000000000004</v>
      </c>
      <c r="H20" s="37">
        <f t="shared" ref="H20:H22" si="7">SUM(C20*G20)</f>
        <v>9741.2000000000007</v>
      </c>
      <c r="I20" s="37">
        <f t="shared" ref="I20:I22" si="8">SUM(F20,H20)</f>
        <v>58824.92</v>
      </c>
      <c r="J20" s="61"/>
      <c r="L20" s="39"/>
    </row>
    <row r="21" spans="1:12" ht="24.75" customHeight="1">
      <c r="A21" s="33"/>
      <c r="B21" s="33" t="s">
        <v>130</v>
      </c>
      <c r="C21" s="35">
        <v>283</v>
      </c>
      <c r="D21" s="36" t="s">
        <v>33</v>
      </c>
      <c r="E21" s="37">
        <v>21.93</v>
      </c>
      <c r="F21" s="37">
        <f t="shared" si="6"/>
        <v>6206.19</v>
      </c>
      <c r="G21" s="37">
        <v>3.9</v>
      </c>
      <c r="H21" s="37">
        <f t="shared" si="7"/>
        <v>1103.7</v>
      </c>
      <c r="I21" s="37">
        <f t="shared" si="8"/>
        <v>7309.8899999999994</v>
      </c>
      <c r="J21" s="61"/>
      <c r="L21" s="39"/>
    </row>
    <row r="22" spans="1:12" ht="24.75" customHeight="1">
      <c r="A22" s="33"/>
      <c r="B22" s="33" t="s">
        <v>34</v>
      </c>
      <c r="C22" s="35">
        <v>68</v>
      </c>
      <c r="D22" s="36" t="s">
        <v>33</v>
      </c>
      <c r="E22" s="37">
        <v>31.49</v>
      </c>
      <c r="F22" s="37">
        <f t="shared" si="6"/>
        <v>2141.3199999999997</v>
      </c>
      <c r="G22" s="37">
        <v>0</v>
      </c>
      <c r="H22" s="37">
        <f t="shared" si="7"/>
        <v>0</v>
      </c>
      <c r="I22" s="37">
        <f t="shared" si="8"/>
        <v>2141.3199999999997</v>
      </c>
      <c r="J22" s="61"/>
      <c r="L22" s="39"/>
    </row>
    <row r="23" spans="1:12" ht="24.75" customHeight="1">
      <c r="A23" s="55">
        <v>1.5</v>
      </c>
      <c r="B23" s="34" t="s">
        <v>35</v>
      </c>
      <c r="C23" s="35"/>
      <c r="D23" s="36"/>
      <c r="E23" s="37"/>
      <c r="F23" s="37"/>
      <c r="G23" s="37"/>
      <c r="H23" s="37"/>
      <c r="I23" s="37"/>
      <c r="J23" s="61"/>
      <c r="L23" s="39"/>
    </row>
    <row r="24" spans="1:12" ht="24.75" customHeight="1">
      <c r="A24" s="41"/>
      <c r="B24" s="33" t="s">
        <v>59</v>
      </c>
      <c r="C24" s="35">
        <v>131</v>
      </c>
      <c r="D24" s="36" t="s">
        <v>28</v>
      </c>
      <c r="E24" s="37">
        <v>1906.54</v>
      </c>
      <c r="F24" s="37">
        <f t="shared" ref="F24" si="9">SUM(C24*E24)</f>
        <v>249756.74</v>
      </c>
      <c r="G24" s="107">
        <v>329</v>
      </c>
      <c r="H24" s="37">
        <f t="shared" ref="H24" si="10">SUM(C24*G24)</f>
        <v>43099</v>
      </c>
      <c r="I24" s="37">
        <f t="shared" ref="I24" si="11">SUM(F24,H24)</f>
        <v>292855.74</v>
      </c>
      <c r="J24" s="61"/>
      <c r="L24" s="39"/>
    </row>
    <row r="25" spans="1:12" ht="24.75" customHeight="1">
      <c r="A25" s="42"/>
      <c r="B25" s="43" t="s">
        <v>36</v>
      </c>
      <c r="C25" s="44"/>
      <c r="D25" s="45"/>
      <c r="E25" s="46"/>
      <c r="F25" s="46">
        <f>SUM(F11:F24)</f>
        <v>331038.21999999997</v>
      </c>
      <c r="G25" s="46"/>
      <c r="H25" s="46">
        <f>SUM(H11:H24)</f>
        <v>83852.399999999994</v>
      </c>
      <c r="I25" s="47">
        <f>SUM(I11:I24)</f>
        <v>414890.62</v>
      </c>
      <c r="J25" s="48"/>
      <c r="L25" s="39"/>
    </row>
    <row r="26" spans="1:12" ht="24.75" customHeight="1">
      <c r="G26" s="19"/>
      <c r="H26" s="149"/>
      <c r="I26" s="149"/>
      <c r="J26" s="49"/>
    </row>
    <row r="27" spans="1:12" ht="24">
      <c r="A27" s="19" t="s">
        <v>63</v>
      </c>
      <c r="B27" s="65"/>
      <c r="C27" s="1" t="s">
        <v>68</v>
      </c>
      <c r="G27" s="50" t="s">
        <v>63</v>
      </c>
      <c r="H27" s="65"/>
      <c r="I27" s="65"/>
      <c r="J27" s="49" t="s">
        <v>69</v>
      </c>
    </row>
    <row r="28" spans="1:12" ht="24">
      <c r="A28" s="20"/>
      <c r="B28" s="21"/>
      <c r="G28" s="19"/>
      <c r="H28" s="110"/>
      <c r="I28" s="110"/>
      <c r="J28" s="49"/>
    </row>
    <row r="29" spans="1:12" ht="24.75" customHeight="1">
      <c r="A29" s="20"/>
      <c r="B29" s="19" t="s">
        <v>63</v>
      </c>
      <c r="C29" s="65"/>
      <c r="D29" s="65"/>
      <c r="E29" s="65"/>
      <c r="F29" s="65"/>
      <c r="G29" s="49" t="s">
        <v>69</v>
      </c>
      <c r="H29" s="144"/>
      <c r="I29" s="144"/>
      <c r="J29" s="64"/>
    </row>
    <row r="30" spans="1:12" ht="24.75" customHeight="1">
      <c r="A30" s="19"/>
      <c r="B30" s="21"/>
      <c r="G30" s="66"/>
      <c r="H30" s="144"/>
      <c r="I30" s="144"/>
      <c r="J30"/>
    </row>
    <row r="31" spans="1:12" ht="24.75" customHeight="1">
      <c r="A31" s="134" t="s">
        <v>48</v>
      </c>
      <c r="B31" s="134"/>
      <c r="C31" s="134"/>
      <c r="D31" s="134"/>
      <c r="E31" s="134"/>
      <c r="F31" s="134"/>
      <c r="G31" s="134"/>
      <c r="H31" s="134"/>
      <c r="I31" s="134"/>
      <c r="J31" s="134"/>
    </row>
    <row r="32" spans="1:12" ht="24.75" customHeight="1">
      <c r="A32" s="124" t="s">
        <v>70</v>
      </c>
      <c r="B32" s="124"/>
      <c r="C32" s="124"/>
      <c r="D32" s="124"/>
      <c r="E32" s="124"/>
      <c r="F32" s="124"/>
      <c r="G32" s="124"/>
      <c r="H32" s="124"/>
      <c r="I32" s="124"/>
      <c r="J32" s="124"/>
    </row>
    <row r="33" spans="1:16" ht="24.75" customHeight="1">
      <c r="A33" s="125" t="s">
        <v>49</v>
      </c>
      <c r="B33" s="125"/>
      <c r="C33" s="125"/>
      <c r="D33" s="125"/>
      <c r="E33" s="125"/>
      <c r="F33" s="125"/>
      <c r="G33" s="125"/>
      <c r="H33" s="125"/>
      <c r="I33" s="125"/>
      <c r="J33" s="125"/>
      <c r="K33" s="23"/>
      <c r="L33" s="23"/>
      <c r="M33" s="23"/>
      <c r="N33" s="23"/>
      <c r="O33" s="23"/>
      <c r="P33" s="23"/>
    </row>
    <row r="34" spans="1:16" ht="24.75" customHeight="1">
      <c r="A34" s="125" t="s">
        <v>104</v>
      </c>
      <c r="B34" s="125"/>
      <c r="C34" s="125"/>
      <c r="D34" s="125"/>
      <c r="E34" s="125"/>
      <c r="F34" s="125"/>
      <c r="G34" s="125"/>
      <c r="H34" s="125"/>
      <c r="I34" s="125"/>
      <c r="J34" s="125"/>
      <c r="K34" s="23"/>
      <c r="L34" s="23"/>
      <c r="M34" s="23"/>
      <c r="N34" s="23"/>
      <c r="O34" s="23"/>
      <c r="P34" s="23"/>
    </row>
    <row r="35" spans="1:16" ht="24.75" customHeight="1">
      <c r="A35" s="127" t="s">
        <v>105</v>
      </c>
      <c r="B35" s="127"/>
      <c r="C35" s="127"/>
      <c r="D35" s="127"/>
      <c r="E35" s="127"/>
      <c r="F35" s="127"/>
      <c r="G35" s="127"/>
      <c r="H35" s="127"/>
      <c r="I35" s="127"/>
      <c r="J35" s="127"/>
      <c r="K35" s="23"/>
      <c r="L35" s="23"/>
      <c r="M35" s="23"/>
      <c r="N35" s="23"/>
      <c r="O35" s="23"/>
      <c r="P35" s="23"/>
    </row>
    <row r="36" spans="1:16" ht="24.75" customHeight="1">
      <c r="A36" s="24" t="s">
        <v>51</v>
      </c>
      <c r="B36" s="24"/>
      <c r="C36" s="24"/>
      <c r="D36" s="24"/>
      <c r="E36" s="24"/>
      <c r="F36" s="24"/>
      <c r="G36" s="24"/>
      <c r="H36" s="24" t="s">
        <v>50</v>
      </c>
      <c r="I36" s="24"/>
      <c r="J36" s="24"/>
      <c r="K36" s="23"/>
      <c r="L36" s="23"/>
      <c r="M36" s="23"/>
      <c r="N36" s="23"/>
      <c r="O36" s="23"/>
      <c r="P36" s="23"/>
    </row>
    <row r="37" spans="1:16" ht="24.75" customHeight="1">
      <c r="A37" s="24" t="s">
        <v>67</v>
      </c>
      <c r="B37" s="24"/>
      <c r="C37" s="24"/>
      <c r="D37" s="24"/>
      <c r="E37" s="24"/>
      <c r="F37" s="24"/>
      <c r="G37" s="24"/>
      <c r="H37" s="22" t="s">
        <v>126</v>
      </c>
      <c r="I37" s="24"/>
      <c r="J37" s="24"/>
      <c r="K37" s="23"/>
      <c r="L37" s="23"/>
      <c r="M37" s="23"/>
      <c r="N37" s="23"/>
    </row>
    <row r="38" spans="1:16" ht="24.75" customHeight="1" thickBot="1">
      <c r="A38" s="23"/>
      <c r="B38" s="23"/>
      <c r="C38" s="23"/>
      <c r="D38" s="23"/>
      <c r="E38" s="23"/>
      <c r="F38" s="23"/>
      <c r="G38" s="23"/>
      <c r="H38" s="23"/>
      <c r="I38" s="23"/>
      <c r="J38" s="19" t="s">
        <v>5</v>
      </c>
    </row>
    <row r="39" spans="1:16" ht="24.75" customHeight="1" thickTop="1">
      <c r="A39" s="145" t="s">
        <v>0</v>
      </c>
      <c r="B39" s="145" t="s">
        <v>1</v>
      </c>
      <c r="C39" s="145" t="s">
        <v>42</v>
      </c>
      <c r="D39" s="145" t="s">
        <v>25</v>
      </c>
      <c r="E39" s="147" t="s">
        <v>4</v>
      </c>
      <c r="F39" s="148"/>
      <c r="G39" s="147" t="s">
        <v>43</v>
      </c>
      <c r="H39" s="148"/>
      <c r="I39" s="25" t="s">
        <v>44</v>
      </c>
      <c r="J39" s="145" t="s">
        <v>2</v>
      </c>
    </row>
    <row r="40" spans="1:16" ht="24.75" customHeight="1" thickBot="1">
      <c r="A40" s="146"/>
      <c r="B40" s="146"/>
      <c r="C40" s="146"/>
      <c r="D40" s="146"/>
      <c r="E40" s="27" t="s">
        <v>3</v>
      </c>
      <c r="F40" s="27" t="s">
        <v>45</v>
      </c>
      <c r="G40" s="27" t="s">
        <v>3</v>
      </c>
      <c r="H40" s="27" t="s">
        <v>45</v>
      </c>
      <c r="I40" s="26" t="s">
        <v>46</v>
      </c>
      <c r="J40" s="146"/>
    </row>
    <row r="41" spans="1:16" ht="24.75" customHeight="1" thickTop="1">
      <c r="A41" s="51"/>
      <c r="B41" s="62" t="s">
        <v>37</v>
      </c>
      <c r="C41" s="52"/>
      <c r="D41" s="53"/>
      <c r="E41" s="52"/>
      <c r="F41" s="29">
        <f>F25</f>
        <v>331038.21999999997</v>
      </c>
      <c r="G41" s="52"/>
      <c r="H41" s="29">
        <f>H25</f>
        <v>83852.399999999994</v>
      </c>
      <c r="I41" s="54">
        <f>I25</f>
        <v>414890.62</v>
      </c>
      <c r="J41" s="53"/>
    </row>
    <row r="42" spans="1:16" ht="24.75" customHeight="1">
      <c r="A42" s="55">
        <v>1.6</v>
      </c>
      <c r="B42" s="33" t="s">
        <v>38</v>
      </c>
      <c r="C42" s="35"/>
      <c r="D42" s="36"/>
      <c r="E42" s="37"/>
      <c r="F42" s="37"/>
      <c r="G42" s="37"/>
      <c r="H42" s="37"/>
      <c r="I42" s="37"/>
      <c r="J42" s="61"/>
      <c r="L42" s="39"/>
    </row>
    <row r="43" spans="1:16" ht="24.75" customHeight="1">
      <c r="A43" s="55"/>
      <c r="B43" s="33" t="s">
        <v>60</v>
      </c>
      <c r="C43" s="35">
        <v>125</v>
      </c>
      <c r="D43" s="36" t="s">
        <v>33</v>
      </c>
      <c r="E43" s="37">
        <v>53.8</v>
      </c>
      <c r="F43" s="37">
        <f t="shared" ref="F43:F44" si="12">SUM(C43*E43)</f>
        <v>6725</v>
      </c>
      <c r="G43" s="37">
        <v>0</v>
      </c>
      <c r="H43" s="37">
        <f t="shared" ref="H43:H46" si="13">SUM(C43*G43)</f>
        <v>0</v>
      </c>
      <c r="I43" s="37">
        <f t="shared" ref="I43:I48" si="14">SUM(F43,H43)</f>
        <v>6725</v>
      </c>
      <c r="J43" s="33"/>
      <c r="L43" s="39"/>
    </row>
    <row r="44" spans="1:16" ht="24.75" customHeight="1">
      <c r="A44" s="33"/>
      <c r="B44" s="33" t="s">
        <v>128</v>
      </c>
      <c r="C44" s="35">
        <v>68</v>
      </c>
      <c r="D44" s="36" t="s">
        <v>62</v>
      </c>
      <c r="E44" s="37">
        <v>0</v>
      </c>
      <c r="F44" s="37">
        <f t="shared" si="12"/>
        <v>0</v>
      </c>
      <c r="G44" s="37">
        <v>23.14</v>
      </c>
      <c r="H44" s="37">
        <f>ROUNDDOWN(SUM(C44*G44),2)</f>
        <v>1573.52</v>
      </c>
      <c r="I44" s="37">
        <f t="shared" si="14"/>
        <v>1573.52</v>
      </c>
      <c r="J44" s="33"/>
    </row>
    <row r="45" spans="1:16" ht="24.75" customHeight="1">
      <c r="A45" s="33"/>
      <c r="B45" s="33" t="s">
        <v>129</v>
      </c>
      <c r="C45" s="35">
        <v>165</v>
      </c>
      <c r="D45" s="36" t="s">
        <v>62</v>
      </c>
      <c r="E45" s="37">
        <v>0</v>
      </c>
      <c r="F45" s="37">
        <f t="shared" ref="F45" si="15">SUM(C45*E45)</f>
        <v>0</v>
      </c>
      <c r="G45" s="37">
        <v>14.32</v>
      </c>
      <c r="H45" s="37">
        <f t="shared" si="13"/>
        <v>2362.8000000000002</v>
      </c>
      <c r="I45" s="37">
        <f t="shared" si="14"/>
        <v>2362.8000000000002</v>
      </c>
      <c r="J45" s="33"/>
      <c r="L45" s="39"/>
    </row>
    <row r="46" spans="1:16" ht="24.75" customHeight="1">
      <c r="A46" s="55"/>
      <c r="B46" s="33" t="s">
        <v>107</v>
      </c>
      <c r="C46" s="35">
        <v>4</v>
      </c>
      <c r="D46" s="36" t="s">
        <v>31</v>
      </c>
      <c r="E46" s="37">
        <v>102.39</v>
      </c>
      <c r="F46" s="37">
        <f t="shared" ref="F46:F47" si="16">SUM(C46*E46)</f>
        <v>409.56</v>
      </c>
      <c r="G46" s="37">
        <v>96</v>
      </c>
      <c r="H46" s="37">
        <f t="shared" si="13"/>
        <v>384</v>
      </c>
      <c r="I46" s="37">
        <f t="shared" si="14"/>
        <v>793.56</v>
      </c>
      <c r="J46" s="33"/>
      <c r="L46" s="39"/>
    </row>
    <row r="47" spans="1:16" ht="24.75" customHeight="1">
      <c r="A47" s="55"/>
      <c r="B47" s="33" t="s">
        <v>108</v>
      </c>
      <c r="C47" s="35">
        <v>9</v>
      </c>
      <c r="D47" s="36" t="s">
        <v>31</v>
      </c>
      <c r="E47" s="37">
        <v>0</v>
      </c>
      <c r="F47" s="37">
        <f t="shared" si="16"/>
        <v>0</v>
      </c>
      <c r="G47" s="37">
        <v>41</v>
      </c>
      <c r="H47" s="37">
        <f t="shared" ref="H47:H48" si="17">SUM(C47*G47)</f>
        <v>369</v>
      </c>
      <c r="I47" s="37">
        <f t="shared" si="14"/>
        <v>369</v>
      </c>
      <c r="J47" s="61"/>
      <c r="L47" s="39"/>
    </row>
    <row r="48" spans="1:16" ht="24.75" customHeight="1">
      <c r="A48" s="55"/>
      <c r="B48" s="33" t="s">
        <v>109</v>
      </c>
      <c r="C48" s="35">
        <v>20</v>
      </c>
      <c r="D48" s="36" t="s">
        <v>31</v>
      </c>
      <c r="E48" s="37">
        <v>73.61</v>
      </c>
      <c r="F48" s="37">
        <f t="shared" ref="F48" si="18">SUM(C48*E48)</f>
        <v>1472.2</v>
      </c>
      <c r="G48" s="37">
        <v>0</v>
      </c>
      <c r="H48" s="37">
        <f t="shared" si="17"/>
        <v>0</v>
      </c>
      <c r="I48" s="37">
        <f t="shared" si="14"/>
        <v>1472.2</v>
      </c>
      <c r="J48" s="61"/>
    </row>
    <row r="49" spans="1:12" ht="24.75" customHeight="1">
      <c r="A49" s="41"/>
      <c r="B49" s="34"/>
      <c r="C49" s="35"/>
      <c r="D49" s="36"/>
      <c r="E49" s="37"/>
      <c r="F49" s="37"/>
      <c r="G49" s="37"/>
      <c r="H49" s="37"/>
      <c r="I49" s="37"/>
      <c r="J49" s="33"/>
    </row>
    <row r="50" spans="1:12" ht="24.75" customHeight="1">
      <c r="A50" s="33"/>
      <c r="B50" s="33"/>
      <c r="C50" s="35"/>
      <c r="D50" s="36"/>
      <c r="E50" s="37"/>
      <c r="F50" s="37"/>
      <c r="G50" s="37"/>
      <c r="H50" s="37"/>
      <c r="I50" s="37"/>
      <c r="J50" s="55"/>
    </row>
    <row r="51" spans="1:12" ht="24.75" customHeight="1">
      <c r="A51" s="33"/>
      <c r="B51" s="33"/>
      <c r="C51" s="35"/>
      <c r="D51" s="36"/>
      <c r="E51" s="37"/>
      <c r="F51" s="37"/>
      <c r="G51" s="37"/>
      <c r="H51" s="37"/>
      <c r="I51" s="37"/>
      <c r="J51" s="55"/>
    </row>
    <row r="52" spans="1:12" ht="24.75" customHeight="1">
      <c r="A52" s="33"/>
      <c r="B52" s="34"/>
      <c r="C52" s="35"/>
      <c r="D52" s="36"/>
      <c r="E52" s="37"/>
      <c r="F52" s="37"/>
      <c r="G52" s="37"/>
      <c r="H52" s="37"/>
      <c r="I52" s="37"/>
      <c r="J52" s="55"/>
    </row>
    <row r="53" spans="1:12" ht="24.75" customHeight="1">
      <c r="A53" s="33"/>
      <c r="B53" s="34"/>
      <c r="C53" s="35"/>
      <c r="D53" s="36"/>
      <c r="E53" s="37"/>
      <c r="F53" s="37"/>
      <c r="G53" s="37"/>
      <c r="H53" s="37"/>
      <c r="I53" s="37"/>
      <c r="J53" s="55"/>
    </row>
    <row r="54" spans="1:12" ht="24.75" customHeight="1">
      <c r="A54" s="33"/>
      <c r="B54" s="34"/>
      <c r="C54" s="35"/>
      <c r="D54" s="36"/>
      <c r="E54" s="37"/>
      <c r="F54" s="37"/>
      <c r="G54" s="37"/>
      <c r="H54" s="37"/>
      <c r="I54" s="37"/>
      <c r="J54" s="55"/>
    </row>
    <row r="55" spans="1:12" ht="24.75" customHeight="1">
      <c r="A55" s="42"/>
      <c r="B55" s="43" t="s">
        <v>19</v>
      </c>
      <c r="C55" s="56"/>
      <c r="D55" s="57"/>
      <c r="E55" s="42"/>
      <c r="F55" s="63">
        <f>SUM(F41:F54)</f>
        <v>339644.98</v>
      </c>
      <c r="G55" s="42"/>
      <c r="H55" s="63">
        <f>SUM(H41:H54)</f>
        <v>88541.72</v>
      </c>
      <c r="I55" s="58">
        <f>SUM(I41:I54)</f>
        <v>428186.7</v>
      </c>
      <c r="J55" s="63"/>
      <c r="L55" s="59"/>
    </row>
    <row r="56" spans="1:12" ht="24.75" customHeight="1">
      <c r="G56" s="19"/>
      <c r="H56" s="149"/>
      <c r="I56" s="149"/>
      <c r="J56" s="49"/>
    </row>
    <row r="57" spans="1:12" ht="24">
      <c r="A57" s="19" t="s">
        <v>63</v>
      </c>
      <c r="B57" s="65"/>
      <c r="C57" s="1" t="s">
        <v>68</v>
      </c>
      <c r="G57" s="50" t="s">
        <v>63</v>
      </c>
      <c r="H57" s="65"/>
      <c r="I57" s="65"/>
      <c r="J57" s="49" t="s">
        <v>69</v>
      </c>
    </row>
    <row r="58" spans="1:12" ht="24">
      <c r="A58" s="20"/>
      <c r="B58" s="21"/>
      <c r="G58" s="19"/>
      <c r="H58" s="110"/>
      <c r="I58" s="110"/>
      <c r="J58" s="49"/>
    </row>
    <row r="59" spans="1:12" ht="24.75" customHeight="1">
      <c r="A59" s="20"/>
      <c r="B59" s="19" t="s">
        <v>63</v>
      </c>
      <c r="C59" s="65"/>
      <c r="D59" s="65"/>
      <c r="E59" s="65"/>
      <c r="F59" s="65"/>
      <c r="G59" s="49" t="s">
        <v>69</v>
      </c>
      <c r="H59" s="144"/>
      <c r="I59" s="144"/>
      <c r="J59" s="64"/>
    </row>
    <row r="60" spans="1:12" ht="24.75" customHeight="1">
      <c r="A60" s="19"/>
      <c r="B60" s="21"/>
      <c r="G60" s="66"/>
      <c r="H60" s="144"/>
      <c r="I60" s="144"/>
      <c r="J60"/>
    </row>
  </sheetData>
  <mergeCells count="32">
    <mergeCell ref="A1:J1"/>
    <mergeCell ref="A2:J2"/>
    <mergeCell ref="A4:J4"/>
    <mergeCell ref="A5:J5"/>
    <mergeCell ref="A3:J3"/>
    <mergeCell ref="A31:J31"/>
    <mergeCell ref="A9:A10"/>
    <mergeCell ref="B9:B10"/>
    <mergeCell ref="C9:C10"/>
    <mergeCell ref="D9:D10"/>
    <mergeCell ref="E9:F9"/>
    <mergeCell ref="G9:H9"/>
    <mergeCell ref="J9:J10"/>
    <mergeCell ref="H26:I26"/>
    <mergeCell ref="H28:I28"/>
    <mergeCell ref="H29:I29"/>
    <mergeCell ref="H30:I30"/>
    <mergeCell ref="H60:I60"/>
    <mergeCell ref="A32:J32"/>
    <mergeCell ref="A33:J33"/>
    <mergeCell ref="A34:J34"/>
    <mergeCell ref="A35:J35"/>
    <mergeCell ref="A39:A40"/>
    <mergeCell ref="B39:B40"/>
    <mergeCell ref="C39:C40"/>
    <mergeCell ref="D39:D40"/>
    <mergeCell ref="E39:F39"/>
    <mergeCell ref="G39:H39"/>
    <mergeCell ref="J39:J40"/>
    <mergeCell ref="H56:I56"/>
    <mergeCell ref="H58:I58"/>
    <mergeCell ref="H59:I59"/>
  </mergeCells>
  <printOptions horizontalCentered="1"/>
  <pageMargins left="0.23622047244094491" right="0.23622047244094491" top="0.23622047244094491" bottom="0.23" header="0.15748031496062992" footer="0.15748031496062992"/>
  <pageSetup paperSize="9" scale="80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3"/>
  <sheetViews>
    <sheetView topLeftCell="A7" zoomScaleNormal="100" workbookViewId="0">
      <selection activeCell="K17" sqref="K17"/>
    </sheetView>
  </sheetViews>
  <sheetFormatPr defaultRowHeight="18.75"/>
  <cols>
    <col min="1" max="1" width="3.44140625" style="68" customWidth="1"/>
    <col min="2" max="2" width="23.77734375" style="68" customWidth="1"/>
    <col min="3" max="3" width="6.109375" style="68" customWidth="1"/>
    <col min="4" max="4" width="7.6640625" style="68" customWidth="1"/>
    <col min="5" max="5" width="7.109375" style="68" customWidth="1"/>
    <col min="6" max="6" width="11" style="68" customWidth="1"/>
    <col min="7" max="7" width="17.44140625" style="68" customWidth="1"/>
    <col min="8" max="8" width="8.88671875" style="68"/>
    <col min="9" max="12" width="8.88671875" style="69"/>
    <col min="13" max="256" width="8.88671875" style="68"/>
    <col min="257" max="257" width="3.44140625" style="68" customWidth="1"/>
    <col min="258" max="258" width="23.77734375" style="68" customWidth="1"/>
    <col min="259" max="259" width="6.109375" style="68" customWidth="1"/>
    <col min="260" max="260" width="7.6640625" style="68" customWidth="1"/>
    <col min="261" max="261" width="7.109375" style="68" customWidth="1"/>
    <col min="262" max="262" width="11" style="68" customWidth="1"/>
    <col min="263" max="263" width="18.6640625" style="68" customWidth="1"/>
    <col min="264" max="512" width="8.88671875" style="68"/>
    <col min="513" max="513" width="3.44140625" style="68" customWidth="1"/>
    <col min="514" max="514" width="23.77734375" style="68" customWidth="1"/>
    <col min="515" max="515" width="6.109375" style="68" customWidth="1"/>
    <col min="516" max="516" width="7.6640625" style="68" customWidth="1"/>
    <col min="517" max="517" width="7.109375" style="68" customWidth="1"/>
    <col min="518" max="518" width="11" style="68" customWidth="1"/>
    <col min="519" max="519" width="18.6640625" style="68" customWidth="1"/>
    <col min="520" max="768" width="8.88671875" style="68"/>
    <col min="769" max="769" width="3.44140625" style="68" customWidth="1"/>
    <col min="770" max="770" width="23.77734375" style="68" customWidth="1"/>
    <col min="771" max="771" width="6.109375" style="68" customWidth="1"/>
    <col min="772" max="772" width="7.6640625" style="68" customWidth="1"/>
    <col min="773" max="773" width="7.109375" style="68" customWidth="1"/>
    <col min="774" max="774" width="11" style="68" customWidth="1"/>
    <col min="775" max="775" width="18.6640625" style="68" customWidth="1"/>
    <col min="776" max="1024" width="8.88671875" style="68"/>
    <col min="1025" max="1025" width="3.44140625" style="68" customWidth="1"/>
    <col min="1026" max="1026" width="23.77734375" style="68" customWidth="1"/>
    <col min="1027" max="1027" width="6.109375" style="68" customWidth="1"/>
    <col min="1028" max="1028" width="7.6640625" style="68" customWidth="1"/>
    <col min="1029" max="1029" width="7.109375" style="68" customWidth="1"/>
    <col min="1030" max="1030" width="11" style="68" customWidth="1"/>
    <col min="1031" max="1031" width="18.6640625" style="68" customWidth="1"/>
    <col min="1032" max="1280" width="8.88671875" style="68"/>
    <col min="1281" max="1281" width="3.44140625" style="68" customWidth="1"/>
    <col min="1282" max="1282" width="23.77734375" style="68" customWidth="1"/>
    <col min="1283" max="1283" width="6.109375" style="68" customWidth="1"/>
    <col min="1284" max="1284" width="7.6640625" style="68" customWidth="1"/>
    <col min="1285" max="1285" width="7.109375" style="68" customWidth="1"/>
    <col min="1286" max="1286" width="11" style="68" customWidth="1"/>
    <col min="1287" max="1287" width="18.6640625" style="68" customWidth="1"/>
    <col min="1288" max="1536" width="8.88671875" style="68"/>
    <col min="1537" max="1537" width="3.44140625" style="68" customWidth="1"/>
    <col min="1538" max="1538" width="23.77734375" style="68" customWidth="1"/>
    <col min="1539" max="1539" width="6.109375" style="68" customWidth="1"/>
    <col min="1540" max="1540" width="7.6640625" style="68" customWidth="1"/>
    <col min="1541" max="1541" width="7.109375" style="68" customWidth="1"/>
    <col min="1542" max="1542" width="11" style="68" customWidth="1"/>
    <col min="1543" max="1543" width="18.6640625" style="68" customWidth="1"/>
    <col min="1544" max="1792" width="8.88671875" style="68"/>
    <col min="1793" max="1793" width="3.44140625" style="68" customWidth="1"/>
    <col min="1794" max="1794" width="23.77734375" style="68" customWidth="1"/>
    <col min="1795" max="1795" width="6.109375" style="68" customWidth="1"/>
    <col min="1796" max="1796" width="7.6640625" style="68" customWidth="1"/>
    <col min="1797" max="1797" width="7.109375" style="68" customWidth="1"/>
    <col min="1798" max="1798" width="11" style="68" customWidth="1"/>
    <col min="1799" max="1799" width="18.6640625" style="68" customWidth="1"/>
    <col min="1800" max="2048" width="8.88671875" style="68"/>
    <col min="2049" max="2049" width="3.44140625" style="68" customWidth="1"/>
    <col min="2050" max="2050" width="23.77734375" style="68" customWidth="1"/>
    <col min="2051" max="2051" width="6.109375" style="68" customWidth="1"/>
    <col min="2052" max="2052" width="7.6640625" style="68" customWidth="1"/>
    <col min="2053" max="2053" width="7.109375" style="68" customWidth="1"/>
    <col min="2054" max="2054" width="11" style="68" customWidth="1"/>
    <col min="2055" max="2055" width="18.6640625" style="68" customWidth="1"/>
    <col min="2056" max="2304" width="8.88671875" style="68"/>
    <col min="2305" max="2305" width="3.44140625" style="68" customWidth="1"/>
    <col min="2306" max="2306" width="23.77734375" style="68" customWidth="1"/>
    <col min="2307" max="2307" width="6.109375" style="68" customWidth="1"/>
    <col min="2308" max="2308" width="7.6640625" style="68" customWidth="1"/>
    <col min="2309" max="2309" width="7.109375" style="68" customWidth="1"/>
    <col min="2310" max="2310" width="11" style="68" customWidth="1"/>
    <col min="2311" max="2311" width="18.6640625" style="68" customWidth="1"/>
    <col min="2312" max="2560" width="8.88671875" style="68"/>
    <col min="2561" max="2561" width="3.44140625" style="68" customWidth="1"/>
    <col min="2562" max="2562" width="23.77734375" style="68" customWidth="1"/>
    <col min="2563" max="2563" width="6.109375" style="68" customWidth="1"/>
    <col min="2564" max="2564" width="7.6640625" style="68" customWidth="1"/>
    <col min="2565" max="2565" width="7.109375" style="68" customWidth="1"/>
    <col min="2566" max="2566" width="11" style="68" customWidth="1"/>
    <col min="2567" max="2567" width="18.6640625" style="68" customWidth="1"/>
    <col min="2568" max="2816" width="8.88671875" style="68"/>
    <col min="2817" max="2817" width="3.44140625" style="68" customWidth="1"/>
    <col min="2818" max="2818" width="23.77734375" style="68" customWidth="1"/>
    <col min="2819" max="2819" width="6.109375" style="68" customWidth="1"/>
    <col min="2820" max="2820" width="7.6640625" style="68" customWidth="1"/>
    <col min="2821" max="2821" width="7.109375" style="68" customWidth="1"/>
    <col min="2822" max="2822" width="11" style="68" customWidth="1"/>
    <col min="2823" max="2823" width="18.6640625" style="68" customWidth="1"/>
    <col min="2824" max="3072" width="8.88671875" style="68"/>
    <col min="3073" max="3073" width="3.44140625" style="68" customWidth="1"/>
    <col min="3074" max="3074" width="23.77734375" style="68" customWidth="1"/>
    <col min="3075" max="3075" width="6.109375" style="68" customWidth="1"/>
    <col min="3076" max="3076" width="7.6640625" style="68" customWidth="1"/>
    <col min="3077" max="3077" width="7.109375" style="68" customWidth="1"/>
    <col min="3078" max="3078" width="11" style="68" customWidth="1"/>
    <col min="3079" max="3079" width="18.6640625" style="68" customWidth="1"/>
    <col min="3080" max="3328" width="8.88671875" style="68"/>
    <col min="3329" max="3329" width="3.44140625" style="68" customWidth="1"/>
    <col min="3330" max="3330" width="23.77734375" style="68" customWidth="1"/>
    <col min="3331" max="3331" width="6.109375" style="68" customWidth="1"/>
    <col min="3332" max="3332" width="7.6640625" style="68" customWidth="1"/>
    <col min="3333" max="3333" width="7.109375" style="68" customWidth="1"/>
    <col min="3334" max="3334" width="11" style="68" customWidth="1"/>
    <col min="3335" max="3335" width="18.6640625" style="68" customWidth="1"/>
    <col min="3336" max="3584" width="8.88671875" style="68"/>
    <col min="3585" max="3585" width="3.44140625" style="68" customWidth="1"/>
    <col min="3586" max="3586" width="23.77734375" style="68" customWidth="1"/>
    <col min="3587" max="3587" width="6.109375" style="68" customWidth="1"/>
    <col min="3588" max="3588" width="7.6640625" style="68" customWidth="1"/>
    <col min="3589" max="3589" width="7.109375" style="68" customWidth="1"/>
    <col min="3590" max="3590" width="11" style="68" customWidth="1"/>
    <col min="3591" max="3591" width="18.6640625" style="68" customWidth="1"/>
    <col min="3592" max="3840" width="8.88671875" style="68"/>
    <col min="3841" max="3841" width="3.44140625" style="68" customWidth="1"/>
    <col min="3842" max="3842" width="23.77734375" style="68" customWidth="1"/>
    <col min="3843" max="3843" width="6.109375" style="68" customWidth="1"/>
    <col min="3844" max="3844" width="7.6640625" style="68" customWidth="1"/>
    <col min="3845" max="3845" width="7.109375" style="68" customWidth="1"/>
    <col min="3846" max="3846" width="11" style="68" customWidth="1"/>
    <col min="3847" max="3847" width="18.6640625" style="68" customWidth="1"/>
    <col min="3848" max="4096" width="8.88671875" style="68"/>
    <col min="4097" max="4097" width="3.44140625" style="68" customWidth="1"/>
    <col min="4098" max="4098" width="23.77734375" style="68" customWidth="1"/>
    <col min="4099" max="4099" width="6.109375" style="68" customWidth="1"/>
    <col min="4100" max="4100" width="7.6640625" style="68" customWidth="1"/>
    <col min="4101" max="4101" width="7.109375" style="68" customWidth="1"/>
    <col min="4102" max="4102" width="11" style="68" customWidth="1"/>
    <col min="4103" max="4103" width="18.6640625" style="68" customWidth="1"/>
    <col min="4104" max="4352" width="8.88671875" style="68"/>
    <col min="4353" max="4353" width="3.44140625" style="68" customWidth="1"/>
    <col min="4354" max="4354" width="23.77734375" style="68" customWidth="1"/>
    <col min="4355" max="4355" width="6.109375" style="68" customWidth="1"/>
    <col min="4356" max="4356" width="7.6640625" style="68" customWidth="1"/>
    <col min="4357" max="4357" width="7.109375" style="68" customWidth="1"/>
    <col min="4358" max="4358" width="11" style="68" customWidth="1"/>
    <col min="4359" max="4359" width="18.6640625" style="68" customWidth="1"/>
    <col min="4360" max="4608" width="8.88671875" style="68"/>
    <col min="4609" max="4609" width="3.44140625" style="68" customWidth="1"/>
    <col min="4610" max="4610" width="23.77734375" style="68" customWidth="1"/>
    <col min="4611" max="4611" width="6.109375" style="68" customWidth="1"/>
    <col min="4612" max="4612" width="7.6640625" style="68" customWidth="1"/>
    <col min="4613" max="4613" width="7.109375" style="68" customWidth="1"/>
    <col min="4614" max="4614" width="11" style="68" customWidth="1"/>
    <col min="4615" max="4615" width="18.6640625" style="68" customWidth="1"/>
    <col min="4616" max="4864" width="8.88671875" style="68"/>
    <col min="4865" max="4865" width="3.44140625" style="68" customWidth="1"/>
    <col min="4866" max="4866" width="23.77734375" style="68" customWidth="1"/>
    <col min="4867" max="4867" width="6.109375" style="68" customWidth="1"/>
    <col min="4868" max="4868" width="7.6640625" style="68" customWidth="1"/>
    <col min="4869" max="4869" width="7.109375" style="68" customWidth="1"/>
    <col min="4870" max="4870" width="11" style="68" customWidth="1"/>
    <col min="4871" max="4871" width="18.6640625" style="68" customWidth="1"/>
    <col min="4872" max="5120" width="8.88671875" style="68"/>
    <col min="5121" max="5121" width="3.44140625" style="68" customWidth="1"/>
    <col min="5122" max="5122" width="23.77734375" style="68" customWidth="1"/>
    <col min="5123" max="5123" width="6.109375" style="68" customWidth="1"/>
    <col min="5124" max="5124" width="7.6640625" style="68" customWidth="1"/>
    <col min="5125" max="5125" width="7.109375" style="68" customWidth="1"/>
    <col min="5126" max="5126" width="11" style="68" customWidth="1"/>
    <col min="5127" max="5127" width="18.6640625" style="68" customWidth="1"/>
    <col min="5128" max="5376" width="8.88671875" style="68"/>
    <col min="5377" max="5377" width="3.44140625" style="68" customWidth="1"/>
    <col min="5378" max="5378" width="23.77734375" style="68" customWidth="1"/>
    <col min="5379" max="5379" width="6.109375" style="68" customWidth="1"/>
    <col min="5380" max="5380" width="7.6640625" style="68" customWidth="1"/>
    <col min="5381" max="5381" width="7.109375" style="68" customWidth="1"/>
    <col min="5382" max="5382" width="11" style="68" customWidth="1"/>
    <col min="5383" max="5383" width="18.6640625" style="68" customWidth="1"/>
    <col min="5384" max="5632" width="8.88671875" style="68"/>
    <col min="5633" max="5633" width="3.44140625" style="68" customWidth="1"/>
    <col min="5634" max="5634" width="23.77734375" style="68" customWidth="1"/>
    <col min="5635" max="5635" width="6.109375" style="68" customWidth="1"/>
    <col min="5636" max="5636" width="7.6640625" style="68" customWidth="1"/>
    <col min="5637" max="5637" width="7.109375" style="68" customWidth="1"/>
    <col min="5638" max="5638" width="11" style="68" customWidth="1"/>
    <col min="5639" max="5639" width="18.6640625" style="68" customWidth="1"/>
    <col min="5640" max="5888" width="8.88671875" style="68"/>
    <col min="5889" max="5889" width="3.44140625" style="68" customWidth="1"/>
    <col min="5890" max="5890" width="23.77734375" style="68" customWidth="1"/>
    <col min="5891" max="5891" width="6.109375" style="68" customWidth="1"/>
    <col min="5892" max="5892" width="7.6640625" style="68" customWidth="1"/>
    <col min="5893" max="5893" width="7.109375" style="68" customWidth="1"/>
    <col min="5894" max="5894" width="11" style="68" customWidth="1"/>
    <col min="5895" max="5895" width="18.6640625" style="68" customWidth="1"/>
    <col min="5896" max="6144" width="8.88671875" style="68"/>
    <col min="6145" max="6145" width="3.44140625" style="68" customWidth="1"/>
    <col min="6146" max="6146" width="23.77734375" style="68" customWidth="1"/>
    <col min="6147" max="6147" width="6.109375" style="68" customWidth="1"/>
    <col min="6148" max="6148" width="7.6640625" style="68" customWidth="1"/>
    <col min="6149" max="6149" width="7.109375" style="68" customWidth="1"/>
    <col min="6150" max="6150" width="11" style="68" customWidth="1"/>
    <col min="6151" max="6151" width="18.6640625" style="68" customWidth="1"/>
    <col min="6152" max="6400" width="8.88671875" style="68"/>
    <col min="6401" max="6401" width="3.44140625" style="68" customWidth="1"/>
    <col min="6402" max="6402" width="23.77734375" style="68" customWidth="1"/>
    <col min="6403" max="6403" width="6.109375" style="68" customWidth="1"/>
    <col min="6404" max="6404" width="7.6640625" style="68" customWidth="1"/>
    <col min="6405" max="6405" width="7.109375" style="68" customWidth="1"/>
    <col min="6406" max="6406" width="11" style="68" customWidth="1"/>
    <col min="6407" max="6407" width="18.6640625" style="68" customWidth="1"/>
    <col min="6408" max="6656" width="8.88671875" style="68"/>
    <col min="6657" max="6657" width="3.44140625" style="68" customWidth="1"/>
    <col min="6658" max="6658" width="23.77734375" style="68" customWidth="1"/>
    <col min="6659" max="6659" width="6.109375" style="68" customWidth="1"/>
    <col min="6660" max="6660" width="7.6640625" style="68" customWidth="1"/>
    <col min="6661" max="6661" width="7.109375" style="68" customWidth="1"/>
    <col min="6662" max="6662" width="11" style="68" customWidth="1"/>
    <col min="6663" max="6663" width="18.6640625" style="68" customWidth="1"/>
    <col min="6664" max="6912" width="8.88671875" style="68"/>
    <col min="6913" max="6913" width="3.44140625" style="68" customWidth="1"/>
    <col min="6914" max="6914" width="23.77734375" style="68" customWidth="1"/>
    <col min="6915" max="6915" width="6.109375" style="68" customWidth="1"/>
    <col min="6916" max="6916" width="7.6640625" style="68" customWidth="1"/>
    <col min="6917" max="6917" width="7.109375" style="68" customWidth="1"/>
    <col min="6918" max="6918" width="11" style="68" customWidth="1"/>
    <col min="6919" max="6919" width="18.6640625" style="68" customWidth="1"/>
    <col min="6920" max="7168" width="8.88671875" style="68"/>
    <col min="7169" max="7169" width="3.44140625" style="68" customWidth="1"/>
    <col min="7170" max="7170" width="23.77734375" style="68" customWidth="1"/>
    <col min="7171" max="7171" width="6.109375" style="68" customWidth="1"/>
    <col min="7172" max="7172" width="7.6640625" style="68" customWidth="1"/>
    <col min="7173" max="7173" width="7.109375" style="68" customWidth="1"/>
    <col min="7174" max="7174" width="11" style="68" customWidth="1"/>
    <col min="7175" max="7175" width="18.6640625" style="68" customWidth="1"/>
    <col min="7176" max="7424" width="8.88671875" style="68"/>
    <col min="7425" max="7425" width="3.44140625" style="68" customWidth="1"/>
    <col min="7426" max="7426" width="23.77734375" style="68" customWidth="1"/>
    <col min="7427" max="7427" width="6.109375" style="68" customWidth="1"/>
    <col min="7428" max="7428" width="7.6640625" style="68" customWidth="1"/>
    <col min="7429" max="7429" width="7.109375" style="68" customWidth="1"/>
    <col min="7430" max="7430" width="11" style="68" customWidth="1"/>
    <col min="7431" max="7431" width="18.6640625" style="68" customWidth="1"/>
    <col min="7432" max="7680" width="8.88671875" style="68"/>
    <col min="7681" max="7681" width="3.44140625" style="68" customWidth="1"/>
    <col min="7682" max="7682" width="23.77734375" style="68" customWidth="1"/>
    <col min="7683" max="7683" width="6.109375" style="68" customWidth="1"/>
    <col min="7684" max="7684" width="7.6640625" style="68" customWidth="1"/>
    <col min="7685" max="7685" width="7.109375" style="68" customWidth="1"/>
    <col min="7686" max="7686" width="11" style="68" customWidth="1"/>
    <col min="7687" max="7687" width="18.6640625" style="68" customWidth="1"/>
    <col min="7688" max="7936" width="8.88671875" style="68"/>
    <col min="7937" max="7937" width="3.44140625" style="68" customWidth="1"/>
    <col min="7938" max="7938" width="23.77734375" style="68" customWidth="1"/>
    <col min="7939" max="7939" width="6.109375" style="68" customWidth="1"/>
    <col min="7940" max="7940" width="7.6640625" style="68" customWidth="1"/>
    <col min="7941" max="7941" width="7.109375" style="68" customWidth="1"/>
    <col min="7942" max="7942" width="11" style="68" customWidth="1"/>
    <col min="7943" max="7943" width="18.6640625" style="68" customWidth="1"/>
    <col min="7944" max="8192" width="8.88671875" style="68"/>
    <col min="8193" max="8193" width="3.44140625" style="68" customWidth="1"/>
    <col min="8194" max="8194" width="23.77734375" style="68" customWidth="1"/>
    <col min="8195" max="8195" width="6.109375" style="68" customWidth="1"/>
    <col min="8196" max="8196" width="7.6640625" style="68" customWidth="1"/>
    <col min="8197" max="8197" width="7.109375" style="68" customWidth="1"/>
    <col min="8198" max="8198" width="11" style="68" customWidth="1"/>
    <col min="8199" max="8199" width="18.6640625" style="68" customWidth="1"/>
    <col min="8200" max="8448" width="8.88671875" style="68"/>
    <col min="8449" max="8449" width="3.44140625" style="68" customWidth="1"/>
    <col min="8450" max="8450" width="23.77734375" style="68" customWidth="1"/>
    <col min="8451" max="8451" width="6.109375" style="68" customWidth="1"/>
    <col min="8452" max="8452" width="7.6640625" style="68" customWidth="1"/>
    <col min="8453" max="8453" width="7.109375" style="68" customWidth="1"/>
    <col min="8454" max="8454" width="11" style="68" customWidth="1"/>
    <col min="8455" max="8455" width="18.6640625" style="68" customWidth="1"/>
    <col min="8456" max="8704" width="8.88671875" style="68"/>
    <col min="8705" max="8705" width="3.44140625" style="68" customWidth="1"/>
    <col min="8706" max="8706" width="23.77734375" style="68" customWidth="1"/>
    <col min="8707" max="8707" width="6.109375" style="68" customWidth="1"/>
    <col min="8708" max="8708" width="7.6640625" style="68" customWidth="1"/>
    <col min="8709" max="8709" width="7.109375" style="68" customWidth="1"/>
    <col min="8710" max="8710" width="11" style="68" customWidth="1"/>
    <col min="8711" max="8711" width="18.6640625" style="68" customWidth="1"/>
    <col min="8712" max="8960" width="8.88671875" style="68"/>
    <col min="8961" max="8961" width="3.44140625" style="68" customWidth="1"/>
    <col min="8962" max="8962" width="23.77734375" style="68" customWidth="1"/>
    <col min="8963" max="8963" width="6.109375" style="68" customWidth="1"/>
    <col min="8964" max="8964" width="7.6640625" style="68" customWidth="1"/>
    <col min="8965" max="8965" width="7.109375" style="68" customWidth="1"/>
    <col min="8966" max="8966" width="11" style="68" customWidth="1"/>
    <col min="8967" max="8967" width="18.6640625" style="68" customWidth="1"/>
    <col min="8968" max="9216" width="8.88671875" style="68"/>
    <col min="9217" max="9217" width="3.44140625" style="68" customWidth="1"/>
    <col min="9218" max="9218" width="23.77734375" style="68" customWidth="1"/>
    <col min="9219" max="9219" width="6.109375" style="68" customWidth="1"/>
    <col min="9220" max="9220" width="7.6640625" style="68" customWidth="1"/>
    <col min="9221" max="9221" width="7.109375" style="68" customWidth="1"/>
    <col min="9222" max="9222" width="11" style="68" customWidth="1"/>
    <col min="9223" max="9223" width="18.6640625" style="68" customWidth="1"/>
    <col min="9224" max="9472" width="8.88671875" style="68"/>
    <col min="9473" max="9473" width="3.44140625" style="68" customWidth="1"/>
    <col min="9474" max="9474" width="23.77734375" style="68" customWidth="1"/>
    <col min="9475" max="9475" width="6.109375" style="68" customWidth="1"/>
    <col min="9476" max="9476" width="7.6640625" style="68" customWidth="1"/>
    <col min="9477" max="9477" width="7.109375" style="68" customWidth="1"/>
    <col min="9478" max="9478" width="11" style="68" customWidth="1"/>
    <col min="9479" max="9479" width="18.6640625" style="68" customWidth="1"/>
    <col min="9480" max="9728" width="8.88671875" style="68"/>
    <col min="9729" max="9729" width="3.44140625" style="68" customWidth="1"/>
    <col min="9730" max="9730" width="23.77734375" style="68" customWidth="1"/>
    <col min="9731" max="9731" width="6.109375" style="68" customWidth="1"/>
    <col min="9732" max="9732" width="7.6640625" style="68" customWidth="1"/>
    <col min="9733" max="9733" width="7.109375" style="68" customWidth="1"/>
    <col min="9734" max="9734" width="11" style="68" customWidth="1"/>
    <col min="9735" max="9735" width="18.6640625" style="68" customWidth="1"/>
    <col min="9736" max="9984" width="8.88671875" style="68"/>
    <col min="9985" max="9985" width="3.44140625" style="68" customWidth="1"/>
    <col min="9986" max="9986" width="23.77734375" style="68" customWidth="1"/>
    <col min="9987" max="9987" width="6.109375" style="68" customWidth="1"/>
    <col min="9988" max="9988" width="7.6640625" style="68" customWidth="1"/>
    <col min="9989" max="9989" width="7.109375" style="68" customWidth="1"/>
    <col min="9990" max="9990" width="11" style="68" customWidth="1"/>
    <col min="9991" max="9991" width="18.6640625" style="68" customWidth="1"/>
    <col min="9992" max="10240" width="8.88671875" style="68"/>
    <col min="10241" max="10241" width="3.44140625" style="68" customWidth="1"/>
    <col min="10242" max="10242" width="23.77734375" style="68" customWidth="1"/>
    <col min="10243" max="10243" width="6.109375" style="68" customWidth="1"/>
    <col min="10244" max="10244" width="7.6640625" style="68" customWidth="1"/>
    <col min="10245" max="10245" width="7.109375" style="68" customWidth="1"/>
    <col min="10246" max="10246" width="11" style="68" customWidth="1"/>
    <col min="10247" max="10247" width="18.6640625" style="68" customWidth="1"/>
    <col min="10248" max="10496" width="8.88671875" style="68"/>
    <col min="10497" max="10497" width="3.44140625" style="68" customWidth="1"/>
    <col min="10498" max="10498" width="23.77734375" style="68" customWidth="1"/>
    <col min="10499" max="10499" width="6.109375" style="68" customWidth="1"/>
    <col min="10500" max="10500" width="7.6640625" style="68" customWidth="1"/>
    <col min="10501" max="10501" width="7.109375" style="68" customWidth="1"/>
    <col min="10502" max="10502" width="11" style="68" customWidth="1"/>
    <col min="10503" max="10503" width="18.6640625" style="68" customWidth="1"/>
    <col min="10504" max="10752" width="8.88671875" style="68"/>
    <col min="10753" max="10753" width="3.44140625" style="68" customWidth="1"/>
    <col min="10754" max="10754" width="23.77734375" style="68" customWidth="1"/>
    <col min="10755" max="10755" width="6.109375" style="68" customWidth="1"/>
    <col min="10756" max="10756" width="7.6640625" style="68" customWidth="1"/>
    <col min="10757" max="10757" width="7.109375" style="68" customWidth="1"/>
    <col min="10758" max="10758" width="11" style="68" customWidth="1"/>
    <col min="10759" max="10759" width="18.6640625" style="68" customWidth="1"/>
    <col min="10760" max="11008" width="8.88671875" style="68"/>
    <col min="11009" max="11009" width="3.44140625" style="68" customWidth="1"/>
    <col min="11010" max="11010" width="23.77734375" style="68" customWidth="1"/>
    <col min="11011" max="11011" width="6.109375" style="68" customWidth="1"/>
    <col min="11012" max="11012" width="7.6640625" style="68" customWidth="1"/>
    <col min="11013" max="11013" width="7.109375" style="68" customWidth="1"/>
    <col min="11014" max="11014" width="11" style="68" customWidth="1"/>
    <col min="11015" max="11015" width="18.6640625" style="68" customWidth="1"/>
    <col min="11016" max="11264" width="8.88671875" style="68"/>
    <col min="11265" max="11265" width="3.44140625" style="68" customWidth="1"/>
    <col min="11266" max="11266" width="23.77734375" style="68" customWidth="1"/>
    <col min="11267" max="11267" width="6.109375" style="68" customWidth="1"/>
    <col min="11268" max="11268" width="7.6640625" style="68" customWidth="1"/>
    <col min="11269" max="11269" width="7.109375" style="68" customWidth="1"/>
    <col min="11270" max="11270" width="11" style="68" customWidth="1"/>
    <col min="11271" max="11271" width="18.6640625" style="68" customWidth="1"/>
    <col min="11272" max="11520" width="8.88671875" style="68"/>
    <col min="11521" max="11521" width="3.44140625" style="68" customWidth="1"/>
    <col min="11522" max="11522" width="23.77734375" style="68" customWidth="1"/>
    <col min="11523" max="11523" width="6.109375" style="68" customWidth="1"/>
    <col min="11524" max="11524" width="7.6640625" style="68" customWidth="1"/>
    <col min="11525" max="11525" width="7.109375" style="68" customWidth="1"/>
    <col min="11526" max="11526" width="11" style="68" customWidth="1"/>
    <col min="11527" max="11527" width="18.6640625" style="68" customWidth="1"/>
    <col min="11528" max="11776" width="8.88671875" style="68"/>
    <col min="11777" max="11777" width="3.44140625" style="68" customWidth="1"/>
    <col min="11778" max="11778" width="23.77734375" style="68" customWidth="1"/>
    <col min="11779" max="11779" width="6.109375" style="68" customWidth="1"/>
    <col min="11780" max="11780" width="7.6640625" style="68" customWidth="1"/>
    <col min="11781" max="11781" width="7.109375" style="68" customWidth="1"/>
    <col min="11782" max="11782" width="11" style="68" customWidth="1"/>
    <col min="11783" max="11783" width="18.6640625" style="68" customWidth="1"/>
    <col min="11784" max="12032" width="8.88671875" style="68"/>
    <col min="12033" max="12033" width="3.44140625" style="68" customWidth="1"/>
    <col min="12034" max="12034" width="23.77734375" style="68" customWidth="1"/>
    <col min="12035" max="12035" width="6.109375" style="68" customWidth="1"/>
    <col min="12036" max="12036" width="7.6640625" style="68" customWidth="1"/>
    <col min="12037" max="12037" width="7.109375" style="68" customWidth="1"/>
    <col min="12038" max="12038" width="11" style="68" customWidth="1"/>
    <col min="12039" max="12039" width="18.6640625" style="68" customWidth="1"/>
    <col min="12040" max="12288" width="8.88671875" style="68"/>
    <col min="12289" max="12289" width="3.44140625" style="68" customWidth="1"/>
    <col min="12290" max="12290" width="23.77734375" style="68" customWidth="1"/>
    <col min="12291" max="12291" width="6.109375" style="68" customWidth="1"/>
    <col min="12292" max="12292" width="7.6640625" style="68" customWidth="1"/>
    <col min="12293" max="12293" width="7.109375" style="68" customWidth="1"/>
    <col min="12294" max="12294" width="11" style="68" customWidth="1"/>
    <col min="12295" max="12295" width="18.6640625" style="68" customWidth="1"/>
    <col min="12296" max="12544" width="8.88671875" style="68"/>
    <col min="12545" max="12545" width="3.44140625" style="68" customWidth="1"/>
    <col min="12546" max="12546" width="23.77734375" style="68" customWidth="1"/>
    <col min="12547" max="12547" width="6.109375" style="68" customWidth="1"/>
    <col min="12548" max="12548" width="7.6640625" style="68" customWidth="1"/>
    <col min="12549" max="12549" width="7.109375" style="68" customWidth="1"/>
    <col min="12550" max="12550" width="11" style="68" customWidth="1"/>
    <col min="12551" max="12551" width="18.6640625" style="68" customWidth="1"/>
    <col min="12552" max="12800" width="8.88671875" style="68"/>
    <col min="12801" max="12801" width="3.44140625" style="68" customWidth="1"/>
    <col min="12802" max="12802" width="23.77734375" style="68" customWidth="1"/>
    <col min="12803" max="12803" width="6.109375" style="68" customWidth="1"/>
    <col min="12804" max="12804" width="7.6640625" style="68" customWidth="1"/>
    <col min="12805" max="12805" width="7.109375" style="68" customWidth="1"/>
    <col min="12806" max="12806" width="11" style="68" customWidth="1"/>
    <col min="12807" max="12807" width="18.6640625" style="68" customWidth="1"/>
    <col min="12808" max="13056" width="8.88671875" style="68"/>
    <col min="13057" max="13057" width="3.44140625" style="68" customWidth="1"/>
    <col min="13058" max="13058" width="23.77734375" style="68" customWidth="1"/>
    <col min="13059" max="13059" width="6.109375" style="68" customWidth="1"/>
    <col min="13060" max="13060" width="7.6640625" style="68" customWidth="1"/>
    <col min="13061" max="13061" width="7.109375" style="68" customWidth="1"/>
    <col min="13062" max="13062" width="11" style="68" customWidth="1"/>
    <col min="13063" max="13063" width="18.6640625" style="68" customWidth="1"/>
    <col min="13064" max="13312" width="8.88671875" style="68"/>
    <col min="13313" max="13313" width="3.44140625" style="68" customWidth="1"/>
    <col min="13314" max="13314" width="23.77734375" style="68" customWidth="1"/>
    <col min="13315" max="13315" width="6.109375" style="68" customWidth="1"/>
    <col min="13316" max="13316" width="7.6640625" style="68" customWidth="1"/>
    <col min="13317" max="13317" width="7.109375" style="68" customWidth="1"/>
    <col min="13318" max="13318" width="11" style="68" customWidth="1"/>
    <col min="13319" max="13319" width="18.6640625" style="68" customWidth="1"/>
    <col min="13320" max="13568" width="8.88671875" style="68"/>
    <col min="13569" max="13569" width="3.44140625" style="68" customWidth="1"/>
    <col min="13570" max="13570" width="23.77734375" style="68" customWidth="1"/>
    <col min="13571" max="13571" width="6.109375" style="68" customWidth="1"/>
    <col min="13572" max="13572" width="7.6640625" style="68" customWidth="1"/>
    <col min="13573" max="13573" width="7.109375" style="68" customWidth="1"/>
    <col min="13574" max="13574" width="11" style="68" customWidth="1"/>
    <col min="13575" max="13575" width="18.6640625" style="68" customWidth="1"/>
    <col min="13576" max="13824" width="8.88671875" style="68"/>
    <col min="13825" max="13825" width="3.44140625" style="68" customWidth="1"/>
    <col min="13826" max="13826" width="23.77734375" style="68" customWidth="1"/>
    <col min="13827" max="13827" width="6.109375" style="68" customWidth="1"/>
    <col min="13828" max="13828" width="7.6640625" style="68" customWidth="1"/>
    <col min="13829" max="13829" width="7.109375" style="68" customWidth="1"/>
    <col min="13830" max="13830" width="11" style="68" customWidth="1"/>
    <col min="13831" max="13831" width="18.6640625" style="68" customWidth="1"/>
    <col min="13832" max="14080" width="8.88671875" style="68"/>
    <col min="14081" max="14081" width="3.44140625" style="68" customWidth="1"/>
    <col min="14082" max="14082" width="23.77734375" style="68" customWidth="1"/>
    <col min="14083" max="14083" width="6.109375" style="68" customWidth="1"/>
    <col min="14084" max="14084" width="7.6640625" style="68" customWidth="1"/>
    <col min="14085" max="14085" width="7.109375" style="68" customWidth="1"/>
    <col min="14086" max="14086" width="11" style="68" customWidth="1"/>
    <col min="14087" max="14087" width="18.6640625" style="68" customWidth="1"/>
    <col min="14088" max="14336" width="8.88671875" style="68"/>
    <col min="14337" max="14337" width="3.44140625" style="68" customWidth="1"/>
    <col min="14338" max="14338" width="23.77734375" style="68" customWidth="1"/>
    <col min="14339" max="14339" width="6.109375" style="68" customWidth="1"/>
    <col min="14340" max="14340" width="7.6640625" style="68" customWidth="1"/>
    <col min="14341" max="14341" width="7.109375" style="68" customWidth="1"/>
    <col min="14342" max="14342" width="11" style="68" customWidth="1"/>
    <col min="14343" max="14343" width="18.6640625" style="68" customWidth="1"/>
    <col min="14344" max="14592" width="8.88671875" style="68"/>
    <col min="14593" max="14593" width="3.44140625" style="68" customWidth="1"/>
    <col min="14594" max="14594" width="23.77734375" style="68" customWidth="1"/>
    <col min="14595" max="14595" width="6.109375" style="68" customWidth="1"/>
    <col min="14596" max="14596" width="7.6640625" style="68" customWidth="1"/>
    <col min="14597" max="14597" width="7.109375" style="68" customWidth="1"/>
    <col min="14598" max="14598" width="11" style="68" customWidth="1"/>
    <col min="14599" max="14599" width="18.6640625" style="68" customWidth="1"/>
    <col min="14600" max="14848" width="8.88671875" style="68"/>
    <col min="14849" max="14849" width="3.44140625" style="68" customWidth="1"/>
    <col min="14850" max="14850" width="23.77734375" style="68" customWidth="1"/>
    <col min="14851" max="14851" width="6.109375" style="68" customWidth="1"/>
    <col min="14852" max="14852" width="7.6640625" style="68" customWidth="1"/>
    <col min="14853" max="14853" width="7.109375" style="68" customWidth="1"/>
    <col min="14854" max="14854" width="11" style="68" customWidth="1"/>
    <col min="14855" max="14855" width="18.6640625" style="68" customWidth="1"/>
    <col min="14856" max="15104" width="8.88671875" style="68"/>
    <col min="15105" max="15105" width="3.44140625" style="68" customWidth="1"/>
    <col min="15106" max="15106" width="23.77734375" style="68" customWidth="1"/>
    <col min="15107" max="15107" width="6.109375" style="68" customWidth="1"/>
    <col min="15108" max="15108" width="7.6640625" style="68" customWidth="1"/>
    <col min="15109" max="15109" width="7.109375" style="68" customWidth="1"/>
    <col min="15110" max="15110" width="11" style="68" customWidth="1"/>
    <col min="15111" max="15111" width="18.6640625" style="68" customWidth="1"/>
    <col min="15112" max="15360" width="8.88671875" style="68"/>
    <col min="15361" max="15361" width="3.44140625" style="68" customWidth="1"/>
    <col min="15362" max="15362" width="23.77734375" style="68" customWidth="1"/>
    <col min="15363" max="15363" width="6.109375" style="68" customWidth="1"/>
    <col min="15364" max="15364" width="7.6640625" style="68" customWidth="1"/>
    <col min="15365" max="15365" width="7.109375" style="68" customWidth="1"/>
    <col min="15366" max="15366" width="11" style="68" customWidth="1"/>
    <col min="15367" max="15367" width="18.6640625" style="68" customWidth="1"/>
    <col min="15368" max="15616" width="8.88671875" style="68"/>
    <col min="15617" max="15617" width="3.44140625" style="68" customWidth="1"/>
    <col min="15618" max="15618" width="23.77734375" style="68" customWidth="1"/>
    <col min="15619" max="15619" width="6.109375" style="68" customWidth="1"/>
    <col min="15620" max="15620" width="7.6640625" style="68" customWidth="1"/>
    <col min="15621" max="15621" width="7.109375" style="68" customWidth="1"/>
    <col min="15622" max="15622" width="11" style="68" customWidth="1"/>
    <col min="15623" max="15623" width="18.6640625" style="68" customWidth="1"/>
    <col min="15624" max="15872" width="8.88671875" style="68"/>
    <col min="15873" max="15873" width="3.44140625" style="68" customWidth="1"/>
    <col min="15874" max="15874" width="23.77734375" style="68" customWidth="1"/>
    <col min="15875" max="15875" width="6.109375" style="68" customWidth="1"/>
    <col min="15876" max="15876" width="7.6640625" style="68" customWidth="1"/>
    <col min="15877" max="15877" width="7.109375" style="68" customWidth="1"/>
    <col min="15878" max="15878" width="11" style="68" customWidth="1"/>
    <col min="15879" max="15879" width="18.6640625" style="68" customWidth="1"/>
    <col min="15880" max="16128" width="8.88671875" style="68"/>
    <col min="16129" max="16129" width="3.44140625" style="68" customWidth="1"/>
    <col min="16130" max="16130" width="23.77734375" style="68" customWidth="1"/>
    <col min="16131" max="16131" width="6.109375" style="68" customWidth="1"/>
    <col min="16132" max="16132" width="7.6640625" style="68" customWidth="1"/>
    <col min="16133" max="16133" width="7.109375" style="68" customWidth="1"/>
    <col min="16134" max="16134" width="11" style="68" customWidth="1"/>
    <col min="16135" max="16135" width="18.6640625" style="68" customWidth="1"/>
    <col min="16136" max="16384" width="8.88671875" style="68"/>
  </cols>
  <sheetData>
    <row r="1" spans="1:12" ht="24">
      <c r="A1" s="150" t="s">
        <v>79</v>
      </c>
      <c r="B1" s="150"/>
      <c r="C1" s="150"/>
      <c r="D1" s="150"/>
      <c r="E1" s="150"/>
      <c r="F1" s="150"/>
      <c r="G1" s="150"/>
    </row>
    <row r="2" spans="1:12" ht="18.75" customHeight="1">
      <c r="A2" s="151" t="s">
        <v>120</v>
      </c>
      <c r="B2" s="151"/>
      <c r="C2" s="151"/>
      <c r="D2" s="151"/>
      <c r="E2" s="151"/>
      <c r="F2" s="151"/>
      <c r="G2" s="151"/>
      <c r="I2" s="68"/>
      <c r="J2" s="68"/>
      <c r="K2" s="68"/>
      <c r="L2" s="68"/>
    </row>
    <row r="3" spans="1:12" ht="18.75" customHeight="1">
      <c r="A3" s="70" t="s">
        <v>121</v>
      </c>
      <c r="B3" s="71"/>
      <c r="C3" s="72"/>
      <c r="D3" s="71"/>
      <c r="E3" s="71"/>
      <c r="F3" s="71"/>
      <c r="G3" s="71"/>
      <c r="I3" s="68"/>
      <c r="J3" s="68"/>
      <c r="K3" s="68"/>
      <c r="L3" s="68"/>
    </row>
    <row r="4" spans="1:12" ht="9.75" customHeight="1"/>
    <row r="5" spans="1:12" ht="21.75">
      <c r="A5" s="152" t="s">
        <v>80</v>
      </c>
      <c r="B5" s="154" t="s">
        <v>1</v>
      </c>
      <c r="C5" s="156" t="s">
        <v>25</v>
      </c>
      <c r="D5" s="73" t="s">
        <v>4</v>
      </c>
      <c r="E5" s="74" t="s">
        <v>81</v>
      </c>
      <c r="F5" s="154" t="s">
        <v>82</v>
      </c>
      <c r="G5" s="75" t="s">
        <v>83</v>
      </c>
    </row>
    <row r="6" spans="1:12" ht="21.75">
      <c r="A6" s="153"/>
      <c r="B6" s="155"/>
      <c r="C6" s="157"/>
      <c r="D6" s="76" t="s">
        <v>84</v>
      </c>
      <c r="E6" s="77" t="s">
        <v>85</v>
      </c>
      <c r="F6" s="155"/>
      <c r="G6" s="78" t="s">
        <v>86</v>
      </c>
    </row>
    <row r="7" spans="1:12">
      <c r="A7" s="98">
        <v>1</v>
      </c>
      <c r="B7" s="99" t="s">
        <v>119</v>
      </c>
      <c r="C7" s="100" t="s">
        <v>91</v>
      </c>
      <c r="D7" s="105">
        <v>3537.38</v>
      </c>
      <c r="E7" s="79" t="s">
        <v>103</v>
      </c>
      <c r="F7" s="80" t="s">
        <v>88</v>
      </c>
      <c r="G7" s="81" t="s">
        <v>89</v>
      </c>
    </row>
    <row r="8" spans="1:12">
      <c r="A8" s="82">
        <v>2</v>
      </c>
      <c r="B8" s="83" t="s">
        <v>90</v>
      </c>
      <c r="C8" s="84" t="s">
        <v>91</v>
      </c>
      <c r="D8" s="85">
        <v>1906.54</v>
      </c>
      <c r="E8" s="84"/>
      <c r="F8" s="86"/>
      <c r="G8" s="106" t="s">
        <v>122</v>
      </c>
    </row>
    <row r="9" spans="1:12">
      <c r="A9" s="82">
        <v>3</v>
      </c>
      <c r="B9" s="83" t="s">
        <v>92</v>
      </c>
      <c r="C9" s="84" t="s">
        <v>91</v>
      </c>
      <c r="D9" s="85">
        <v>24697.82</v>
      </c>
      <c r="E9" s="84"/>
      <c r="F9" s="86"/>
      <c r="G9" s="106" t="s">
        <v>123</v>
      </c>
    </row>
    <row r="10" spans="1:12">
      <c r="A10" s="82">
        <v>4</v>
      </c>
      <c r="B10" s="83" t="s">
        <v>100</v>
      </c>
      <c r="C10" s="84" t="s">
        <v>91</v>
      </c>
      <c r="D10" s="85">
        <v>21933.64</v>
      </c>
      <c r="E10" s="84"/>
      <c r="F10" s="86"/>
      <c r="G10" s="87"/>
    </row>
    <row r="11" spans="1:12">
      <c r="A11" s="82">
        <v>5</v>
      </c>
      <c r="B11" s="83" t="s">
        <v>93</v>
      </c>
      <c r="C11" s="84" t="s">
        <v>33</v>
      </c>
      <c r="D11" s="85">
        <v>44.39</v>
      </c>
      <c r="E11" s="84"/>
      <c r="F11" s="86"/>
      <c r="G11" s="87"/>
    </row>
    <row r="12" spans="1:12">
      <c r="A12" s="98"/>
      <c r="B12" s="99"/>
      <c r="C12" s="100"/>
      <c r="D12" s="105"/>
      <c r="E12" s="100"/>
      <c r="F12" s="102"/>
      <c r="G12" s="104"/>
    </row>
    <row r="13" spans="1:12">
      <c r="A13" s="88"/>
      <c r="B13" s="89"/>
      <c r="C13" s="90"/>
      <c r="D13" s="91"/>
      <c r="E13" s="90"/>
      <c r="F13" s="92"/>
      <c r="G13" s="93"/>
    </row>
    <row r="14" spans="1:12">
      <c r="A14" s="94">
        <v>1</v>
      </c>
      <c r="B14" s="95" t="s">
        <v>95</v>
      </c>
      <c r="C14" s="96" t="s">
        <v>47</v>
      </c>
      <c r="D14" s="97">
        <v>514.02</v>
      </c>
      <c r="E14" s="96" t="s">
        <v>103</v>
      </c>
      <c r="F14" s="80" t="s">
        <v>88</v>
      </c>
      <c r="G14" s="81" t="s">
        <v>96</v>
      </c>
    </row>
    <row r="15" spans="1:12">
      <c r="A15" s="82">
        <v>2</v>
      </c>
      <c r="B15" s="83" t="s">
        <v>99</v>
      </c>
      <c r="C15" s="96" t="s">
        <v>47</v>
      </c>
      <c r="D15" s="97">
        <v>514.02</v>
      </c>
      <c r="E15" s="84"/>
      <c r="F15" s="86"/>
      <c r="G15" s="106" t="s">
        <v>122</v>
      </c>
    </row>
    <row r="16" spans="1:12">
      <c r="A16" s="82">
        <v>3</v>
      </c>
      <c r="B16" s="83" t="s">
        <v>94</v>
      </c>
      <c r="C16" s="84" t="s">
        <v>33</v>
      </c>
      <c r="D16" s="85">
        <v>31.49</v>
      </c>
      <c r="E16" s="100"/>
      <c r="F16" s="102"/>
      <c r="G16" s="106" t="s">
        <v>123</v>
      </c>
    </row>
    <row r="17" spans="1:256">
      <c r="A17" s="98"/>
      <c r="B17" s="99"/>
      <c r="C17" s="100"/>
      <c r="D17" s="105"/>
      <c r="E17" s="100"/>
      <c r="F17" s="102"/>
      <c r="G17" s="104"/>
    </row>
    <row r="18" spans="1:256">
      <c r="A18" s="88"/>
      <c r="B18" s="89"/>
      <c r="C18" s="90"/>
      <c r="D18" s="91"/>
      <c r="E18" s="90"/>
      <c r="F18" s="92"/>
      <c r="G18" s="93"/>
    </row>
    <row r="19" spans="1:256">
      <c r="A19" s="94">
        <v>1</v>
      </c>
      <c r="B19" s="95" t="s">
        <v>87</v>
      </c>
      <c r="C19" s="84" t="s">
        <v>28</v>
      </c>
      <c r="D19" s="97">
        <v>327.10000000000002</v>
      </c>
      <c r="E19" s="96" t="s">
        <v>103</v>
      </c>
      <c r="F19" s="80" t="s">
        <v>88</v>
      </c>
      <c r="G19" s="81" t="s">
        <v>124</v>
      </c>
    </row>
    <row r="20" spans="1:256">
      <c r="A20" s="82"/>
      <c r="B20" s="83"/>
      <c r="C20" s="84"/>
      <c r="D20" s="97"/>
      <c r="E20" s="84"/>
      <c r="F20" s="86"/>
      <c r="G20" s="106" t="s">
        <v>122</v>
      </c>
    </row>
    <row r="21" spans="1:256">
      <c r="A21" s="82"/>
      <c r="B21" s="83"/>
      <c r="C21" s="84"/>
      <c r="D21" s="85"/>
      <c r="E21" s="100"/>
      <c r="F21" s="102"/>
      <c r="G21" s="106" t="s">
        <v>123</v>
      </c>
    </row>
    <row r="22" spans="1:256">
      <c r="A22" s="98"/>
      <c r="B22" s="99"/>
      <c r="C22" s="100"/>
      <c r="D22" s="105"/>
      <c r="E22" s="100"/>
      <c r="F22" s="102"/>
      <c r="G22" s="104"/>
    </row>
    <row r="23" spans="1:256">
      <c r="A23" s="88"/>
      <c r="B23" s="89"/>
      <c r="C23" s="90"/>
      <c r="D23" s="91"/>
      <c r="E23" s="90"/>
      <c r="F23" s="92"/>
      <c r="G23" s="93"/>
    </row>
    <row r="24" spans="1:256">
      <c r="A24" s="94">
        <v>1</v>
      </c>
      <c r="B24" s="95" t="s">
        <v>118</v>
      </c>
      <c r="C24" s="84" t="s">
        <v>28</v>
      </c>
      <c r="D24" s="97">
        <v>420.28</v>
      </c>
      <c r="E24" s="96" t="s">
        <v>103</v>
      </c>
      <c r="F24" s="80" t="s">
        <v>88</v>
      </c>
      <c r="G24" s="81" t="s">
        <v>125</v>
      </c>
    </row>
    <row r="25" spans="1:256">
      <c r="A25" s="82"/>
      <c r="B25" s="83"/>
      <c r="C25" s="84"/>
      <c r="D25" s="97"/>
      <c r="E25" s="84"/>
      <c r="F25" s="86"/>
      <c r="G25" s="106" t="s">
        <v>122</v>
      </c>
    </row>
    <row r="26" spans="1:256">
      <c r="A26" s="82"/>
      <c r="B26" s="83"/>
      <c r="C26" s="84"/>
      <c r="D26" s="85"/>
      <c r="E26" s="100"/>
      <c r="F26" s="102"/>
      <c r="G26" s="106" t="s">
        <v>123</v>
      </c>
    </row>
    <row r="27" spans="1:256">
      <c r="A27" s="98"/>
      <c r="B27" s="99"/>
      <c r="C27" s="100"/>
      <c r="D27" s="105"/>
      <c r="E27" s="100"/>
      <c r="F27" s="102"/>
      <c r="G27" s="104"/>
    </row>
    <row r="28" spans="1:256">
      <c r="A28" s="88"/>
      <c r="B28" s="89"/>
      <c r="C28" s="90"/>
      <c r="D28" s="91"/>
      <c r="E28" s="90"/>
      <c r="F28" s="92"/>
      <c r="G28" s="93"/>
    </row>
    <row r="29" spans="1:256" s="69" customFormat="1">
      <c r="A29" s="98">
        <v>1</v>
      </c>
      <c r="B29" s="99" t="s">
        <v>101</v>
      </c>
      <c r="C29" s="100" t="s">
        <v>102</v>
      </c>
      <c r="D29" s="101">
        <v>1076</v>
      </c>
      <c r="E29" s="100" t="s">
        <v>103</v>
      </c>
      <c r="F29" s="80" t="s">
        <v>88</v>
      </c>
      <c r="G29" s="102" t="s">
        <v>97</v>
      </c>
      <c r="H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68"/>
      <c r="FF29" s="68"/>
      <c r="FG29" s="68"/>
      <c r="FH29" s="68"/>
      <c r="FI29" s="68"/>
      <c r="FJ29" s="68"/>
      <c r="FK29" s="68"/>
      <c r="FL29" s="68"/>
      <c r="FM29" s="68"/>
      <c r="FN29" s="68"/>
      <c r="FO29" s="68"/>
      <c r="FP29" s="68"/>
      <c r="FQ29" s="68"/>
      <c r="FR29" s="68"/>
      <c r="FS29" s="68"/>
      <c r="FT29" s="68"/>
      <c r="FU29" s="68"/>
      <c r="FV29" s="68"/>
      <c r="FW29" s="68"/>
      <c r="FX29" s="68"/>
      <c r="FY29" s="68"/>
      <c r="FZ29" s="68"/>
      <c r="GA29" s="68"/>
      <c r="GB29" s="68"/>
      <c r="GC29" s="68"/>
      <c r="GD29" s="68"/>
      <c r="GE29" s="68"/>
      <c r="GF29" s="68"/>
      <c r="GG29" s="68"/>
      <c r="GH29" s="68"/>
      <c r="GI29" s="68"/>
      <c r="GJ29" s="68"/>
      <c r="GK29" s="68"/>
      <c r="GL29" s="68"/>
      <c r="GM29" s="68"/>
      <c r="GN29" s="68"/>
      <c r="GO29" s="68"/>
      <c r="GP29" s="68"/>
      <c r="GQ29" s="68"/>
      <c r="GR29" s="68"/>
      <c r="GS29" s="68"/>
      <c r="GT29" s="68"/>
      <c r="GU29" s="68"/>
      <c r="GV29" s="68"/>
      <c r="GW29" s="68"/>
      <c r="GX29" s="68"/>
      <c r="GY29" s="68"/>
      <c r="GZ29" s="68"/>
      <c r="HA29" s="68"/>
      <c r="HB29" s="68"/>
      <c r="HC29" s="68"/>
      <c r="HD29" s="68"/>
      <c r="HE29" s="68"/>
      <c r="HF29" s="68"/>
      <c r="HG29" s="68"/>
      <c r="HH29" s="68"/>
      <c r="HI29" s="68"/>
      <c r="HJ29" s="68"/>
      <c r="HK29" s="68"/>
      <c r="HL29" s="68"/>
      <c r="HM29" s="68"/>
      <c r="HN29" s="68"/>
      <c r="HO29" s="68"/>
      <c r="HP29" s="68"/>
      <c r="HQ29" s="68"/>
      <c r="HR29" s="68"/>
      <c r="HS29" s="68"/>
      <c r="HT29" s="68"/>
      <c r="HU29" s="68"/>
      <c r="HV29" s="68"/>
      <c r="HW29" s="68"/>
      <c r="HX29" s="68"/>
      <c r="HY29" s="68"/>
      <c r="HZ29" s="68"/>
      <c r="IA29" s="68"/>
      <c r="IB29" s="68"/>
      <c r="IC29" s="68"/>
      <c r="ID29" s="68"/>
      <c r="IE29" s="68"/>
      <c r="IF29" s="68"/>
      <c r="IG29" s="68"/>
      <c r="IH29" s="68"/>
      <c r="II29" s="68"/>
      <c r="IJ29" s="68"/>
      <c r="IK29" s="68"/>
      <c r="IL29" s="68"/>
      <c r="IM29" s="68"/>
      <c r="IN29" s="68"/>
      <c r="IO29" s="68"/>
      <c r="IP29" s="68"/>
      <c r="IQ29" s="68"/>
      <c r="IR29" s="68"/>
      <c r="IS29" s="68"/>
      <c r="IT29" s="68"/>
      <c r="IU29" s="68"/>
      <c r="IV29" s="68"/>
    </row>
    <row r="30" spans="1:256" s="69" customFormat="1">
      <c r="A30" s="98">
        <v>2</v>
      </c>
      <c r="B30" s="99" t="s">
        <v>116</v>
      </c>
      <c r="C30" s="100" t="s">
        <v>117</v>
      </c>
      <c r="D30" s="101">
        <v>220</v>
      </c>
      <c r="E30" s="100"/>
      <c r="F30" s="102"/>
      <c r="G30" s="102" t="s">
        <v>98</v>
      </c>
      <c r="H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68"/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8"/>
      <c r="DX30" s="68"/>
      <c r="DY30" s="68"/>
      <c r="DZ30" s="68"/>
      <c r="EA30" s="68"/>
      <c r="EB30" s="68"/>
      <c r="EC30" s="68"/>
      <c r="ED30" s="68"/>
      <c r="EE30" s="68"/>
      <c r="EF30" s="68"/>
      <c r="EG30" s="68"/>
      <c r="EH30" s="68"/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68"/>
      <c r="ET30" s="68"/>
      <c r="EU30" s="68"/>
      <c r="EV30" s="68"/>
      <c r="EW30" s="68"/>
      <c r="EX30" s="68"/>
      <c r="EY30" s="68"/>
      <c r="EZ30" s="68"/>
      <c r="FA30" s="68"/>
      <c r="FB30" s="68"/>
      <c r="FC30" s="68"/>
      <c r="FD30" s="68"/>
      <c r="FE30" s="68"/>
      <c r="FF30" s="68"/>
      <c r="FG30" s="68"/>
      <c r="FH30" s="68"/>
      <c r="FI30" s="68"/>
      <c r="FJ30" s="68"/>
      <c r="FK30" s="68"/>
      <c r="FL30" s="68"/>
      <c r="FM30" s="68"/>
      <c r="FN30" s="68"/>
      <c r="FO30" s="68"/>
      <c r="FP30" s="68"/>
      <c r="FQ30" s="68"/>
      <c r="FR30" s="68"/>
      <c r="FS30" s="68"/>
      <c r="FT30" s="68"/>
      <c r="FU30" s="68"/>
      <c r="FV30" s="68"/>
      <c r="FW30" s="68"/>
      <c r="FX30" s="68"/>
      <c r="FY30" s="68"/>
      <c r="FZ30" s="68"/>
      <c r="GA30" s="68"/>
      <c r="GB30" s="68"/>
      <c r="GC30" s="68"/>
      <c r="GD30" s="68"/>
      <c r="GE30" s="68"/>
      <c r="GF30" s="68"/>
      <c r="GG30" s="68"/>
      <c r="GH30" s="68"/>
      <c r="GI30" s="68"/>
      <c r="GJ30" s="68"/>
      <c r="GK30" s="68"/>
      <c r="GL30" s="68"/>
      <c r="GM30" s="68"/>
      <c r="GN30" s="68"/>
      <c r="GO30" s="68"/>
      <c r="GP30" s="68"/>
      <c r="GQ30" s="68"/>
      <c r="GR30" s="68"/>
      <c r="GS30" s="68"/>
      <c r="GT30" s="68"/>
      <c r="GU30" s="68"/>
      <c r="GV30" s="68"/>
      <c r="GW30" s="68"/>
      <c r="GX30" s="68"/>
      <c r="GY30" s="68"/>
      <c r="GZ30" s="68"/>
      <c r="HA30" s="68"/>
      <c r="HB30" s="68"/>
      <c r="HC30" s="68"/>
      <c r="HD30" s="68"/>
      <c r="HE30" s="68"/>
      <c r="HF30" s="68"/>
      <c r="HG30" s="68"/>
      <c r="HH30" s="68"/>
      <c r="HI30" s="68"/>
      <c r="HJ30" s="68"/>
      <c r="HK30" s="68"/>
      <c r="HL30" s="68"/>
      <c r="HM30" s="68"/>
      <c r="HN30" s="68"/>
      <c r="HO30" s="68"/>
      <c r="HP30" s="68"/>
      <c r="HQ30" s="68"/>
      <c r="HR30" s="68"/>
      <c r="HS30" s="68"/>
      <c r="HT30" s="68"/>
      <c r="HU30" s="68"/>
      <c r="HV30" s="68"/>
      <c r="HW30" s="68"/>
      <c r="HX30" s="68"/>
      <c r="HY30" s="68"/>
      <c r="HZ30" s="68"/>
      <c r="IA30" s="68"/>
      <c r="IB30" s="68"/>
      <c r="IC30" s="68"/>
      <c r="ID30" s="68"/>
      <c r="IE30" s="68"/>
      <c r="IF30" s="68"/>
      <c r="IG30" s="68"/>
      <c r="IH30" s="68"/>
      <c r="II30" s="68"/>
      <c r="IJ30" s="68"/>
      <c r="IK30" s="68"/>
      <c r="IL30" s="68"/>
      <c r="IM30" s="68"/>
      <c r="IN30" s="68"/>
      <c r="IO30" s="68"/>
      <c r="IP30" s="68"/>
      <c r="IQ30" s="68"/>
      <c r="IR30" s="68"/>
      <c r="IS30" s="68"/>
      <c r="IT30" s="68"/>
      <c r="IU30" s="68"/>
      <c r="IV30" s="68"/>
    </row>
    <row r="31" spans="1:256" s="69" customFormat="1">
      <c r="A31" s="98">
        <v>3</v>
      </c>
      <c r="B31" s="99" t="s">
        <v>114</v>
      </c>
      <c r="C31" s="100" t="s">
        <v>115</v>
      </c>
      <c r="D31" s="101">
        <v>53</v>
      </c>
      <c r="E31" s="100"/>
      <c r="F31" s="102"/>
      <c r="G31" s="102"/>
      <c r="H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8"/>
      <c r="CD31" s="68"/>
      <c r="CE31" s="68"/>
      <c r="CF31" s="68"/>
      <c r="CG31" s="68"/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68"/>
      <c r="CY31" s="68"/>
      <c r="CZ31" s="68"/>
      <c r="DA31" s="68"/>
      <c r="DB31" s="68"/>
      <c r="DC31" s="68"/>
      <c r="DD31" s="68"/>
      <c r="DE31" s="68"/>
      <c r="DF31" s="68"/>
      <c r="DG31" s="68"/>
      <c r="DH31" s="68"/>
      <c r="DI31" s="68"/>
      <c r="DJ31" s="68"/>
      <c r="DK31" s="68"/>
      <c r="DL31" s="68"/>
      <c r="DM31" s="68"/>
      <c r="DN31" s="68"/>
      <c r="DO31" s="68"/>
      <c r="DP31" s="68"/>
      <c r="DQ31" s="68"/>
      <c r="DR31" s="68"/>
      <c r="DS31" s="68"/>
      <c r="DT31" s="68"/>
      <c r="DU31" s="68"/>
      <c r="DV31" s="68"/>
      <c r="DW31" s="68"/>
      <c r="DX31" s="68"/>
      <c r="DY31" s="68"/>
      <c r="DZ31" s="68"/>
      <c r="EA31" s="68"/>
      <c r="EB31" s="68"/>
      <c r="EC31" s="68"/>
      <c r="ED31" s="68"/>
      <c r="EE31" s="68"/>
      <c r="EF31" s="68"/>
      <c r="EG31" s="68"/>
      <c r="EH31" s="68"/>
      <c r="EI31" s="68"/>
      <c r="EJ31" s="68"/>
      <c r="EK31" s="68"/>
      <c r="EL31" s="68"/>
      <c r="EM31" s="68"/>
      <c r="EN31" s="68"/>
      <c r="EO31" s="68"/>
      <c r="EP31" s="68"/>
      <c r="EQ31" s="68"/>
      <c r="ER31" s="68"/>
      <c r="ES31" s="68"/>
      <c r="ET31" s="68"/>
      <c r="EU31" s="68"/>
      <c r="EV31" s="68"/>
      <c r="EW31" s="68"/>
      <c r="EX31" s="68"/>
      <c r="EY31" s="68"/>
      <c r="EZ31" s="68"/>
      <c r="FA31" s="68"/>
      <c r="FB31" s="68"/>
      <c r="FC31" s="68"/>
      <c r="FD31" s="68"/>
      <c r="FE31" s="68"/>
      <c r="FF31" s="68"/>
      <c r="FG31" s="68"/>
      <c r="FH31" s="68"/>
      <c r="FI31" s="68"/>
      <c r="FJ31" s="68"/>
      <c r="FK31" s="68"/>
      <c r="FL31" s="68"/>
      <c r="FM31" s="68"/>
      <c r="FN31" s="68"/>
      <c r="FO31" s="68"/>
      <c r="FP31" s="68"/>
      <c r="FQ31" s="68"/>
      <c r="FR31" s="68"/>
      <c r="FS31" s="68"/>
      <c r="FT31" s="68"/>
      <c r="FU31" s="68"/>
      <c r="FV31" s="68"/>
      <c r="FW31" s="68"/>
      <c r="FX31" s="68"/>
      <c r="FY31" s="68"/>
      <c r="FZ31" s="68"/>
      <c r="GA31" s="68"/>
      <c r="GB31" s="68"/>
      <c r="GC31" s="68"/>
      <c r="GD31" s="68"/>
      <c r="GE31" s="68"/>
      <c r="GF31" s="68"/>
      <c r="GG31" s="68"/>
      <c r="GH31" s="68"/>
      <c r="GI31" s="68"/>
      <c r="GJ31" s="68"/>
      <c r="GK31" s="68"/>
      <c r="GL31" s="68"/>
      <c r="GM31" s="68"/>
      <c r="GN31" s="68"/>
      <c r="GO31" s="68"/>
      <c r="GP31" s="68"/>
      <c r="GQ31" s="68"/>
      <c r="GR31" s="68"/>
      <c r="GS31" s="68"/>
      <c r="GT31" s="68"/>
      <c r="GU31" s="68"/>
      <c r="GV31" s="68"/>
      <c r="GW31" s="68"/>
      <c r="GX31" s="68"/>
      <c r="GY31" s="68"/>
      <c r="GZ31" s="68"/>
      <c r="HA31" s="68"/>
      <c r="HB31" s="68"/>
      <c r="HC31" s="68"/>
      <c r="HD31" s="68"/>
      <c r="HE31" s="68"/>
      <c r="HF31" s="68"/>
      <c r="HG31" s="68"/>
      <c r="HH31" s="68"/>
      <c r="HI31" s="68"/>
      <c r="HJ31" s="68"/>
      <c r="HK31" s="68"/>
      <c r="HL31" s="68"/>
      <c r="HM31" s="68"/>
      <c r="HN31" s="68"/>
      <c r="HO31" s="68"/>
      <c r="HP31" s="68"/>
      <c r="HQ31" s="68"/>
      <c r="HR31" s="68"/>
      <c r="HS31" s="68"/>
      <c r="HT31" s="68"/>
      <c r="HU31" s="68"/>
      <c r="HV31" s="68"/>
      <c r="HW31" s="68"/>
      <c r="HX31" s="68"/>
      <c r="HY31" s="68"/>
      <c r="HZ31" s="68"/>
      <c r="IA31" s="68"/>
      <c r="IB31" s="68"/>
      <c r="IC31" s="68"/>
      <c r="ID31" s="68"/>
      <c r="IE31" s="68"/>
      <c r="IF31" s="68"/>
      <c r="IG31" s="68"/>
      <c r="IH31" s="68"/>
      <c r="II31" s="68"/>
      <c r="IJ31" s="68"/>
      <c r="IK31" s="68"/>
      <c r="IL31" s="68"/>
      <c r="IM31" s="68"/>
      <c r="IN31" s="68"/>
      <c r="IO31" s="68"/>
      <c r="IP31" s="68"/>
      <c r="IQ31" s="68"/>
      <c r="IR31" s="68"/>
      <c r="IS31" s="68"/>
      <c r="IT31" s="68"/>
      <c r="IU31" s="68"/>
      <c r="IV31" s="68"/>
    </row>
    <row r="32" spans="1:256" s="69" customFormat="1">
      <c r="A32" s="98"/>
      <c r="B32" s="99"/>
      <c r="C32" s="100"/>
      <c r="D32" s="101"/>
      <c r="E32" s="100"/>
      <c r="F32" s="102"/>
      <c r="G32" s="102"/>
      <c r="H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68"/>
      <c r="DF32" s="68"/>
      <c r="DG32" s="68"/>
      <c r="DH32" s="68"/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68"/>
      <c r="DT32" s="68"/>
      <c r="DU32" s="68"/>
      <c r="DV32" s="68"/>
      <c r="DW32" s="68"/>
      <c r="DX32" s="68"/>
      <c r="DY32" s="68"/>
      <c r="DZ32" s="68"/>
      <c r="EA32" s="68"/>
      <c r="EB32" s="68"/>
      <c r="EC32" s="68"/>
      <c r="ED32" s="68"/>
      <c r="EE32" s="68"/>
      <c r="EF32" s="68"/>
      <c r="EG32" s="68"/>
      <c r="EH32" s="68"/>
      <c r="EI32" s="68"/>
      <c r="EJ32" s="68"/>
      <c r="EK32" s="68"/>
      <c r="EL32" s="68"/>
      <c r="EM32" s="68"/>
      <c r="EN32" s="68"/>
      <c r="EO32" s="68"/>
      <c r="EP32" s="68"/>
      <c r="EQ32" s="68"/>
      <c r="ER32" s="68"/>
      <c r="ES32" s="68"/>
      <c r="ET32" s="68"/>
      <c r="EU32" s="68"/>
      <c r="EV32" s="68"/>
      <c r="EW32" s="68"/>
      <c r="EX32" s="68"/>
      <c r="EY32" s="68"/>
      <c r="EZ32" s="68"/>
      <c r="FA32" s="68"/>
      <c r="FB32" s="68"/>
      <c r="FC32" s="68"/>
      <c r="FD32" s="68"/>
      <c r="FE32" s="68"/>
      <c r="FF32" s="68"/>
      <c r="FG32" s="68"/>
      <c r="FH32" s="68"/>
      <c r="FI32" s="68"/>
      <c r="FJ32" s="68"/>
      <c r="FK32" s="68"/>
      <c r="FL32" s="68"/>
      <c r="FM32" s="68"/>
      <c r="FN32" s="68"/>
      <c r="FO32" s="68"/>
      <c r="FP32" s="68"/>
      <c r="FQ32" s="68"/>
      <c r="FR32" s="68"/>
      <c r="FS32" s="68"/>
      <c r="FT32" s="68"/>
      <c r="FU32" s="68"/>
      <c r="FV32" s="68"/>
      <c r="FW32" s="68"/>
      <c r="FX32" s="68"/>
      <c r="FY32" s="68"/>
      <c r="FZ32" s="68"/>
      <c r="GA32" s="68"/>
      <c r="GB32" s="68"/>
      <c r="GC32" s="68"/>
      <c r="GD32" s="68"/>
      <c r="GE32" s="68"/>
      <c r="GF32" s="68"/>
      <c r="GG32" s="68"/>
      <c r="GH32" s="68"/>
      <c r="GI32" s="68"/>
      <c r="GJ32" s="68"/>
      <c r="GK32" s="68"/>
      <c r="GL32" s="68"/>
      <c r="GM32" s="68"/>
      <c r="GN32" s="68"/>
      <c r="GO32" s="68"/>
      <c r="GP32" s="68"/>
      <c r="GQ32" s="68"/>
      <c r="GR32" s="68"/>
      <c r="GS32" s="68"/>
      <c r="GT32" s="68"/>
      <c r="GU32" s="68"/>
      <c r="GV32" s="68"/>
      <c r="GW32" s="68"/>
      <c r="GX32" s="68"/>
      <c r="GY32" s="68"/>
      <c r="GZ32" s="68"/>
      <c r="HA32" s="68"/>
      <c r="HB32" s="68"/>
      <c r="HC32" s="68"/>
      <c r="HD32" s="68"/>
      <c r="HE32" s="68"/>
      <c r="HF32" s="68"/>
      <c r="HG32" s="68"/>
      <c r="HH32" s="68"/>
      <c r="HI32" s="68"/>
      <c r="HJ32" s="68"/>
      <c r="HK32" s="68"/>
      <c r="HL32" s="68"/>
      <c r="HM32" s="68"/>
      <c r="HN32" s="68"/>
      <c r="HO32" s="68"/>
      <c r="HP32" s="68"/>
      <c r="HQ32" s="68"/>
      <c r="HR32" s="68"/>
      <c r="HS32" s="68"/>
      <c r="HT32" s="68"/>
      <c r="HU32" s="68"/>
      <c r="HV32" s="68"/>
      <c r="HW32" s="68"/>
      <c r="HX32" s="68"/>
      <c r="HY32" s="68"/>
      <c r="HZ32" s="68"/>
      <c r="IA32" s="68"/>
      <c r="IB32" s="68"/>
      <c r="IC32" s="68"/>
      <c r="ID32" s="68"/>
      <c r="IE32" s="68"/>
      <c r="IF32" s="68"/>
      <c r="IG32" s="68"/>
      <c r="IH32" s="68"/>
      <c r="II32" s="68"/>
      <c r="IJ32" s="68"/>
      <c r="IK32" s="68"/>
      <c r="IL32" s="68"/>
      <c r="IM32" s="68"/>
      <c r="IN32" s="68"/>
      <c r="IO32" s="68"/>
      <c r="IP32" s="68"/>
      <c r="IQ32" s="68"/>
      <c r="IR32" s="68"/>
      <c r="IS32" s="68"/>
      <c r="IT32" s="68"/>
      <c r="IU32" s="68"/>
      <c r="IV32" s="68"/>
    </row>
    <row r="33" spans="1:8" s="69" customFormat="1">
      <c r="A33" s="88"/>
      <c r="B33" s="89"/>
      <c r="C33" s="103"/>
      <c r="D33" s="89"/>
      <c r="E33" s="103"/>
      <c r="F33" s="89"/>
      <c r="G33" s="89"/>
      <c r="H33" s="68"/>
    </row>
  </sheetData>
  <mergeCells count="6">
    <mergeCell ref="A1:G1"/>
    <mergeCell ref="A2:G2"/>
    <mergeCell ref="A5:A6"/>
    <mergeCell ref="B5:B6"/>
    <mergeCell ref="C5:C6"/>
    <mergeCell ref="F5:F6"/>
  </mergeCells>
  <pageMargins left="0.26" right="0.31" top="0.36" bottom="0.49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ปร .6 </vt:lpstr>
      <vt:lpstr>ปร 5</vt:lpstr>
      <vt:lpstr>ปร 4</vt:lpstr>
      <vt:lpstr>สืบราคา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prasan</dc:creator>
  <cp:lastModifiedBy>Computer</cp:lastModifiedBy>
  <cp:lastPrinted>2026-02-06T06:37:24Z</cp:lastPrinted>
  <dcterms:created xsi:type="dcterms:W3CDTF">2012-07-24T07:13:03Z</dcterms:created>
  <dcterms:modified xsi:type="dcterms:W3CDTF">2026-02-13T03:50:00Z</dcterms:modified>
</cp:coreProperties>
</file>