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Procurement_AI_Knowledge พัสดุ หนองปากโลง\จัดซื้อจัดจ้าง\งานก่อสร้าง\ก่อสร้าง 2569\โครงการก่อสร้างถนน ค.ส.ล. พร้อมวางท่อระบายน้ำ ค.ส.ล. ซอยศาลเจ้าพ่อกวนอู หมู่ที่ 2\"/>
    </mc:Choice>
  </mc:AlternateContent>
  <xr:revisionPtr revIDLastSave="0" documentId="13_ncr:1_{D8A1BE53-1912-4826-96A9-4B644A5042CE}" xr6:coauthVersionLast="47" xr6:coauthVersionMax="47" xr10:uidLastSave="{00000000-0000-0000-0000-000000000000}"/>
  <bookViews>
    <workbookView xWindow="1785" yWindow="465" windowWidth="25350" windowHeight="14130" xr2:uid="{00000000-000D-0000-FFFF-FFFF00000000}"/>
  </bookViews>
  <sheets>
    <sheet name="สรุปราคากลาง" sheetId="6" r:id="rId1"/>
    <sheet name="แบบสรุปคชจ.พิเศษ" sheetId="17" r:id="rId2"/>
  </sheets>
  <externalReferences>
    <externalReference r:id="rId3"/>
  </externalReferences>
  <calcPr calcId="181029"/>
</workbook>
</file>

<file path=xl/calcChain.xml><?xml version="1.0" encoding="utf-8"?>
<calcChain xmlns="http://schemas.openxmlformats.org/spreadsheetml/2006/main">
  <c r="F17" i="17" l="1"/>
  <c r="C6" i="17"/>
  <c r="G5" i="17"/>
  <c r="C5" i="17"/>
  <c r="C4" i="17"/>
</calcChain>
</file>

<file path=xl/sharedStrings.xml><?xml version="1.0" encoding="utf-8"?>
<sst xmlns="http://schemas.openxmlformats.org/spreadsheetml/2006/main" count="125" uniqueCount="93">
  <si>
    <t>ลำดับที่</t>
  </si>
  <si>
    <t>หน่วย</t>
  </si>
  <si>
    <t>รวม</t>
  </si>
  <si>
    <t>หมายเหตุ</t>
  </si>
  <si>
    <t>ลบ.ม.</t>
  </si>
  <si>
    <t>ตร.ม.</t>
  </si>
  <si>
    <t>ลำดับ</t>
  </si>
  <si>
    <t>ราคาต่อหน่วย</t>
  </si>
  <si>
    <t>ราคาทุน</t>
  </si>
  <si>
    <t>ราคากลาง</t>
  </si>
  <si>
    <t>TOTAL</t>
  </si>
  <si>
    <t>=</t>
  </si>
  <si>
    <t>แบบสรุปราคากลางงานก่อสร้างทาง สะพาน และท่อเหลี่ยม</t>
  </si>
  <si>
    <t>ชุด</t>
  </si>
  <si>
    <t>ม.</t>
  </si>
  <si>
    <t>สถานที่ก่อสร้าง</t>
  </si>
  <si>
    <t>ชื่อโครงการก่อสร้าง</t>
  </si>
  <si>
    <t>คำนวณราคากลางเมื่อวันที่</t>
  </si>
  <si>
    <t>ท่อน</t>
  </si>
  <si>
    <t>งานผิวทาง</t>
  </si>
  <si>
    <t>งานดินถมคันทาง</t>
  </si>
  <si>
    <t>แบบเลขที่</t>
  </si>
  <si>
    <t>งานรื้อผิวลาดยางเดิม</t>
  </si>
  <si>
    <t>ค่า FACTOR   F งานก่อสร้างทาง</t>
  </si>
  <si>
    <t>งานดิน</t>
  </si>
  <si>
    <t>งานรื้อโครงสร้างถนนเดิม</t>
  </si>
  <si>
    <t>งานรื้อผิวคอนกรีตเดิม</t>
  </si>
  <si>
    <t>งานทรายถมคันทาง</t>
  </si>
  <si>
    <t>งานวัสดุคัดเลือกประเภท ก</t>
  </si>
  <si>
    <t>งานรองพื้นทางและพื้นทาง</t>
  </si>
  <si>
    <t>งานรองพื้นทางวัสดุมวลรวม</t>
  </si>
  <si>
    <t>งานพื้นทางหินคลุก</t>
  </si>
  <si>
    <t>งานรื้อชั้นทางเดิมและก่อสร้างใหม่</t>
  </si>
  <si>
    <t>งานไหล่ทางวัสดุมวลรวม</t>
  </si>
  <si>
    <t>งานโครงสร้าง</t>
  </si>
  <si>
    <t>งานเบ็ดเตล็ด</t>
  </si>
  <si>
    <t xml:space="preserve">งานตีเส้นจราจร THERMOPLASTIC  PANT </t>
  </si>
  <si>
    <t>(สีเหลืองและสีขาว)</t>
  </si>
  <si>
    <t>งานจัดการเครื่องหมายจราจรระหว่างการก่อสร้าง</t>
  </si>
  <si>
    <t>L.S.</t>
  </si>
  <si>
    <t>รายการ</t>
  </si>
  <si>
    <t>ปริมาณ</t>
  </si>
  <si>
    <t>งาน</t>
  </si>
  <si>
    <t>หนา 10 ซม. ชั้นพื้นทางหินคลุก/กรวดโม่</t>
  </si>
  <si>
    <t xml:space="preserve">งานปรับปรุงชั้นทางเดิมในที่ ขุดลึกเฉลี่ย </t>
  </si>
  <si>
    <t>20 ซม. ชั้นพื้นทางหินคลุก/กรวดโม่</t>
  </si>
  <si>
    <t>งานทรายรองใต้ผิวทางคอนกรีต</t>
  </si>
  <si>
    <t>ผิวทางปอร์ตแลนด์ซีเมนต์คอนกรีต หนา</t>
  </si>
  <si>
    <t>0.15 เมตร (ใช้ตะแกรงเหล็ก)</t>
  </si>
  <si>
    <t>รอยต่อเผื่อขยายตามขวาง (Expansion Joint)</t>
  </si>
  <si>
    <t>รอยต่อเผื่อหดตามขวาง(Contraction Joint)</t>
  </si>
  <si>
    <t>รอยต่อตามยาว (Longitudinal Joint)</t>
  </si>
  <si>
    <t>อบต.หนองปากโลง อ.เมืองฯ จ.นครปฐม</t>
  </si>
  <si>
    <t>ลูก</t>
  </si>
  <si>
    <t>งานไหล่ทางหินคลุก(ปรับเกลี่ย)</t>
  </si>
  <si>
    <t>งานป้ายจราจร แบบ บ1</t>
  </si>
  <si>
    <t xml:space="preserve">งานท่อกลมคสล.ขนาด Ø  0.40 ม.  </t>
  </si>
  <si>
    <t>งานรางวี ค.ส.ล. กว้าง 0.60 เมตร</t>
  </si>
  <si>
    <t>งานบ่อพัก คสล. ขนาด 0.90 ม.</t>
  </si>
  <si>
    <t>ท่อพีวีซีØ 2" ชั้น 8.5 ยาว 4 เมตร</t>
  </si>
  <si>
    <t>ชื่อโครงการ / งานก่อสร้าง</t>
  </si>
  <si>
    <t xml:space="preserve">หน่วยงานเจ้าของโครงการ </t>
  </si>
  <si>
    <t>หน่วย : บาท</t>
  </si>
  <si>
    <t>จำนวน</t>
  </si>
  <si>
    <t>งานก่อสร้างทาง สะพาน และท่อเหลี่ยม</t>
  </si>
  <si>
    <t>แผ่นที่ 1/1</t>
  </si>
  <si>
    <t xml:space="preserve">ค่าใช้จ่ายรวม  </t>
  </si>
  <si>
    <t>(ค่าก่อสร้าง)</t>
  </si>
  <si>
    <t>ค่างานคอนกรีตปั๊ม เดินท่อทางราบ</t>
  </si>
  <si>
    <t>ที่</t>
  </si>
  <si>
    <t>งานถางป่าและขุดตอ (ขนาดกลาง)</t>
  </si>
  <si>
    <t>พร้อมป้ายประชาสัมพันธ์โครงการ</t>
  </si>
  <si>
    <t>ท่อพีวีซีØ 8" ชั้น 8.5 ยาว 4 เมตร</t>
  </si>
  <si>
    <t>ก่อสร้างถนน ค.ส.ล. พร้อมวางท่อระบายน้ำ ค.ส.ล. หมู่ที่ 2 ซอยศาลเจ้าพ่อกวนอู</t>
  </si>
  <si>
    <t>ช่วงที่ 1 ก่อสร้างถนนค.ส.ล. ขนาดกว้าง 5.00 เมตร ยาว 105 เมตร พร้อมวางท่อระบายน้ำ ค.ส.ล.</t>
  </si>
  <si>
    <t>ช่วงที่ 2 ก่อสร้างถนนค.ส.ล. ขนาดกว้าง 3.00 เมตร ยาว 40 เมตร พร้อมวางท่อระบายน้ำ ค.ส.ล.</t>
  </si>
  <si>
    <t xml:space="preserve">บริเวณซอยศาลเจ้าพ่อกวนอู หมู่ที่ 2 ต.หนองปากโลง </t>
  </si>
  <si>
    <t>Factor F</t>
  </si>
  <si>
    <t>(Unit Cost)</t>
  </si>
  <si>
    <t>หรือ VAT</t>
  </si>
  <si>
    <t>ต่อหน่วย</t>
  </si>
  <si>
    <t>ผลรวมค่างานต้นทุนงานก่อสร้างทาง (ROAD WORK)</t>
  </si>
  <si>
    <t>ผลรวมค่างานต้นทุนงานก่อสร้างสะพาน และท่อเหลี่ยม (BRIDGE WORKS)</t>
  </si>
  <si>
    <t>ผลรวมค่าครุภัณฑ์จัดซื้อ</t>
  </si>
  <si>
    <r>
      <t xml:space="preserve">ผลรวมค่าใช้จ่ายพิเศษตามข้อกำหนด </t>
    </r>
    <r>
      <rPr>
        <sz val="12"/>
        <rFont val="TH SarabunPSK"/>
        <family val="2"/>
      </rPr>
      <t>(ADDITIONAL CONDITIONS OF CONTRACT)</t>
    </r>
    <r>
      <rPr>
        <sz val="14"/>
        <rFont val="TH SarabunPSK"/>
        <family val="2"/>
      </rPr>
      <t xml:space="preserve"> </t>
    </r>
  </si>
  <si>
    <t>ค่า FACTOR   F งานก่อสร้างสะพาน และท่อเหลี่ยม</t>
  </si>
  <si>
    <t>งานคอนกรีตปั๊มเดินท่อทางราบ</t>
  </si>
  <si>
    <t>แบบสรุปค่าใช้จ่ายพิเศษตามข้อกำหนด</t>
  </si>
  <si>
    <t>รวมค่าใช้จ่ายพิเศษตามข้อกำหนดทุกรายการ</t>
  </si>
  <si>
    <t>ค่าใช้จ่ายพิเศษตามข้อกำหนด</t>
  </si>
  <si>
    <t>16  มิถุนายน  2569</t>
  </si>
  <si>
    <t>หน่วยงานเจ้าของโครงการงานก่อสร้าง</t>
  </si>
  <si>
    <t>หนา 10 ซม. ชั้นพื้นทาง (หินคลุก)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</si>
</sst>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#."/>
    <numFmt numFmtId="165" formatCode="#,##0.0000"/>
    <numFmt numFmtId="169" formatCode="_-* #,##0_-;\-* #,##0_-;_-* &quot;-&quot;??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0"/>
      <name val="Arial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6"/>
      <name val="Angsana New"/>
      <family val="1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sz val="13.5"/>
      <name val="TH SarabunPSK"/>
      <family val="2"/>
    </font>
    <font>
      <sz val="14"/>
      <name val="TH Sarabun New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</cellStyleXfs>
  <cellXfs count="154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4" xfId="0" applyFont="1" applyBorder="1" applyAlignment="1">
      <alignment horizontal="left"/>
    </xf>
    <xf numFmtId="0" fontId="9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10" fillId="0" borderId="0" xfId="4" applyFont="1"/>
    <xf numFmtId="4" fontId="10" fillId="0" borderId="0" xfId="0" applyNumberFormat="1" applyFont="1"/>
    <xf numFmtId="0" fontId="10" fillId="0" borderId="0" xfId="6" applyFont="1" applyAlignment="1">
      <alignment vertical="center"/>
    </xf>
    <xf numFmtId="0" fontId="10" fillId="0" borderId="0" xfId="0" applyFont="1" applyAlignment="1">
      <alignment vertical="center"/>
    </xf>
    <xf numFmtId="43" fontId="10" fillId="0" borderId="0" xfId="1" applyFont="1" applyFill="1" applyAlignment="1">
      <alignment vertical="center"/>
    </xf>
    <xf numFmtId="15" fontId="10" fillId="0" borderId="7" xfId="6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43" fontId="10" fillId="0" borderId="7" xfId="1" applyFont="1" applyFill="1" applyBorder="1" applyAlignment="1">
      <alignment vertical="center"/>
    </xf>
    <xf numFmtId="4" fontId="9" fillId="0" borderId="1" xfId="6" applyNumberFormat="1" applyFont="1" applyBorder="1" applyAlignment="1">
      <alignment horizontal="center" vertical="center"/>
    </xf>
    <xf numFmtId="4" fontId="12" fillId="0" borderId="1" xfId="6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2" xfId="6" applyNumberFormat="1" applyFont="1" applyBorder="1" applyAlignment="1">
      <alignment horizontal="center" vertical="center"/>
    </xf>
    <xf numFmtId="4" fontId="13" fillId="0" borderId="2" xfId="6" applyNumberFormat="1" applyFont="1" applyBorder="1" applyAlignment="1">
      <alignment horizontal="center" vertical="center"/>
    </xf>
    <xf numFmtId="43" fontId="9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4" fontId="10" fillId="0" borderId="4" xfId="0" applyNumberFormat="1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43" fontId="10" fillId="0" borderId="3" xfId="1" applyFont="1" applyFill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/>
    </xf>
    <xf numFmtId="165" fontId="10" fillId="0" borderId="3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/>
    </xf>
    <xf numFmtId="2" fontId="10" fillId="0" borderId="4" xfId="0" applyNumberFormat="1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3" fontId="10" fillId="0" borderId="2" xfId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2" fontId="10" fillId="0" borderId="7" xfId="0" applyNumberFormat="1" applyFont="1" applyBorder="1" applyAlignment="1">
      <alignment horizontal="left"/>
    </xf>
    <xf numFmtId="2" fontId="10" fillId="0" borderId="6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left"/>
    </xf>
    <xf numFmtId="165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9" fillId="0" borderId="0" xfId="1" applyFont="1" applyFill="1" applyAlignment="1">
      <alignment horizontal="right"/>
    </xf>
    <xf numFmtId="43" fontId="10" fillId="0" borderId="0" xfId="1" applyFont="1" applyFill="1"/>
    <xf numFmtId="4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43" fontId="10" fillId="0" borderId="3" xfId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0" fontId="10" fillId="0" borderId="4" xfId="0" applyFont="1" applyBorder="1" applyAlignment="1">
      <alignment horizontal="left"/>
    </xf>
    <xf numFmtId="0" fontId="9" fillId="0" borderId="0" xfId="0" applyFont="1" applyAlignment="1">
      <alignment horizontal="right" vertical="center"/>
    </xf>
    <xf numFmtId="4" fontId="9" fillId="0" borderId="9" xfId="0" applyNumberFormat="1" applyFont="1" applyBorder="1" applyAlignment="1">
      <alignment horizontal="right" vertical="center"/>
    </xf>
    <xf numFmtId="169" fontId="10" fillId="0" borderId="8" xfId="14" applyNumberFormat="1" applyFont="1" applyFill="1" applyBorder="1" applyAlignment="1" applyProtection="1"/>
    <xf numFmtId="0" fontId="10" fillId="0" borderId="17" xfId="4" applyFont="1" applyBorder="1"/>
    <xf numFmtId="0" fontId="10" fillId="0" borderId="17" xfId="4" applyFont="1" applyBorder="1" applyProtection="1">
      <protection hidden="1"/>
    </xf>
    <xf numFmtId="43" fontId="9" fillId="0" borderId="21" xfId="1" applyFont="1" applyFill="1" applyBorder="1" applyAlignment="1" applyProtection="1">
      <alignment horizontal="right"/>
      <protection locked="0"/>
    </xf>
    <xf numFmtId="43" fontId="10" fillId="0" borderId="20" xfId="1" applyFont="1" applyFill="1" applyBorder="1" applyAlignment="1" applyProtection="1">
      <alignment horizontal="right"/>
      <protection locked="0"/>
    </xf>
    <xf numFmtId="43" fontId="10" fillId="0" borderId="21" xfId="1" applyFont="1" applyFill="1" applyBorder="1" applyAlignment="1" applyProtection="1">
      <alignment horizontal="right"/>
      <protection locked="0"/>
    </xf>
    <xf numFmtId="0" fontId="10" fillId="0" borderId="0" xfId="7" applyFont="1"/>
    <xf numFmtId="0" fontId="9" fillId="0" borderId="0" xfId="7" applyFont="1"/>
    <xf numFmtId="0" fontId="3" fillId="0" borderId="0" xfId="7" applyFont="1"/>
    <xf numFmtId="0" fontId="9" fillId="0" borderId="0" xfId="7" applyFont="1" applyAlignment="1">
      <alignment horizontal="center"/>
    </xf>
    <xf numFmtId="0" fontId="10" fillId="0" borderId="0" xfId="7" applyFont="1" applyAlignment="1">
      <alignment horizontal="center"/>
    </xf>
    <xf numFmtId="0" fontId="5" fillId="0" borderId="0" xfId="16"/>
    <xf numFmtId="0" fontId="9" fillId="0" borderId="0" xfId="16" applyFont="1"/>
    <xf numFmtId="0" fontId="15" fillId="0" borderId="0" xfId="0" applyFont="1"/>
    <xf numFmtId="0" fontId="9" fillId="0" borderId="1" xfId="6" applyFont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0" xfId="7" applyFont="1" applyAlignment="1">
      <alignment horizontal="right"/>
    </xf>
    <xf numFmtId="169" fontId="10" fillId="0" borderId="8" xfId="14" applyNumberFormat="1" applyFont="1" applyFill="1" applyBorder="1" applyAlignment="1" applyProtection="1">
      <alignment horizontal="center"/>
    </xf>
    <xf numFmtId="0" fontId="10" fillId="0" borderId="0" xfId="4" applyFont="1" applyAlignment="1" applyProtection="1">
      <alignment horizontal="right"/>
      <protection locked="0"/>
    </xf>
    <xf numFmtId="169" fontId="9" fillId="0" borderId="1" xfId="14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4" applyFont="1" applyBorder="1" applyAlignment="1" applyProtection="1">
      <alignment vertical="center"/>
      <protection hidden="1"/>
    </xf>
    <xf numFmtId="169" fontId="9" fillId="0" borderId="2" xfId="14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4" applyFont="1" applyBorder="1" applyAlignment="1" applyProtection="1">
      <alignment vertical="center"/>
      <protection hidden="1"/>
    </xf>
    <xf numFmtId="43" fontId="10" fillId="0" borderId="22" xfId="1" applyFont="1" applyFill="1" applyBorder="1" applyAlignment="1" applyProtection="1">
      <alignment horizontal="right"/>
      <protection locked="0"/>
    </xf>
    <xf numFmtId="43" fontId="9" fillId="0" borderId="9" xfId="1" applyFont="1" applyFill="1" applyBorder="1" applyAlignment="1" applyProtection="1">
      <alignment horizontal="right"/>
      <protection locked="0"/>
    </xf>
    <xf numFmtId="43" fontId="10" fillId="0" borderId="9" xfId="1" applyFont="1" applyFill="1" applyBorder="1" applyAlignment="1" applyProtection="1">
      <alignment horizontal="right"/>
      <protection locked="0"/>
    </xf>
    <xf numFmtId="0" fontId="10" fillId="0" borderId="21" xfId="4" applyFont="1" applyBorder="1" applyAlignment="1" applyProtection="1">
      <alignment horizontal="center"/>
      <protection locked="0"/>
    </xf>
    <xf numFmtId="0" fontId="9" fillId="0" borderId="21" xfId="4" applyFont="1" applyBorder="1" applyProtection="1">
      <protection locked="0"/>
    </xf>
    <xf numFmtId="0" fontId="10" fillId="0" borderId="19" xfId="15" applyFont="1" applyBorder="1" applyAlignment="1" applyProtection="1">
      <alignment horizontal="left"/>
      <protection locked="0"/>
    </xf>
    <xf numFmtId="0" fontId="10" fillId="0" borderId="18" xfId="15" applyFont="1" applyBorder="1" applyAlignment="1" applyProtection="1">
      <alignment horizontal="left"/>
      <protection locked="0"/>
    </xf>
    <xf numFmtId="0" fontId="10" fillId="0" borderId="20" xfId="1" applyNumberFormat="1" applyFont="1" applyFill="1" applyBorder="1" applyAlignment="1" applyProtection="1">
      <alignment horizontal="right"/>
      <protection locked="0"/>
    </xf>
    <xf numFmtId="0" fontId="10" fillId="0" borderId="20" xfId="1" applyNumberFormat="1" applyFont="1" applyFill="1" applyBorder="1" applyAlignment="1" applyProtection="1">
      <alignment horizontal="center"/>
      <protection locked="0"/>
    </xf>
    <xf numFmtId="0" fontId="10" fillId="0" borderId="20" xfId="15" applyFont="1" applyBorder="1" applyProtection="1">
      <protection locked="0"/>
    </xf>
    <xf numFmtId="0" fontId="10" fillId="0" borderId="22" xfId="4" applyFont="1" applyBorder="1" applyProtection="1">
      <protection locked="0"/>
    </xf>
    <xf numFmtId="0" fontId="10" fillId="0" borderId="22" xfId="1" applyNumberFormat="1" applyFont="1" applyFill="1" applyBorder="1" applyAlignment="1" applyProtection="1">
      <alignment horizontal="right"/>
      <protection locked="0"/>
    </xf>
    <xf numFmtId="0" fontId="10" fillId="0" borderId="22" xfId="1" applyNumberFormat="1" applyFont="1" applyFill="1" applyBorder="1" applyAlignment="1" applyProtection="1">
      <alignment horizontal="center"/>
      <protection locked="0"/>
    </xf>
    <xf numFmtId="0" fontId="10" fillId="0" borderId="9" xfId="4" applyFont="1" applyBorder="1" applyProtection="1">
      <protection locked="0"/>
    </xf>
    <xf numFmtId="0" fontId="10" fillId="0" borderId="21" xfId="1" applyNumberFormat="1" applyFont="1" applyFill="1" applyBorder="1" applyAlignment="1" applyProtection="1">
      <alignment horizontal="center"/>
      <protection locked="0"/>
    </xf>
    <xf numFmtId="49" fontId="10" fillId="0" borderId="7" xfId="6" applyNumberFormat="1" applyFont="1" applyBorder="1" applyAlignment="1">
      <alignment horizontal="left" vertical="center"/>
    </xf>
    <xf numFmtId="2" fontId="10" fillId="0" borderId="0" xfId="0" applyNumberFormat="1" applyFont="1" applyAlignment="1">
      <alignment horizontal="left"/>
    </xf>
    <xf numFmtId="2" fontId="10" fillId="0" borderId="4" xfId="0" applyNumberFormat="1" applyFont="1" applyBorder="1" applyAlignment="1">
      <alignment horizontal="left"/>
    </xf>
    <xf numFmtId="2" fontId="14" fillId="0" borderId="0" xfId="0" applyNumberFormat="1" applyFont="1" applyAlignment="1">
      <alignment horizontal="left"/>
    </xf>
    <xf numFmtId="2" fontId="14" fillId="0" borderId="4" xfId="0" applyNumberFormat="1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4" fontId="13" fillId="0" borderId="1" xfId="6" applyNumberFormat="1" applyFont="1" applyBorder="1" applyAlignment="1">
      <alignment horizontal="center" vertical="center"/>
    </xf>
    <xf numFmtId="4" fontId="13" fillId="0" borderId="2" xfId="6" applyNumberFormat="1" applyFont="1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6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left"/>
    </xf>
    <xf numFmtId="2" fontId="10" fillId="0" borderId="11" xfId="0" applyNumberFormat="1" applyFont="1" applyBorder="1" applyAlignment="1">
      <alignment horizontal="left"/>
    </xf>
    <xf numFmtId="2" fontId="10" fillId="0" borderId="13" xfId="0" applyNumberFormat="1" applyFont="1" applyBorder="1" applyAlignment="1">
      <alignment horizontal="left"/>
    </xf>
    <xf numFmtId="165" fontId="9" fillId="0" borderId="15" xfId="0" applyNumberFormat="1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 vertical="center"/>
    </xf>
    <xf numFmtId="0" fontId="9" fillId="0" borderId="0" xfId="7" applyFont="1" applyAlignment="1">
      <alignment horizontal="center"/>
    </xf>
    <xf numFmtId="0" fontId="10" fillId="0" borderId="8" xfId="4" applyFont="1" applyBorder="1" applyAlignment="1">
      <alignment horizontal="left"/>
    </xf>
    <xf numFmtId="0" fontId="10" fillId="0" borderId="0" xfId="7" applyFont="1" applyAlignment="1">
      <alignment horizontal="left"/>
    </xf>
    <xf numFmtId="43" fontId="10" fillId="0" borderId="0" xfId="7" applyNumberFormat="1" applyFont="1" applyAlignment="1">
      <alignment horizontal="center"/>
    </xf>
    <xf numFmtId="0" fontId="10" fillId="0" borderId="17" xfId="4" applyFont="1" applyBorder="1" applyAlignment="1">
      <alignment horizontal="left"/>
    </xf>
    <xf numFmtId="0" fontId="10" fillId="0" borderId="19" xfId="15" applyFont="1" applyBorder="1" applyAlignment="1" applyProtection="1">
      <alignment horizontal="left"/>
      <protection locked="0"/>
    </xf>
    <xf numFmtId="0" fontId="10" fillId="0" borderId="18" xfId="15" applyFont="1" applyBorder="1" applyAlignment="1" applyProtection="1">
      <alignment horizontal="left"/>
      <protection locked="0"/>
    </xf>
    <xf numFmtId="0" fontId="9" fillId="0" borderId="15" xfId="15" applyFont="1" applyBorder="1" applyAlignment="1" applyProtection="1">
      <alignment horizontal="center"/>
      <protection locked="0"/>
    </xf>
    <xf numFmtId="0" fontId="9" fillId="0" borderId="10" xfId="15" applyFont="1" applyBorder="1" applyAlignment="1" applyProtection="1">
      <alignment horizontal="center"/>
      <protection locked="0"/>
    </xf>
    <xf numFmtId="0" fontId="9" fillId="0" borderId="16" xfId="15" applyFont="1" applyBorder="1" applyAlignment="1" applyProtection="1">
      <alignment horizontal="center"/>
      <protection locked="0"/>
    </xf>
    <xf numFmtId="0" fontId="10" fillId="0" borderId="23" xfId="15" applyFont="1" applyBorder="1" applyAlignment="1" applyProtection="1">
      <alignment horizontal="left"/>
      <protection locked="0"/>
    </xf>
    <xf numFmtId="0" fontId="10" fillId="0" borderId="26" xfId="15" applyFont="1" applyBorder="1" applyAlignment="1" applyProtection="1">
      <alignment horizontal="left"/>
      <protection locked="0"/>
    </xf>
    <xf numFmtId="0" fontId="9" fillId="0" borderId="1" xfId="4" applyFont="1" applyBorder="1" applyAlignment="1" applyProtection="1">
      <alignment horizontal="center" vertical="center"/>
      <protection hidden="1"/>
    </xf>
    <xf numFmtId="0" fontId="9" fillId="0" borderId="2" xfId="4" applyFont="1" applyBorder="1" applyAlignment="1" applyProtection="1">
      <alignment horizontal="center" vertical="center"/>
      <protection hidden="1"/>
    </xf>
    <xf numFmtId="49" fontId="9" fillId="0" borderId="12" xfId="4" applyNumberFormat="1" applyFont="1" applyBorder="1" applyAlignment="1" applyProtection="1">
      <alignment horizontal="center" vertical="center"/>
      <protection hidden="1"/>
    </xf>
    <xf numFmtId="49" fontId="9" fillId="0" borderId="13" xfId="4" applyNumberFormat="1" applyFont="1" applyBorder="1" applyAlignment="1" applyProtection="1">
      <alignment horizontal="center" vertical="center"/>
      <protection hidden="1"/>
    </xf>
    <xf numFmtId="49" fontId="9" fillId="0" borderId="6" xfId="4" applyNumberFormat="1" applyFont="1" applyBorder="1" applyAlignment="1" applyProtection="1">
      <alignment horizontal="center" vertical="center"/>
      <protection hidden="1"/>
    </xf>
    <xf numFmtId="49" fontId="9" fillId="0" borderId="5" xfId="4" applyNumberFormat="1" applyFont="1" applyBorder="1" applyAlignment="1" applyProtection="1">
      <alignment horizontal="center" vertical="center"/>
      <protection hidden="1"/>
    </xf>
    <xf numFmtId="0" fontId="10" fillId="0" borderId="24" xfId="4" applyFont="1" applyBorder="1" applyAlignment="1" applyProtection="1">
      <alignment horizontal="left"/>
      <protection locked="0"/>
    </xf>
    <xf numFmtId="0" fontId="10" fillId="0" borderId="25" xfId="4" applyFont="1" applyBorder="1" applyAlignment="1" applyProtection="1">
      <alignment horizontal="left"/>
      <protection locked="0"/>
    </xf>
    <xf numFmtId="0" fontId="10" fillId="0" borderId="0" xfId="0" applyFont="1" applyBorder="1" applyAlignment="1">
      <alignment horizontal="left"/>
    </xf>
    <xf numFmtId="2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center"/>
    </xf>
  </cellXfs>
  <cellStyles count="17">
    <cellStyle name="Comma 6" xfId="10" xr:uid="{00000000-0005-0000-0000-000001000000}"/>
    <cellStyle name="Normal 2" xfId="7" xr:uid="{00000000-0005-0000-0000-000003000000}"/>
    <cellStyle name="Normal 3" xfId="11" xr:uid="{00000000-0005-0000-0000-000004000000}"/>
    <cellStyle name="Normal 5" xfId="8" xr:uid="{00000000-0005-0000-0000-000005000000}"/>
    <cellStyle name="Normal_ต่อเติมโรงจอดรถ รยล.โครงการปรับปรุงพระที่นั่งอัมพรสถาน ( เปลี่ยนแปลงฐานราก )" xfId="15" xr:uid="{9361C638-6D0B-43AE-9263-70E39050805F}"/>
    <cellStyle name="เครื่องหมายจุลภาค 2" xfId="14" xr:uid="{7B5BB1C9-A5A8-4474-BF77-44318FFC210A}"/>
    <cellStyle name="เครื่องหมายจุลภาค 4" xfId="2" xr:uid="{00000000-0005-0000-0000-000006000000}"/>
    <cellStyle name="เครื่องหมายจุลภาค 5" xfId="3" xr:uid="{00000000-0005-0000-0000-000007000000}"/>
    <cellStyle name="เครื่องหมายจุลภาค 5 2" xfId="12" xr:uid="{00000000-0005-0000-0000-000008000000}"/>
    <cellStyle name="จุลภาค" xfId="1" builtinId="3"/>
    <cellStyle name="ปกติ" xfId="0" builtinId="0"/>
    <cellStyle name="ปกติ 2" xfId="4" xr:uid="{00000000-0005-0000-0000-000009000000}"/>
    <cellStyle name="ปกติ 3" xfId="5" xr:uid="{00000000-0005-0000-0000-00000A000000}"/>
    <cellStyle name="ปกติ 3 2" xfId="9" xr:uid="{00000000-0005-0000-0000-00000B000000}"/>
    <cellStyle name="ปกติ 3 3" xfId="13" xr:uid="{00000000-0005-0000-0000-00000C000000}"/>
    <cellStyle name="ปกติ 4" xfId="16" xr:uid="{EE343740-2C7F-44E2-8B57-4941AE919EE4}"/>
    <cellStyle name="ปกติ_BOQ-BANG-NGA 2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7;&#3609;&#3629;&#3591;&#3611;&#3634;&#3585;&#3650;&#3621;&#3591;\&#3650;&#3588;&#3619;&#3591;&#3585;&#3634;&#3619;&#3585;&#3656;&#3629;&#3626;&#3619;&#3657;&#3634;&#3591;&#3651;&#3609;&#3586;&#3657;&#3629;&#3610;&#3633;&#3597;&#3597;&#3633;&#3605;&#3636;\&#3586;&#3657;&#3629;&#3610;&#3633;&#3597;&#3597;&#3633;&#3605;&#3636;&#3611;&#3637;%2067\&#3610;&#3634;&#3604;&#3634;&#3621;100&#3588;&#3636;&#3623;-&#3591;&#3610;&#3648;&#3614;&#3636;&#3656;&#3617;&#3605;&#3636;&#3617;-&#3617;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6"/>
      <sheetName val="ปร.5 (ก)"/>
      <sheetName val="ปร.4 "/>
      <sheetName val="ปร.5 (ข)"/>
      <sheetName val="ปร.4  (คุรุภัณฑ์)"/>
      <sheetName val="ข้อกำหนดการใช้"/>
      <sheetName val="คำแนะนำ"/>
      <sheetName val="เหตุผลพิเศษ"/>
      <sheetName val="ปร.4(พ)"/>
      <sheetName val="สูตรวัสดุมวลรวม"/>
      <sheetName val="ไม้แบบ"/>
      <sheetName val="FACTOR F"/>
    </sheetNames>
    <sheetDataSet>
      <sheetData sheetId="0">
        <row r="5">
          <cell r="E5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N61"/>
  <sheetViews>
    <sheetView tabSelected="1" zoomScale="130" zoomScaleNormal="130" workbookViewId="0">
      <selection activeCell="N8" sqref="N8"/>
    </sheetView>
  </sheetViews>
  <sheetFormatPr defaultColWidth="9.140625" defaultRowHeight="18.75" x14ac:dyDescent="0.3"/>
  <cols>
    <col min="1" max="1" width="5.28515625" style="1" customWidth="1"/>
    <col min="2" max="2" width="4" style="1" customWidth="1"/>
    <col min="3" max="3" width="10.7109375" style="1" customWidth="1"/>
    <col min="4" max="4" width="21.140625" style="1" customWidth="1"/>
    <col min="5" max="5" width="5.42578125" style="1" customWidth="1"/>
    <col min="6" max="6" width="7.7109375" style="10" customWidth="1"/>
    <col min="7" max="7" width="9.28515625" style="1" customWidth="1"/>
    <col min="8" max="8" width="11.28515625" style="1" customWidth="1"/>
    <col min="9" max="9" width="6.85546875" style="1" customWidth="1"/>
    <col min="10" max="10" width="11.42578125" style="48" customWidth="1"/>
    <col min="11" max="11" width="13.140625" style="1" customWidth="1"/>
    <col min="12" max="13" width="9.140625" style="1"/>
    <col min="14" max="14" width="12.42578125" style="1" bestFit="1" customWidth="1"/>
    <col min="15" max="15" width="11" style="1" bestFit="1" customWidth="1"/>
    <col min="16" max="16384" width="9.140625" style="1"/>
  </cols>
  <sheetData>
    <row r="1" spans="1:11" x14ac:dyDescent="0.3">
      <c r="A1" s="113" t="s">
        <v>12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x14ac:dyDescent="0.3">
      <c r="A2" s="6" t="s">
        <v>16</v>
      </c>
      <c r="B2" s="7"/>
      <c r="C2" s="7"/>
      <c r="D2" s="114" t="s">
        <v>73</v>
      </c>
      <c r="E2" s="114"/>
      <c r="F2" s="114"/>
      <c r="G2" s="114"/>
      <c r="H2" s="114"/>
      <c r="I2" s="114"/>
      <c r="J2" s="114"/>
      <c r="K2" s="114"/>
    </row>
    <row r="3" spans="1:11" x14ac:dyDescent="0.3">
      <c r="A3" s="6"/>
      <c r="B3" s="7"/>
      <c r="C3" s="7"/>
      <c r="D3" s="114" t="s">
        <v>74</v>
      </c>
      <c r="E3" s="114"/>
      <c r="F3" s="114"/>
      <c r="G3" s="114"/>
      <c r="H3" s="114"/>
      <c r="I3" s="114"/>
      <c r="J3" s="114"/>
      <c r="K3" s="114"/>
    </row>
    <row r="4" spans="1:11" x14ac:dyDescent="0.3">
      <c r="A4" s="6"/>
      <c r="B4" s="7"/>
      <c r="C4" s="7"/>
      <c r="D4" s="117" t="s">
        <v>75</v>
      </c>
      <c r="E4" s="117"/>
      <c r="F4" s="117"/>
      <c r="G4" s="117"/>
      <c r="H4" s="117"/>
      <c r="I4" s="117"/>
      <c r="J4" s="117"/>
      <c r="K4" s="117"/>
    </row>
    <row r="5" spans="1:11" ht="18.75" customHeight="1" x14ac:dyDescent="0.3">
      <c r="A5" s="6"/>
      <c r="B5" s="7"/>
      <c r="C5" s="7"/>
      <c r="D5" s="8" t="s">
        <v>71</v>
      </c>
      <c r="E5" s="8"/>
      <c r="F5" s="8"/>
      <c r="G5" s="8"/>
      <c r="H5" s="8"/>
      <c r="I5" s="8"/>
      <c r="J5" s="8"/>
      <c r="K5" s="8"/>
    </row>
    <row r="6" spans="1:11" x14ac:dyDescent="0.3">
      <c r="A6" s="6" t="s">
        <v>15</v>
      </c>
      <c r="B6" s="7"/>
      <c r="C6" s="7"/>
      <c r="D6" s="117" t="s">
        <v>76</v>
      </c>
      <c r="E6" s="117"/>
      <c r="F6" s="117"/>
      <c r="G6" s="117"/>
      <c r="H6" s="117"/>
      <c r="I6" s="117"/>
      <c r="J6" s="117"/>
      <c r="K6" s="117"/>
    </row>
    <row r="7" spans="1:11" x14ac:dyDescent="0.3">
      <c r="A7" s="6" t="s">
        <v>91</v>
      </c>
      <c r="B7" s="7"/>
      <c r="C7" s="7"/>
      <c r="D7" s="11"/>
      <c r="E7" s="11" t="s">
        <v>52</v>
      </c>
      <c r="F7" s="11"/>
      <c r="G7" s="11"/>
      <c r="H7" s="11"/>
      <c r="I7" s="11"/>
      <c r="J7" s="11"/>
      <c r="K7" s="11"/>
    </row>
    <row r="8" spans="1:11" x14ac:dyDescent="0.3">
      <c r="A8" s="116" t="s">
        <v>21</v>
      </c>
      <c r="B8" s="116"/>
      <c r="C8" s="116"/>
      <c r="D8" s="11"/>
      <c r="E8" s="115"/>
      <c r="F8" s="115"/>
      <c r="G8" s="115"/>
      <c r="H8" s="12"/>
      <c r="I8" s="12"/>
      <c r="J8" s="13"/>
      <c r="K8" s="12"/>
    </row>
    <row r="9" spans="1:11" x14ac:dyDescent="0.3">
      <c r="A9" s="6" t="s">
        <v>17</v>
      </c>
      <c r="B9" s="7"/>
      <c r="C9" s="7"/>
      <c r="D9" s="14"/>
      <c r="E9" s="97" t="s">
        <v>90</v>
      </c>
      <c r="F9" s="97"/>
      <c r="G9" s="97"/>
      <c r="H9" s="97"/>
      <c r="I9" s="15"/>
      <c r="J9" s="16"/>
      <c r="K9" s="8"/>
    </row>
    <row r="10" spans="1:11" x14ac:dyDescent="0.3">
      <c r="A10" s="70" t="s">
        <v>6</v>
      </c>
      <c r="B10" s="118" t="s">
        <v>40</v>
      </c>
      <c r="C10" s="119"/>
      <c r="D10" s="120"/>
      <c r="E10" s="124" t="s">
        <v>1</v>
      </c>
      <c r="F10" s="17" t="s">
        <v>41</v>
      </c>
      <c r="G10" s="18" t="s">
        <v>7</v>
      </c>
      <c r="H10" s="105" t="s">
        <v>8</v>
      </c>
      <c r="I10" s="72" t="s">
        <v>77</v>
      </c>
      <c r="J10" s="73" t="s">
        <v>9</v>
      </c>
      <c r="K10" s="19" t="s">
        <v>2</v>
      </c>
    </row>
    <row r="11" spans="1:11" x14ac:dyDescent="0.3">
      <c r="A11" s="71" t="s">
        <v>69</v>
      </c>
      <c r="B11" s="121"/>
      <c r="C11" s="122"/>
      <c r="D11" s="123"/>
      <c r="E11" s="125"/>
      <c r="F11" s="20" t="s">
        <v>42</v>
      </c>
      <c r="G11" s="21" t="s">
        <v>78</v>
      </c>
      <c r="H11" s="106"/>
      <c r="I11" s="74" t="s">
        <v>79</v>
      </c>
      <c r="J11" s="22" t="s">
        <v>80</v>
      </c>
      <c r="K11" s="20" t="s">
        <v>9</v>
      </c>
    </row>
    <row r="12" spans="1:11" x14ac:dyDescent="0.3">
      <c r="A12" s="23">
        <v>1</v>
      </c>
      <c r="B12" s="126" t="s">
        <v>25</v>
      </c>
      <c r="C12" s="127"/>
      <c r="D12" s="128"/>
      <c r="E12" s="24"/>
      <c r="F12" s="25"/>
      <c r="G12" s="26"/>
      <c r="H12" s="27"/>
      <c r="I12" s="28"/>
      <c r="J12" s="29"/>
      <c r="K12" s="29"/>
    </row>
    <row r="13" spans="1:11" x14ac:dyDescent="0.3">
      <c r="A13" s="23"/>
      <c r="B13" s="2">
        <v>1.1000000000000001</v>
      </c>
      <c r="C13" s="98" t="s">
        <v>22</v>
      </c>
      <c r="D13" s="99"/>
      <c r="E13" s="30" t="s">
        <v>5</v>
      </c>
      <c r="F13" s="25"/>
      <c r="G13" s="26"/>
      <c r="H13" s="26"/>
      <c r="I13" s="31"/>
      <c r="J13" s="29"/>
      <c r="K13" s="29"/>
    </row>
    <row r="14" spans="1:11" x14ac:dyDescent="0.3">
      <c r="A14" s="23"/>
      <c r="B14" s="2">
        <v>1.2</v>
      </c>
      <c r="C14" s="98" t="s">
        <v>26</v>
      </c>
      <c r="D14" s="99"/>
      <c r="E14" s="30" t="s">
        <v>5</v>
      </c>
      <c r="F14" s="25"/>
      <c r="G14" s="26"/>
      <c r="H14" s="26"/>
      <c r="I14" s="31"/>
      <c r="J14" s="29"/>
      <c r="K14" s="29"/>
    </row>
    <row r="15" spans="1:11" x14ac:dyDescent="0.3">
      <c r="A15" s="23">
        <v>2</v>
      </c>
      <c r="B15" s="102" t="s">
        <v>24</v>
      </c>
      <c r="C15" s="103"/>
      <c r="D15" s="104"/>
      <c r="E15" s="30"/>
      <c r="F15" s="25"/>
      <c r="G15" s="26"/>
      <c r="H15" s="26"/>
      <c r="I15" s="31"/>
      <c r="J15" s="29"/>
      <c r="K15" s="29"/>
    </row>
    <row r="16" spans="1:11" x14ac:dyDescent="0.3">
      <c r="A16" s="23"/>
      <c r="B16" s="2">
        <v>2.1</v>
      </c>
      <c r="C16" s="98" t="s">
        <v>70</v>
      </c>
      <c r="D16" s="99"/>
      <c r="E16" s="30" t="s">
        <v>5</v>
      </c>
      <c r="F16" s="32"/>
      <c r="G16" s="26"/>
      <c r="H16" s="26"/>
      <c r="I16" s="31"/>
      <c r="J16" s="29"/>
      <c r="K16" s="29"/>
    </row>
    <row r="17" spans="1:11" x14ac:dyDescent="0.3">
      <c r="A17" s="23"/>
      <c r="B17" s="2">
        <v>2.2000000000000002</v>
      </c>
      <c r="C17" s="98" t="s">
        <v>20</v>
      </c>
      <c r="D17" s="99"/>
      <c r="E17" s="30" t="s">
        <v>4</v>
      </c>
      <c r="F17" s="25"/>
      <c r="G17" s="26"/>
      <c r="H17" s="26"/>
      <c r="I17" s="31"/>
      <c r="J17" s="29"/>
      <c r="K17" s="29"/>
    </row>
    <row r="18" spans="1:11" x14ac:dyDescent="0.3">
      <c r="A18" s="23"/>
      <c r="B18" s="2">
        <v>2.2999999999999998</v>
      </c>
      <c r="C18" s="98" t="s">
        <v>27</v>
      </c>
      <c r="D18" s="99"/>
      <c r="E18" s="30" t="s">
        <v>4</v>
      </c>
      <c r="F18" s="25"/>
      <c r="G18" s="26"/>
      <c r="H18" s="26"/>
      <c r="I18" s="31"/>
      <c r="J18" s="29"/>
      <c r="K18" s="29"/>
    </row>
    <row r="19" spans="1:11" x14ac:dyDescent="0.3">
      <c r="A19" s="23"/>
      <c r="B19" s="2">
        <v>2.4</v>
      </c>
      <c r="C19" s="98" t="s">
        <v>28</v>
      </c>
      <c r="D19" s="99"/>
      <c r="E19" s="30" t="s">
        <v>4</v>
      </c>
      <c r="F19" s="25"/>
      <c r="G19" s="26"/>
      <c r="H19" s="26"/>
      <c r="I19" s="31"/>
      <c r="J19" s="29"/>
      <c r="K19" s="29"/>
    </row>
    <row r="20" spans="1:11" x14ac:dyDescent="0.3">
      <c r="A20" s="23">
        <v>3</v>
      </c>
      <c r="B20" s="102" t="s">
        <v>29</v>
      </c>
      <c r="C20" s="103"/>
      <c r="D20" s="104"/>
      <c r="E20" s="30"/>
      <c r="F20" s="25"/>
      <c r="G20" s="26"/>
      <c r="H20" s="26"/>
      <c r="I20" s="31"/>
      <c r="J20" s="29"/>
      <c r="K20" s="29"/>
    </row>
    <row r="21" spans="1:11" x14ac:dyDescent="0.3">
      <c r="A21" s="23"/>
      <c r="B21" s="2">
        <v>3.1</v>
      </c>
      <c r="C21" s="98" t="s">
        <v>32</v>
      </c>
      <c r="D21" s="99"/>
      <c r="E21" s="30" t="s">
        <v>5</v>
      </c>
      <c r="F21" s="32"/>
      <c r="G21" s="26"/>
      <c r="H21" s="26"/>
      <c r="I21" s="31"/>
      <c r="J21" s="29"/>
      <c r="K21" s="29"/>
    </row>
    <row r="22" spans="1:11" x14ac:dyDescent="0.3">
      <c r="A22" s="23"/>
      <c r="B22" s="2"/>
      <c r="C22" s="33" t="s">
        <v>43</v>
      </c>
      <c r="D22" s="34"/>
      <c r="E22" s="30"/>
      <c r="F22" s="25"/>
      <c r="G22" s="26"/>
      <c r="H22" s="26"/>
      <c r="I22" s="31"/>
      <c r="J22" s="29"/>
      <c r="K22" s="29"/>
    </row>
    <row r="23" spans="1:11" x14ac:dyDescent="0.3">
      <c r="A23" s="23"/>
      <c r="B23" s="2">
        <v>3.2</v>
      </c>
      <c r="C23" s="98" t="s">
        <v>32</v>
      </c>
      <c r="D23" s="99"/>
      <c r="E23" s="30" t="s">
        <v>5</v>
      </c>
      <c r="F23" s="32">
        <v>514.5</v>
      </c>
      <c r="G23" s="26">
        <v>12.13</v>
      </c>
      <c r="H23" s="26">
        <v>6240.88</v>
      </c>
      <c r="I23" s="31">
        <v>1.3642000000000001</v>
      </c>
      <c r="J23" s="29">
        <v>16.54</v>
      </c>
      <c r="K23" s="29">
        <v>8513.7999999999993</v>
      </c>
    </row>
    <row r="24" spans="1:11" x14ac:dyDescent="0.3">
      <c r="A24" s="23"/>
      <c r="B24" s="2"/>
      <c r="C24" s="33" t="s">
        <v>92</v>
      </c>
      <c r="D24" s="34"/>
      <c r="E24" s="30"/>
      <c r="F24" s="25"/>
      <c r="G24" s="26"/>
      <c r="H24" s="26"/>
      <c r="I24" s="31"/>
      <c r="J24" s="29"/>
      <c r="K24" s="29"/>
    </row>
    <row r="25" spans="1:11" x14ac:dyDescent="0.3">
      <c r="A25" s="23"/>
      <c r="B25" s="2">
        <v>3.3</v>
      </c>
      <c r="C25" s="98" t="s">
        <v>30</v>
      </c>
      <c r="D25" s="99"/>
      <c r="E25" s="30" t="s">
        <v>4</v>
      </c>
      <c r="F25" s="32"/>
      <c r="G25" s="26"/>
      <c r="H25" s="26"/>
      <c r="I25" s="31"/>
      <c r="J25" s="29"/>
      <c r="K25" s="29"/>
    </row>
    <row r="26" spans="1:11" x14ac:dyDescent="0.3">
      <c r="A26" s="23"/>
      <c r="B26" s="2">
        <v>3.4</v>
      </c>
      <c r="C26" s="98" t="s">
        <v>31</v>
      </c>
      <c r="D26" s="99"/>
      <c r="E26" s="30" t="s">
        <v>4</v>
      </c>
      <c r="F26" s="32">
        <v>66.180000000000007</v>
      </c>
      <c r="G26" s="26">
        <v>660.86</v>
      </c>
      <c r="H26" s="26">
        <v>43735.71</v>
      </c>
      <c r="I26" s="31">
        <v>1.3642000000000001</v>
      </c>
      <c r="J26" s="29">
        <v>901.54</v>
      </c>
      <c r="K26" s="29">
        <v>59664.25</v>
      </c>
    </row>
    <row r="27" spans="1:11" x14ac:dyDescent="0.3">
      <c r="A27" s="23"/>
      <c r="B27" s="2">
        <v>3.5</v>
      </c>
      <c r="C27" s="98" t="s">
        <v>46</v>
      </c>
      <c r="D27" s="99"/>
      <c r="E27" s="30" t="s">
        <v>4</v>
      </c>
      <c r="F27" s="32">
        <v>27.9</v>
      </c>
      <c r="G27" s="26">
        <v>411.03999999999996</v>
      </c>
      <c r="H27" s="26">
        <v>11468.01</v>
      </c>
      <c r="I27" s="31">
        <v>1.3642000000000001</v>
      </c>
      <c r="J27" s="29">
        <v>560.74</v>
      </c>
      <c r="K27" s="29">
        <v>15644.65</v>
      </c>
    </row>
    <row r="28" spans="1:11" x14ac:dyDescent="0.3">
      <c r="A28" s="23"/>
      <c r="B28" s="2">
        <v>3.6</v>
      </c>
      <c r="C28" s="98" t="s">
        <v>44</v>
      </c>
      <c r="D28" s="99"/>
      <c r="E28" s="30" t="s">
        <v>5</v>
      </c>
      <c r="F28" s="25"/>
      <c r="G28" s="26"/>
      <c r="H28" s="26"/>
      <c r="I28" s="31"/>
      <c r="J28" s="29"/>
      <c r="K28" s="29"/>
    </row>
    <row r="29" spans="1:11" x14ac:dyDescent="0.3">
      <c r="A29" s="23"/>
      <c r="B29" s="2"/>
      <c r="C29" s="98" t="s">
        <v>45</v>
      </c>
      <c r="D29" s="99"/>
      <c r="E29" s="30"/>
      <c r="F29" s="25"/>
      <c r="G29" s="26"/>
      <c r="H29" s="26"/>
      <c r="I29" s="31"/>
      <c r="J29" s="29"/>
      <c r="K29" s="29"/>
    </row>
    <row r="30" spans="1:11" x14ac:dyDescent="0.3">
      <c r="A30" s="23"/>
      <c r="B30" s="2">
        <v>3.7</v>
      </c>
      <c r="C30" s="98" t="s">
        <v>33</v>
      </c>
      <c r="D30" s="99"/>
      <c r="E30" s="30" t="s">
        <v>4</v>
      </c>
      <c r="F30" s="32"/>
      <c r="G30" s="26"/>
      <c r="H30" s="26"/>
      <c r="I30" s="31"/>
      <c r="J30" s="29"/>
      <c r="K30" s="29"/>
    </row>
    <row r="31" spans="1:11" x14ac:dyDescent="0.3">
      <c r="A31" s="23"/>
      <c r="B31" s="2">
        <v>3.8</v>
      </c>
      <c r="C31" s="98" t="s">
        <v>54</v>
      </c>
      <c r="D31" s="99"/>
      <c r="E31" s="30" t="s">
        <v>4</v>
      </c>
      <c r="F31" s="32">
        <v>9.82</v>
      </c>
      <c r="G31" s="26">
        <v>378.1</v>
      </c>
      <c r="H31" s="26">
        <v>3712.94</v>
      </c>
      <c r="I31" s="31">
        <v>1.3642000000000001</v>
      </c>
      <c r="J31" s="29">
        <v>515.79999999999995</v>
      </c>
      <c r="K31" s="29">
        <v>5065.1899999999996</v>
      </c>
    </row>
    <row r="32" spans="1:11" x14ac:dyDescent="0.3">
      <c r="A32" s="23">
        <v>4</v>
      </c>
      <c r="B32" s="102" t="s">
        <v>19</v>
      </c>
      <c r="C32" s="103"/>
      <c r="D32" s="104"/>
      <c r="E32" s="30"/>
      <c r="F32" s="25"/>
      <c r="G32" s="26"/>
      <c r="H32" s="26"/>
      <c r="I32" s="31"/>
      <c r="J32" s="29"/>
      <c r="K32" s="29"/>
    </row>
    <row r="33" spans="1:11" x14ac:dyDescent="0.3">
      <c r="A33" s="23"/>
      <c r="B33" s="2">
        <v>4.0999999999999996</v>
      </c>
      <c r="C33" s="98" t="s">
        <v>47</v>
      </c>
      <c r="D33" s="99"/>
      <c r="E33" s="30" t="s">
        <v>5</v>
      </c>
      <c r="F33" s="25">
        <v>556.65</v>
      </c>
      <c r="G33" s="26">
        <v>364.56</v>
      </c>
      <c r="H33" s="26">
        <v>202932.32</v>
      </c>
      <c r="I33" s="31">
        <v>1.3642000000000001</v>
      </c>
      <c r="J33" s="29">
        <v>497.33</v>
      </c>
      <c r="K33" s="29">
        <v>276840.27</v>
      </c>
    </row>
    <row r="34" spans="1:11" x14ac:dyDescent="0.3">
      <c r="A34" s="23"/>
      <c r="B34" s="2"/>
      <c r="C34" s="98" t="s">
        <v>48</v>
      </c>
      <c r="D34" s="99"/>
      <c r="E34" s="30"/>
      <c r="F34" s="25"/>
      <c r="G34" s="26"/>
      <c r="H34" s="26"/>
      <c r="I34" s="28"/>
      <c r="J34" s="29"/>
      <c r="K34" s="29"/>
    </row>
    <row r="35" spans="1:11" x14ac:dyDescent="0.3">
      <c r="A35" s="23"/>
      <c r="B35" s="2">
        <v>4.2</v>
      </c>
      <c r="C35" s="100" t="s">
        <v>49</v>
      </c>
      <c r="D35" s="101"/>
      <c r="E35" s="30" t="s">
        <v>14</v>
      </c>
      <c r="F35" s="25">
        <v>6.8</v>
      </c>
      <c r="G35" s="26">
        <v>239.8</v>
      </c>
      <c r="H35" s="26">
        <v>1630.64</v>
      </c>
      <c r="I35" s="31">
        <v>1.3642000000000001</v>
      </c>
      <c r="J35" s="29">
        <v>327.13</v>
      </c>
      <c r="K35" s="29">
        <v>2224.5100000000002</v>
      </c>
    </row>
    <row r="36" spans="1:11" x14ac:dyDescent="0.3">
      <c r="A36" s="23"/>
      <c r="B36" s="2">
        <v>4.3</v>
      </c>
      <c r="C36" s="98" t="s">
        <v>50</v>
      </c>
      <c r="D36" s="99"/>
      <c r="E36" s="30" t="s">
        <v>14</v>
      </c>
      <c r="F36" s="25">
        <v>93.9</v>
      </c>
      <c r="G36" s="26">
        <v>157.06</v>
      </c>
      <c r="H36" s="26">
        <v>14747.93</v>
      </c>
      <c r="I36" s="31">
        <v>1.3642000000000001</v>
      </c>
      <c r="J36" s="29">
        <v>214.26</v>
      </c>
      <c r="K36" s="29">
        <v>20119.12</v>
      </c>
    </row>
    <row r="37" spans="1:11" x14ac:dyDescent="0.3">
      <c r="A37" s="23"/>
      <c r="B37" s="2">
        <v>4.4000000000000004</v>
      </c>
      <c r="C37" s="98" t="s">
        <v>51</v>
      </c>
      <c r="D37" s="99"/>
      <c r="E37" s="30" t="s">
        <v>14</v>
      </c>
      <c r="F37" s="25"/>
      <c r="G37" s="26"/>
      <c r="H37" s="26"/>
      <c r="I37" s="31"/>
      <c r="J37" s="29"/>
      <c r="K37" s="29"/>
    </row>
    <row r="38" spans="1:11" x14ac:dyDescent="0.3">
      <c r="A38" s="23"/>
      <c r="B38" s="153">
        <v>4.5</v>
      </c>
      <c r="C38" s="152" t="s">
        <v>57</v>
      </c>
      <c r="D38" s="99"/>
      <c r="E38" s="30" t="s">
        <v>14</v>
      </c>
      <c r="F38" s="25">
        <v>127</v>
      </c>
      <c r="G38" s="26">
        <v>517.38</v>
      </c>
      <c r="H38" s="26">
        <v>65707.259999999995</v>
      </c>
      <c r="I38" s="31">
        <v>1.3642000000000001</v>
      </c>
      <c r="J38" s="29">
        <v>705.8</v>
      </c>
      <c r="K38" s="29">
        <v>89637.84</v>
      </c>
    </row>
    <row r="39" spans="1:11" x14ac:dyDescent="0.3">
      <c r="A39" s="23">
        <v>5</v>
      </c>
      <c r="B39" s="102" t="s">
        <v>34</v>
      </c>
      <c r="C39" s="151"/>
      <c r="D39" s="104"/>
      <c r="E39" s="30"/>
      <c r="F39" s="25"/>
      <c r="G39" s="26"/>
      <c r="H39" s="26"/>
      <c r="I39" s="31"/>
      <c r="J39" s="29"/>
      <c r="K39" s="29"/>
    </row>
    <row r="40" spans="1:11" x14ac:dyDescent="0.3">
      <c r="A40" s="23"/>
      <c r="B40" s="2">
        <v>5.0999999999999996</v>
      </c>
      <c r="C40" s="98" t="s">
        <v>58</v>
      </c>
      <c r="D40" s="99"/>
      <c r="E40" s="30" t="s">
        <v>53</v>
      </c>
      <c r="F40" s="25">
        <v>15</v>
      </c>
      <c r="G40" s="26">
        <v>5914.33</v>
      </c>
      <c r="H40" s="26">
        <v>88714.95</v>
      </c>
      <c r="I40" s="31">
        <v>1.3642000000000001</v>
      </c>
      <c r="J40" s="29">
        <v>8068.32</v>
      </c>
      <c r="K40" s="29">
        <v>121024.93</v>
      </c>
    </row>
    <row r="41" spans="1:11" x14ac:dyDescent="0.3">
      <c r="A41" s="23"/>
      <c r="B41" s="2">
        <v>5.2</v>
      </c>
      <c r="C41" s="98" t="s">
        <v>56</v>
      </c>
      <c r="D41" s="99"/>
      <c r="E41" s="30" t="s">
        <v>14</v>
      </c>
      <c r="F41" s="25">
        <v>140</v>
      </c>
      <c r="G41" s="26">
        <v>819.55</v>
      </c>
      <c r="H41" s="26">
        <v>114737</v>
      </c>
      <c r="I41" s="31">
        <v>1.3642000000000001</v>
      </c>
      <c r="J41" s="29">
        <v>1118.03</v>
      </c>
      <c r="K41" s="29">
        <v>156524.21</v>
      </c>
    </row>
    <row r="42" spans="1:11" x14ac:dyDescent="0.3">
      <c r="A42" s="23">
        <v>6</v>
      </c>
      <c r="B42" s="102" t="s">
        <v>35</v>
      </c>
      <c r="C42" s="103"/>
      <c r="D42" s="104"/>
      <c r="E42" s="30"/>
      <c r="F42" s="25"/>
      <c r="G42" s="26"/>
      <c r="H42" s="26"/>
      <c r="I42" s="31"/>
      <c r="J42" s="29"/>
      <c r="K42" s="29"/>
    </row>
    <row r="43" spans="1:11" x14ac:dyDescent="0.3">
      <c r="A43" s="23"/>
      <c r="B43" s="2">
        <v>6.1</v>
      </c>
      <c r="C43" s="98" t="s">
        <v>72</v>
      </c>
      <c r="D43" s="99"/>
      <c r="E43" s="30" t="s">
        <v>18</v>
      </c>
      <c r="F43" s="25"/>
      <c r="G43" s="26"/>
      <c r="H43" s="26"/>
      <c r="I43" s="31"/>
      <c r="J43" s="29"/>
      <c r="K43" s="29"/>
    </row>
    <row r="44" spans="1:11" x14ac:dyDescent="0.3">
      <c r="A44" s="23"/>
      <c r="B44" s="2">
        <v>6.2</v>
      </c>
      <c r="C44" s="98" t="s">
        <v>59</v>
      </c>
      <c r="D44" s="99"/>
      <c r="E44" s="30" t="s">
        <v>18</v>
      </c>
      <c r="F44" s="25">
        <v>46</v>
      </c>
      <c r="G44" s="26">
        <v>239.34</v>
      </c>
      <c r="H44" s="26">
        <v>11009.64</v>
      </c>
      <c r="I44" s="31">
        <v>1.3642000000000001</v>
      </c>
      <c r="J44" s="29">
        <v>326.5</v>
      </c>
      <c r="K44" s="29">
        <v>15019.35</v>
      </c>
    </row>
    <row r="45" spans="1:11" x14ac:dyDescent="0.3">
      <c r="A45" s="23"/>
      <c r="B45" s="2">
        <v>6.2</v>
      </c>
      <c r="C45" s="98" t="s">
        <v>55</v>
      </c>
      <c r="D45" s="99"/>
      <c r="E45" s="30" t="s">
        <v>13</v>
      </c>
      <c r="F45" s="25">
        <v>1</v>
      </c>
      <c r="G45" s="26">
        <v>4680</v>
      </c>
      <c r="H45" s="26">
        <v>4680</v>
      </c>
      <c r="I45" s="31">
        <v>1.3642000000000001</v>
      </c>
      <c r="J45" s="29">
        <v>6384.45</v>
      </c>
      <c r="K45" s="29">
        <v>6384.45</v>
      </c>
    </row>
    <row r="46" spans="1:11" x14ac:dyDescent="0.3">
      <c r="A46" s="23"/>
      <c r="B46" s="2">
        <v>6.2</v>
      </c>
      <c r="C46" s="98" t="s">
        <v>36</v>
      </c>
      <c r="D46" s="99"/>
      <c r="E46" s="30" t="s">
        <v>5</v>
      </c>
      <c r="F46" s="25"/>
      <c r="G46" s="26"/>
      <c r="H46" s="26"/>
      <c r="I46" s="31"/>
      <c r="J46" s="51"/>
      <c r="K46" s="51"/>
    </row>
    <row r="47" spans="1:11" x14ac:dyDescent="0.3">
      <c r="A47" s="23"/>
      <c r="B47" s="2"/>
      <c r="C47" s="33" t="s">
        <v>37</v>
      </c>
      <c r="D47" s="34"/>
      <c r="E47" s="30"/>
      <c r="F47" s="25"/>
      <c r="G47" s="26"/>
      <c r="H47" s="26"/>
      <c r="I47" s="28"/>
      <c r="J47" s="29"/>
      <c r="K47" s="29"/>
    </row>
    <row r="48" spans="1:11" x14ac:dyDescent="0.3">
      <c r="A48" s="23">
        <v>7</v>
      </c>
      <c r="B48" s="102" t="s">
        <v>38</v>
      </c>
      <c r="C48" s="103"/>
      <c r="D48" s="104"/>
      <c r="E48" s="30" t="s">
        <v>39</v>
      </c>
      <c r="F48" s="25"/>
      <c r="G48" s="26"/>
      <c r="H48" s="26"/>
      <c r="I48" s="31"/>
      <c r="J48" s="29"/>
      <c r="K48" s="29"/>
    </row>
    <row r="49" spans="1:14" x14ac:dyDescent="0.3">
      <c r="A49" s="23">
        <v>8</v>
      </c>
      <c r="B49" s="5" t="s">
        <v>89</v>
      </c>
      <c r="C49" s="4"/>
      <c r="D49" s="53"/>
      <c r="E49" s="30"/>
      <c r="F49" s="25"/>
      <c r="G49" s="26"/>
      <c r="H49" s="26"/>
      <c r="I49" s="31"/>
      <c r="J49" s="29"/>
      <c r="K49" s="29"/>
    </row>
    <row r="50" spans="1:14" x14ac:dyDescent="0.3">
      <c r="A50" s="23"/>
      <c r="B50" s="5">
        <v>8.1</v>
      </c>
      <c r="C50" s="4" t="s">
        <v>86</v>
      </c>
      <c r="D50" s="53"/>
      <c r="E50" s="30" t="s">
        <v>42</v>
      </c>
      <c r="F50" s="25">
        <v>1</v>
      </c>
      <c r="G50" s="26">
        <v>20830</v>
      </c>
      <c r="H50" s="26">
        <v>20830</v>
      </c>
      <c r="I50" s="31">
        <v>1</v>
      </c>
      <c r="J50" s="29">
        <v>20830</v>
      </c>
      <c r="K50" s="29">
        <v>20830</v>
      </c>
    </row>
    <row r="51" spans="1:14" x14ac:dyDescent="0.3">
      <c r="A51" s="35"/>
      <c r="B51" s="43"/>
      <c r="C51" s="42"/>
      <c r="D51" s="44"/>
      <c r="E51" s="3"/>
      <c r="F51" s="36"/>
      <c r="G51" s="37"/>
      <c r="H51" s="37"/>
      <c r="I51" s="45"/>
      <c r="J51" s="38"/>
      <c r="K51" s="38"/>
    </row>
    <row r="52" spans="1:14" x14ac:dyDescent="0.3">
      <c r="A52" s="39"/>
      <c r="B52" s="39"/>
      <c r="C52" s="46"/>
      <c r="D52" s="12"/>
      <c r="E52" s="39"/>
      <c r="F52" s="40"/>
      <c r="G52" s="40"/>
      <c r="H52" s="37">
        <v>590147.28</v>
      </c>
      <c r="I52" s="41"/>
      <c r="J52" s="47" t="s">
        <v>10</v>
      </c>
      <c r="K52" s="55">
        <v>797492.57</v>
      </c>
    </row>
    <row r="53" spans="1:14" x14ac:dyDescent="0.3">
      <c r="A53" s="39"/>
      <c r="B53" s="39"/>
      <c r="C53" s="46"/>
      <c r="D53" s="12"/>
      <c r="E53" s="39"/>
      <c r="F53" s="40"/>
      <c r="G53" s="52"/>
      <c r="H53" s="52"/>
      <c r="I53" s="54"/>
      <c r="J53" s="47"/>
      <c r="K53" s="52"/>
    </row>
    <row r="54" spans="1:14" x14ac:dyDescent="0.3">
      <c r="B54" s="1" t="s">
        <v>81</v>
      </c>
      <c r="D54" s="2"/>
      <c r="F54" s="1"/>
      <c r="G54" s="10"/>
      <c r="H54" s="2" t="s">
        <v>11</v>
      </c>
      <c r="I54" s="107">
        <v>797492.57</v>
      </c>
      <c r="J54" s="108"/>
      <c r="N54" s="49"/>
    </row>
    <row r="55" spans="1:14" x14ac:dyDescent="0.3">
      <c r="B55" s="1" t="s">
        <v>82</v>
      </c>
      <c r="D55" s="2"/>
      <c r="F55" s="1"/>
      <c r="G55" s="10"/>
      <c r="H55" s="2" t="s">
        <v>11</v>
      </c>
      <c r="I55" s="109"/>
      <c r="J55" s="110"/>
    </row>
    <row r="56" spans="1:14" x14ac:dyDescent="0.3">
      <c r="B56" s="1" t="s">
        <v>83</v>
      </c>
      <c r="D56" s="2"/>
      <c r="F56" s="1"/>
      <c r="G56" s="10"/>
      <c r="H56" s="2" t="s">
        <v>11</v>
      </c>
      <c r="I56" s="109"/>
      <c r="J56" s="110"/>
    </row>
    <row r="57" spans="1:14" ht="18" customHeight="1" x14ac:dyDescent="0.3">
      <c r="B57" s="1" t="s">
        <v>84</v>
      </c>
      <c r="D57" s="2"/>
      <c r="F57" s="1"/>
      <c r="G57" s="10"/>
      <c r="H57" s="2" t="s">
        <v>11</v>
      </c>
      <c r="I57" s="107">
        <v>20830</v>
      </c>
      <c r="J57" s="108"/>
    </row>
    <row r="58" spans="1:14" ht="18" customHeight="1" x14ac:dyDescent="0.3">
      <c r="D58" s="2"/>
      <c r="F58" s="1"/>
      <c r="G58" s="10"/>
      <c r="H58" s="2"/>
      <c r="I58" s="50"/>
      <c r="J58" s="1"/>
    </row>
    <row r="59" spans="1:14" x14ac:dyDescent="0.3">
      <c r="B59" s="1" t="s">
        <v>23</v>
      </c>
      <c r="D59" s="2"/>
      <c r="F59" s="1"/>
      <c r="G59" s="10"/>
      <c r="H59" s="2" t="s">
        <v>11</v>
      </c>
      <c r="I59" s="129">
        <v>1.3642000000000001</v>
      </c>
      <c r="J59" s="130"/>
    </row>
    <row r="60" spans="1:14" x14ac:dyDescent="0.3">
      <c r="B60" s="1" t="s">
        <v>85</v>
      </c>
      <c r="D60" s="2"/>
      <c r="F60" s="1"/>
      <c r="G60" s="10"/>
      <c r="H60" s="2" t="s">
        <v>11</v>
      </c>
      <c r="I60" s="109"/>
      <c r="J60" s="110"/>
    </row>
    <row r="61" spans="1:14" ht="15.4" customHeight="1" x14ac:dyDescent="0.3">
      <c r="A61" s="2"/>
      <c r="D61" s="2"/>
      <c r="J61" s="50"/>
    </row>
  </sheetData>
  <mergeCells count="51">
    <mergeCell ref="I57:J57"/>
    <mergeCell ref="I59:J59"/>
    <mergeCell ref="I60:J60"/>
    <mergeCell ref="A1:K1"/>
    <mergeCell ref="D2:K2"/>
    <mergeCell ref="E8:G8"/>
    <mergeCell ref="A8:C8"/>
    <mergeCell ref="D3:K3"/>
    <mergeCell ref="D6:K6"/>
    <mergeCell ref="D4:K4"/>
    <mergeCell ref="C25:D25"/>
    <mergeCell ref="C28:D28"/>
    <mergeCell ref="C29:D29"/>
    <mergeCell ref="C33:D33"/>
    <mergeCell ref="B42:D42"/>
    <mergeCell ref="C43:D43"/>
    <mergeCell ref="C41:D41"/>
    <mergeCell ref="C38:D38"/>
    <mergeCell ref="C40:D40"/>
    <mergeCell ref="C30:D30"/>
    <mergeCell ref="C34:D34"/>
    <mergeCell ref="I54:J54"/>
    <mergeCell ref="I55:J55"/>
    <mergeCell ref="I56:J56"/>
    <mergeCell ref="C17:D17"/>
    <mergeCell ref="C18:D18"/>
    <mergeCell ref="C37:D37"/>
    <mergeCell ref="B39:D39"/>
    <mergeCell ref="C23:D23"/>
    <mergeCell ref="B20:D20"/>
    <mergeCell ref="C46:D46"/>
    <mergeCell ref="B48:D48"/>
    <mergeCell ref="C45:D45"/>
    <mergeCell ref="C44:D44"/>
    <mergeCell ref="C26:D26"/>
    <mergeCell ref="C19:D19"/>
    <mergeCell ref="C21:D21"/>
    <mergeCell ref="E9:H9"/>
    <mergeCell ref="C36:D36"/>
    <mergeCell ref="C35:D35"/>
    <mergeCell ref="C31:D31"/>
    <mergeCell ref="B32:D32"/>
    <mergeCell ref="C27:D27"/>
    <mergeCell ref="B15:D15"/>
    <mergeCell ref="H10:H11"/>
    <mergeCell ref="C16:D16"/>
    <mergeCell ref="B10:D11"/>
    <mergeCell ref="E10:E11"/>
    <mergeCell ref="C14:D14"/>
    <mergeCell ref="B12:D12"/>
    <mergeCell ref="C13:D13"/>
  </mergeCells>
  <phoneticPr fontId="0" type="noConversion"/>
  <pageMargins left="0.43307086614173229" right="0" top="0.35433070866141736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20CA5-FB04-4E7D-9918-B9DC3AAAB777}">
  <sheetPr>
    <tabColor rgb="FFFFC000"/>
  </sheetPr>
  <dimension ref="A1:H42"/>
  <sheetViews>
    <sheetView zoomScale="145" zoomScaleNormal="145" workbookViewId="0">
      <selection activeCell="G26" sqref="G26"/>
    </sheetView>
  </sheetViews>
  <sheetFormatPr defaultColWidth="10.5703125" defaultRowHeight="21" x14ac:dyDescent="0.45"/>
  <cols>
    <col min="1" max="1" width="7.7109375" style="64" customWidth="1"/>
    <col min="2" max="2" width="13.85546875" style="64" customWidth="1"/>
    <col min="3" max="3" width="24.5703125" style="64" customWidth="1"/>
    <col min="4" max="4" width="8.28515625" style="64" customWidth="1"/>
    <col min="5" max="5" width="11.28515625" style="64" customWidth="1"/>
    <col min="6" max="6" width="18.140625" style="64" customWidth="1"/>
    <col min="7" max="7" width="17.28515625" style="64" customWidth="1"/>
    <col min="8" max="16384" width="10.5703125" style="64"/>
  </cols>
  <sheetData>
    <row r="1" spans="1:8" x14ac:dyDescent="0.45">
      <c r="A1" s="62"/>
      <c r="B1" s="62"/>
      <c r="C1" s="62"/>
      <c r="D1" s="62"/>
      <c r="E1" s="62"/>
      <c r="F1" s="63"/>
      <c r="G1" s="75" t="s">
        <v>65</v>
      </c>
    </row>
    <row r="2" spans="1:8" x14ac:dyDescent="0.45">
      <c r="A2" s="131" t="s">
        <v>87</v>
      </c>
      <c r="B2" s="131"/>
      <c r="C2" s="131"/>
      <c r="D2" s="131"/>
      <c r="E2" s="131"/>
      <c r="F2" s="131"/>
      <c r="G2" s="131"/>
      <c r="H2" s="63"/>
    </row>
    <row r="3" spans="1:8" x14ac:dyDescent="0.45">
      <c r="A3" s="131" t="s">
        <v>64</v>
      </c>
      <c r="B3" s="131"/>
      <c r="C3" s="131"/>
      <c r="D3" s="131"/>
      <c r="E3" s="131"/>
      <c r="F3" s="131"/>
      <c r="G3" s="131"/>
      <c r="H3" s="63"/>
    </row>
    <row r="4" spans="1:8" ht="21" customHeight="1" x14ac:dyDescent="0.45">
      <c r="A4" s="135" t="s">
        <v>60</v>
      </c>
      <c r="B4" s="135"/>
      <c r="C4" s="132" t="str">
        <f>สรุปราคากลาง!D2</f>
        <v>ก่อสร้างถนน ค.ส.ล. พร้อมวางท่อระบายน้ำ ค.ส.ล. หมู่ที่ 2 ซอยศาลเจ้าพ่อกวนอู</v>
      </c>
      <c r="D4" s="132"/>
      <c r="E4" s="132"/>
      <c r="F4" s="132"/>
      <c r="G4" s="132"/>
    </row>
    <row r="5" spans="1:8" x14ac:dyDescent="0.45">
      <c r="A5" s="135" t="s">
        <v>15</v>
      </c>
      <c r="B5" s="135"/>
      <c r="C5" s="57" t="str">
        <f>สรุปราคากลาง!D6</f>
        <v xml:space="preserve">บริเวณซอยศาลเจ้าพ่อกวนอู หมู่ที่ 2 ต.หนองปากโลง </v>
      </c>
      <c r="D5" s="57"/>
      <c r="E5" s="57"/>
      <c r="F5" s="76" t="s">
        <v>21</v>
      </c>
      <c r="G5" s="56">
        <f>[1]ปร.6!E5</f>
        <v>0</v>
      </c>
    </row>
    <row r="6" spans="1:8" x14ac:dyDescent="0.45">
      <c r="A6" s="135" t="s">
        <v>61</v>
      </c>
      <c r="B6" s="135"/>
      <c r="C6" s="135" t="str">
        <f>สรุปราคากลาง!E7</f>
        <v>อบต.หนองปากโลง อ.เมืองฯ จ.นครปฐม</v>
      </c>
      <c r="D6" s="135"/>
      <c r="E6" s="135"/>
      <c r="F6" s="57"/>
      <c r="G6" s="58"/>
    </row>
    <row r="7" spans="1:8" x14ac:dyDescent="0.45">
      <c r="A7" s="133"/>
      <c r="B7" s="133"/>
      <c r="C7" s="66"/>
      <c r="D7" s="66"/>
      <c r="E7" s="66"/>
      <c r="F7" s="62"/>
      <c r="G7" s="77" t="s">
        <v>62</v>
      </c>
    </row>
    <row r="8" spans="1:8" ht="21.4" customHeight="1" x14ac:dyDescent="0.45">
      <c r="A8" s="143" t="s">
        <v>0</v>
      </c>
      <c r="B8" s="145" t="s">
        <v>40</v>
      </c>
      <c r="C8" s="146"/>
      <c r="D8" s="143" t="s">
        <v>63</v>
      </c>
      <c r="E8" s="143" t="s">
        <v>1</v>
      </c>
      <c r="F8" s="78" t="s">
        <v>66</v>
      </c>
      <c r="G8" s="79" t="s">
        <v>3</v>
      </c>
    </row>
    <row r="9" spans="1:8" ht="21.4" customHeight="1" x14ac:dyDescent="0.45">
      <c r="A9" s="144"/>
      <c r="B9" s="147"/>
      <c r="C9" s="148"/>
      <c r="D9" s="144"/>
      <c r="E9" s="144"/>
      <c r="F9" s="80" t="s">
        <v>67</v>
      </c>
      <c r="G9" s="81"/>
    </row>
    <row r="10" spans="1:8" x14ac:dyDescent="0.45">
      <c r="A10" s="85">
        <v>1</v>
      </c>
      <c r="B10" s="149" t="s">
        <v>68</v>
      </c>
      <c r="C10" s="150"/>
      <c r="D10" s="96">
        <v>1</v>
      </c>
      <c r="E10" s="96" t="s">
        <v>42</v>
      </c>
      <c r="F10" s="61">
        <v>20830</v>
      </c>
      <c r="G10" s="61"/>
    </row>
    <row r="11" spans="1:8" x14ac:dyDescent="0.45">
      <c r="A11" s="86"/>
      <c r="B11" s="136"/>
      <c r="C11" s="137"/>
      <c r="D11" s="89"/>
      <c r="E11" s="90"/>
      <c r="F11" s="89"/>
      <c r="G11" s="59"/>
    </row>
    <row r="12" spans="1:8" x14ac:dyDescent="0.45">
      <c r="A12" s="86"/>
      <c r="B12" s="87"/>
      <c r="C12" s="88"/>
      <c r="D12" s="89"/>
      <c r="E12" s="90"/>
      <c r="F12" s="89"/>
      <c r="G12" s="59"/>
    </row>
    <row r="13" spans="1:8" x14ac:dyDescent="0.45">
      <c r="A13" s="86"/>
      <c r="B13" s="87"/>
      <c r="C13" s="88"/>
      <c r="D13" s="89"/>
      <c r="E13" s="90"/>
      <c r="F13" s="89"/>
      <c r="G13" s="59"/>
    </row>
    <row r="14" spans="1:8" x14ac:dyDescent="0.45">
      <c r="A14" s="91"/>
      <c r="B14" s="136"/>
      <c r="C14" s="137"/>
      <c r="D14" s="89"/>
      <c r="E14" s="90"/>
      <c r="F14" s="89"/>
      <c r="G14" s="60"/>
    </row>
    <row r="15" spans="1:8" x14ac:dyDescent="0.45">
      <c r="A15" s="91"/>
      <c r="B15" s="136"/>
      <c r="C15" s="137"/>
      <c r="D15" s="89"/>
      <c r="E15" s="90"/>
      <c r="F15" s="89"/>
      <c r="G15" s="60"/>
    </row>
    <row r="16" spans="1:8" x14ac:dyDescent="0.45">
      <c r="A16" s="92"/>
      <c r="B16" s="141"/>
      <c r="C16" s="142"/>
      <c r="D16" s="93"/>
      <c r="E16" s="94"/>
      <c r="F16" s="93"/>
      <c r="G16" s="82"/>
    </row>
    <row r="17" spans="1:7" x14ac:dyDescent="0.45">
      <c r="A17" s="95"/>
      <c r="B17" s="138" t="s">
        <v>88</v>
      </c>
      <c r="C17" s="139"/>
      <c r="D17" s="139"/>
      <c r="E17" s="140"/>
      <c r="F17" s="83">
        <f>SUM(F10:F16)</f>
        <v>20830</v>
      </c>
      <c r="G17" s="84"/>
    </row>
    <row r="18" spans="1:7" x14ac:dyDescent="0.45">
      <c r="A18" s="66"/>
      <c r="B18" s="133"/>
      <c r="C18" s="133"/>
      <c r="D18" s="134"/>
      <c r="E18" s="134"/>
      <c r="F18" s="9"/>
    </row>
    <row r="19" spans="1:7" x14ac:dyDescent="0.45">
      <c r="A19" s="66"/>
      <c r="B19" s="133"/>
      <c r="C19" s="133"/>
      <c r="D19" s="134"/>
      <c r="E19" s="134"/>
      <c r="F19" s="9"/>
    </row>
    <row r="20" spans="1:7" x14ac:dyDescent="0.45">
      <c r="A20" s="66"/>
      <c r="B20" s="133"/>
      <c r="C20" s="133"/>
      <c r="D20" s="134"/>
      <c r="E20" s="134"/>
      <c r="F20" s="9"/>
    </row>
    <row r="21" spans="1:7" ht="21.75" x14ac:dyDescent="0.5">
      <c r="A21" s="67"/>
      <c r="B21" s="111"/>
      <c r="C21" s="111"/>
      <c r="D21" s="111"/>
      <c r="E21" s="111"/>
      <c r="F21" s="67"/>
    </row>
    <row r="22" spans="1:7" ht="21.75" x14ac:dyDescent="0.5">
      <c r="A22" s="67"/>
      <c r="B22" s="112"/>
      <c r="C22" s="112"/>
      <c r="D22" s="112"/>
      <c r="E22" s="112"/>
      <c r="F22" s="67"/>
    </row>
    <row r="23" spans="1:7" ht="21.75" x14ac:dyDescent="0.5">
      <c r="A23" s="67"/>
      <c r="B23" s="112"/>
      <c r="C23" s="112"/>
      <c r="D23" s="112"/>
      <c r="E23" s="112"/>
      <c r="F23" s="67"/>
    </row>
    <row r="24" spans="1:7" ht="21.75" x14ac:dyDescent="0.5">
      <c r="A24" s="62"/>
      <c r="B24" s="112"/>
      <c r="C24" s="112"/>
      <c r="D24" s="112"/>
      <c r="E24" s="112"/>
      <c r="F24" s="67"/>
    </row>
    <row r="25" spans="1:7" ht="21.75" x14ac:dyDescent="0.5">
      <c r="A25" s="62"/>
      <c r="B25" s="111"/>
      <c r="C25" s="111"/>
      <c r="D25" s="111"/>
      <c r="E25" s="111"/>
      <c r="F25" s="67"/>
    </row>
    <row r="26" spans="1:7" ht="21.75" x14ac:dyDescent="0.5">
      <c r="A26" s="62"/>
      <c r="B26" s="112"/>
      <c r="C26" s="112"/>
      <c r="D26" s="112"/>
      <c r="E26" s="112"/>
      <c r="F26" s="67"/>
    </row>
    <row r="27" spans="1:7" ht="21.75" x14ac:dyDescent="0.5">
      <c r="A27" s="62"/>
      <c r="B27" s="112"/>
      <c r="C27" s="112"/>
      <c r="D27" s="112"/>
      <c r="E27" s="112"/>
      <c r="F27" s="67"/>
    </row>
    <row r="28" spans="1:7" ht="21.75" x14ac:dyDescent="0.5">
      <c r="A28" s="62"/>
      <c r="B28" s="69"/>
      <c r="C28" s="69"/>
      <c r="D28" s="69"/>
      <c r="E28" s="69"/>
      <c r="F28" s="67"/>
    </row>
    <row r="29" spans="1:7" ht="21.75" x14ac:dyDescent="0.5">
      <c r="A29" s="62"/>
      <c r="B29" s="111"/>
      <c r="C29" s="111"/>
      <c r="D29" s="111"/>
      <c r="E29" s="111"/>
      <c r="F29" s="68"/>
    </row>
    <row r="30" spans="1:7" ht="21.75" x14ac:dyDescent="0.5">
      <c r="A30" s="62"/>
      <c r="B30" s="112"/>
      <c r="C30" s="112"/>
      <c r="D30" s="112"/>
      <c r="E30" s="112"/>
      <c r="F30" s="67"/>
    </row>
    <row r="31" spans="1:7" ht="21.75" x14ac:dyDescent="0.5">
      <c r="A31" s="62"/>
      <c r="B31" s="112"/>
      <c r="C31" s="112"/>
      <c r="D31" s="112"/>
      <c r="E31" s="112"/>
      <c r="F31" s="67"/>
    </row>
    <row r="32" spans="1:7" ht="21.75" x14ac:dyDescent="0.5">
      <c r="A32" s="62"/>
      <c r="B32" s="112"/>
      <c r="C32" s="112"/>
      <c r="D32" s="112"/>
      <c r="E32" s="112"/>
      <c r="F32" s="67"/>
    </row>
    <row r="33" spans="1:6" ht="21.75" x14ac:dyDescent="0.5">
      <c r="A33" s="62"/>
      <c r="B33" s="112"/>
      <c r="C33" s="112"/>
      <c r="D33" s="112"/>
      <c r="E33" s="112"/>
      <c r="F33" s="67"/>
    </row>
    <row r="34" spans="1:6" ht="21.75" x14ac:dyDescent="0.5">
      <c r="A34" s="62"/>
      <c r="B34" s="69"/>
      <c r="C34" s="69"/>
      <c r="D34" s="69"/>
      <c r="E34" s="69"/>
      <c r="F34" s="67"/>
    </row>
    <row r="35" spans="1:6" ht="21.75" x14ac:dyDescent="0.5">
      <c r="A35" s="62"/>
      <c r="B35" s="111"/>
      <c r="C35" s="111"/>
      <c r="D35" s="111"/>
      <c r="E35" s="111"/>
      <c r="F35" s="68"/>
    </row>
    <row r="36" spans="1:6" ht="21.75" x14ac:dyDescent="0.5">
      <c r="A36" s="62"/>
      <c r="B36" s="112"/>
      <c r="C36" s="112"/>
      <c r="D36" s="112"/>
      <c r="E36" s="112"/>
      <c r="F36" s="67"/>
    </row>
    <row r="37" spans="1:6" ht="21.75" x14ac:dyDescent="0.5">
      <c r="A37" s="62"/>
      <c r="B37" s="112"/>
      <c r="C37" s="112"/>
      <c r="D37" s="112"/>
      <c r="E37" s="112"/>
      <c r="F37" s="67"/>
    </row>
    <row r="38" spans="1:6" x14ac:dyDescent="0.45">
      <c r="A38" s="62"/>
      <c r="B38" s="65"/>
      <c r="C38" s="65"/>
      <c r="D38" s="62"/>
    </row>
    <row r="39" spans="1:6" x14ac:dyDescent="0.45">
      <c r="A39" s="62"/>
      <c r="B39" s="65"/>
      <c r="C39" s="63"/>
      <c r="D39" s="63"/>
    </row>
    <row r="40" spans="1:6" x14ac:dyDescent="0.45">
      <c r="A40" s="62"/>
      <c r="B40" s="65"/>
      <c r="C40" s="65"/>
      <c r="D40" s="62"/>
    </row>
    <row r="41" spans="1:6" x14ac:dyDescent="0.45">
      <c r="A41" s="62"/>
      <c r="B41" s="65"/>
      <c r="C41" s="65"/>
      <c r="D41" s="62"/>
    </row>
    <row r="42" spans="1:6" x14ac:dyDescent="0.45">
      <c r="A42" s="62"/>
      <c r="B42" s="62"/>
      <c r="C42" s="62"/>
      <c r="D42" s="62"/>
    </row>
  </sheetData>
  <mergeCells count="39">
    <mergeCell ref="A8:A9"/>
    <mergeCell ref="B8:C9"/>
    <mergeCell ref="D8:D9"/>
    <mergeCell ref="E8:E9"/>
    <mergeCell ref="B10:C10"/>
    <mergeCell ref="B11:C11"/>
    <mergeCell ref="B14:C14"/>
    <mergeCell ref="B15:C15"/>
    <mergeCell ref="B17:E17"/>
    <mergeCell ref="B16:C16"/>
    <mergeCell ref="A7:B7"/>
    <mergeCell ref="A4:B4"/>
    <mergeCell ref="A5:B5"/>
    <mergeCell ref="A6:B6"/>
    <mergeCell ref="C6:E6"/>
    <mergeCell ref="B27:E27"/>
    <mergeCell ref="B29:E29"/>
    <mergeCell ref="B18:C18"/>
    <mergeCell ref="D18:E18"/>
    <mergeCell ref="B19:C19"/>
    <mergeCell ref="D19:E19"/>
    <mergeCell ref="B20:C20"/>
    <mergeCell ref="D20:E20"/>
    <mergeCell ref="B36:E36"/>
    <mergeCell ref="B37:E37"/>
    <mergeCell ref="A2:G2"/>
    <mergeCell ref="A3:G3"/>
    <mergeCell ref="C4:G4"/>
    <mergeCell ref="B21:E21"/>
    <mergeCell ref="B22:E22"/>
    <mergeCell ref="B23:E23"/>
    <mergeCell ref="B24:E24"/>
    <mergeCell ref="B25:E25"/>
    <mergeCell ref="B26:E26"/>
    <mergeCell ref="B30:E30"/>
    <mergeCell ref="B31:E31"/>
    <mergeCell ref="B32:E32"/>
    <mergeCell ref="B33:E33"/>
    <mergeCell ref="B35:E35"/>
  </mergeCells>
  <pageMargins left="0.62992125984251968" right="0.23622047244094491" top="0.74803149606299213" bottom="0.74803149606299213" header="0.31496062992125984" footer="0.31496062992125984"/>
  <pageSetup paperSize="9" orientation="portrait" r:id="rId1"/>
  <ignoredErrors>
    <ignoredError sqref="F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สรุปราคากลาง</vt:lpstr>
      <vt:lpstr>แบบสรุปคชจ.พิเศษ</vt:lpstr>
    </vt:vector>
  </TitlesOfParts>
  <Company>Boonseanrang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Kiattiwat@Porntida</dc:creator>
  <cp:lastModifiedBy>TonG Jr</cp:lastModifiedBy>
  <cp:lastPrinted>2026-06-17T04:47:37Z</cp:lastPrinted>
  <dcterms:created xsi:type="dcterms:W3CDTF">2005-03-05T09:54:06Z</dcterms:created>
  <dcterms:modified xsi:type="dcterms:W3CDTF">2026-06-23T03:06:47Z</dcterms:modified>
</cp:coreProperties>
</file>