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24226"/>
  <mc:AlternateContent xmlns:mc="http://schemas.openxmlformats.org/markup-compatibility/2006">
    <mc:Choice Requires="x15">
      <x15ac:absPath xmlns:x15ac="http://schemas.microsoft.com/office/spreadsheetml/2010/11/ac" url="F:\1. งานจัดซื้อจัดจ้าง\2.ประกวดราคาฯ (e-Bidding)\ประกวดราคาจ้าง\ปีงบประมาณ 2567\ปรับปรุงอาคาร บรรณราช\ราคากลาง\"/>
    </mc:Choice>
  </mc:AlternateContent>
  <xr:revisionPtr revIDLastSave="0" documentId="8_{DDE463F4-AC4E-4ABA-B546-D495630F0A51}" xr6:coauthVersionLast="47" xr6:coauthVersionMax="47" xr10:uidLastSave="{00000000-0000-0000-0000-000000000000}"/>
  <bookViews>
    <workbookView xWindow="-120" yWindow="-120" windowWidth="29040" windowHeight="15720" activeTab="2" xr2:uid="{00000000-000D-0000-FFFF-FFFF00000000}"/>
  </bookViews>
  <sheets>
    <sheet name="ปร.4ก" sheetId="5" r:id="rId1"/>
    <sheet name="ปร.4ข" sheetId="1" state="hidden" r:id="rId2"/>
    <sheet name="ปร.4ข (2)" sheetId="6" r:id="rId3"/>
    <sheet name="ปร.5 (ข) (2)" sheetId="7" r:id="rId4"/>
    <sheet name="ปร.5 (ก)" sheetId="2" r:id="rId5"/>
    <sheet name="ปร.5 (ข)" sheetId="4" state="hidden" r:id="rId6"/>
    <sheet name="ปร.6" sheetId="3" r:id="rId7"/>
  </sheets>
  <definedNames>
    <definedName name="_xlnm.Print_Area" localSheetId="0">ปร.4ก!$A$1:$J$335</definedName>
    <definedName name="_xlnm.Print_Area" localSheetId="1">ปร.4ข!$A$1:$J$52</definedName>
    <definedName name="_xlnm.Print_Area" localSheetId="2">'ปร.4ข (2)'!$A$1:$J$92</definedName>
    <definedName name="_xlnm.Print_Area" localSheetId="4">'ปร.5 (ก)'!$A$1:$F$37</definedName>
    <definedName name="_xlnm.Print_Area" localSheetId="5">'ปร.5 (ข)'!$A$1:$F$36</definedName>
    <definedName name="_xlnm.Print_Area" localSheetId="3">'ปร.5 (ข) (2)'!$A$1:$F$34</definedName>
    <definedName name="_xlnm.Print_Area" localSheetId="6">ปร.6!$A$1:$F$35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1" i="7" l="1"/>
  <c r="C12" i="7"/>
  <c r="E74" i="6"/>
  <c r="E75" i="6"/>
  <c r="E76" i="6"/>
  <c r="E77" i="6"/>
  <c r="E78" i="6"/>
  <c r="E80" i="6"/>
  <c r="E81" i="6"/>
  <c r="E82" i="6"/>
  <c r="E83" i="6"/>
  <c r="E84" i="6"/>
  <c r="E85" i="6"/>
  <c r="E86" i="6"/>
  <c r="E87" i="6"/>
  <c r="E73" i="6"/>
  <c r="E45" i="6"/>
  <c r="E46" i="6"/>
  <c r="E47" i="6"/>
  <c r="E49" i="6"/>
  <c r="E50" i="6"/>
  <c r="E52" i="6"/>
  <c r="E53" i="6"/>
  <c r="E54" i="6"/>
  <c r="E55" i="6"/>
  <c r="E56" i="6"/>
  <c r="E57" i="6"/>
  <c r="E41" i="6"/>
  <c r="E43" i="6"/>
  <c r="E44" i="6"/>
  <c r="E40" i="6"/>
  <c r="E13" i="6"/>
  <c r="E14" i="6"/>
  <c r="E12" i="6"/>
  <c r="E11" i="6"/>
  <c r="F69" i="5"/>
  <c r="H69" i="5"/>
  <c r="H105" i="5"/>
  <c r="F105" i="5"/>
  <c r="E12" i="7"/>
  <c r="E11" i="7"/>
  <c r="N15" i="6"/>
  <c r="O15" i="6" s="1"/>
  <c r="N16" i="6"/>
  <c r="O16" i="6" s="1"/>
  <c r="N17" i="6"/>
  <c r="O17" i="6" s="1"/>
  <c r="N18" i="6"/>
  <c r="O18" i="6" s="1"/>
  <c r="N19" i="6"/>
  <c r="O19" i="6" s="1"/>
  <c r="N23" i="6"/>
  <c r="O23" i="6" s="1"/>
  <c r="N25" i="6"/>
  <c r="O25" i="6" s="1"/>
  <c r="N26" i="6"/>
  <c r="O26" i="6" s="1"/>
  <c r="N27" i="6"/>
  <c r="O27" i="6" s="1"/>
  <c r="N28" i="6"/>
  <c r="O28" i="6" s="1"/>
  <c r="N29" i="6"/>
  <c r="O29" i="6" s="1"/>
  <c r="N31" i="6"/>
  <c r="O31" i="6" s="1"/>
  <c r="N32" i="6"/>
  <c r="O32" i="6"/>
  <c r="N33" i="6"/>
  <c r="O33" i="6" s="1"/>
  <c r="N34" i="6"/>
  <c r="O34" i="6" s="1"/>
  <c r="N35" i="6"/>
  <c r="O35" i="6" s="1"/>
  <c r="N37" i="6"/>
  <c r="O37" i="6" s="1"/>
  <c r="N38" i="6"/>
  <c r="O38" i="6" s="1"/>
  <c r="N39" i="6"/>
  <c r="O39" i="6" s="1"/>
  <c r="N42" i="6"/>
  <c r="N48" i="6"/>
  <c r="N51" i="6"/>
  <c r="N58" i="6"/>
  <c r="O58" i="6" s="1"/>
  <c r="N59" i="6"/>
  <c r="O59" i="6" s="1"/>
  <c r="N60" i="6"/>
  <c r="O60" i="6" s="1"/>
  <c r="N61" i="6"/>
  <c r="O61" i="6" s="1"/>
  <c r="N63" i="6"/>
  <c r="O63" i="6" s="1"/>
  <c r="N64" i="6"/>
  <c r="O64" i="6" s="1"/>
  <c r="N65" i="6"/>
  <c r="O65" i="6" s="1"/>
  <c r="N66" i="6"/>
  <c r="O66" i="6" s="1"/>
  <c r="N67" i="6"/>
  <c r="O67" i="6" s="1"/>
  <c r="N71" i="6"/>
  <c r="O71" i="6" s="1"/>
  <c r="N72" i="6"/>
  <c r="O72" i="6" s="1"/>
  <c r="N79" i="6"/>
  <c r="N88" i="6"/>
  <c r="O88" i="6" s="1"/>
  <c r="F296" i="5"/>
  <c r="H296" i="5"/>
  <c r="I296" i="5" s="1"/>
  <c r="H123" i="5"/>
  <c r="I123" i="5" s="1"/>
  <c r="F123" i="5"/>
  <c r="H37" i="5"/>
  <c r="I37" i="5" s="1"/>
  <c r="F37" i="5"/>
  <c r="H76" i="6"/>
  <c r="H75" i="6"/>
  <c r="H74" i="6"/>
  <c r="H73" i="6"/>
  <c r="I74" i="6"/>
  <c r="N74" i="6" s="1"/>
  <c r="I75" i="6"/>
  <c r="N75" i="6" s="1"/>
  <c r="I76" i="6"/>
  <c r="N76" i="6" s="1"/>
  <c r="I73" i="6"/>
  <c r="F188" i="5"/>
  <c r="H45" i="5"/>
  <c r="F45" i="5"/>
  <c r="I45" i="5" s="1"/>
  <c r="J13" i="7"/>
  <c r="J12" i="7"/>
  <c r="J11" i="7"/>
  <c r="H87" i="6"/>
  <c r="F295" i="5"/>
  <c r="H295" i="5"/>
  <c r="N73" i="6" l="1"/>
  <c r="I87" i="6"/>
  <c r="N87" i="6" s="1"/>
  <c r="I69" i="5"/>
  <c r="I105" i="5"/>
  <c r="I295" i="5"/>
  <c r="H244" i="5" l="1"/>
  <c r="F244" i="5"/>
  <c r="H157" i="5"/>
  <c r="F157" i="5"/>
  <c r="H156" i="5"/>
  <c r="F156" i="5"/>
  <c r="I156" i="5" s="1"/>
  <c r="H104" i="5"/>
  <c r="F104" i="5"/>
  <c r="H138" i="5"/>
  <c r="F138" i="5"/>
  <c r="H137" i="5"/>
  <c r="F137" i="5"/>
  <c r="H136" i="5"/>
  <c r="F136" i="5"/>
  <c r="H135" i="5"/>
  <c r="F135" i="5"/>
  <c r="H133" i="5"/>
  <c r="F133" i="5"/>
  <c r="H131" i="5"/>
  <c r="F131" i="5"/>
  <c r="H130" i="5"/>
  <c r="F130" i="5"/>
  <c r="H129" i="5"/>
  <c r="F129" i="5"/>
  <c r="H128" i="5"/>
  <c r="F128" i="5"/>
  <c r="H127" i="5"/>
  <c r="F127" i="5"/>
  <c r="H126" i="5"/>
  <c r="F126" i="5"/>
  <c r="H125" i="5"/>
  <c r="F125" i="5"/>
  <c r="H124" i="5"/>
  <c r="F124" i="5"/>
  <c r="I125" i="5" l="1"/>
  <c r="I129" i="5"/>
  <c r="I244" i="5"/>
  <c r="I157" i="5"/>
  <c r="I104" i="5"/>
  <c r="I124" i="5"/>
  <c r="I130" i="5"/>
  <c r="I131" i="5"/>
  <c r="I127" i="5"/>
  <c r="I135" i="5"/>
  <c r="I128" i="5"/>
  <c r="I137" i="5"/>
  <c r="I188" i="5"/>
  <c r="I126" i="5"/>
  <c r="I133" i="5"/>
  <c r="I136" i="5"/>
  <c r="I138" i="5"/>
  <c r="H103" i="5" l="1"/>
  <c r="F103" i="5"/>
  <c r="I103" i="5" s="1"/>
  <c r="H102" i="5"/>
  <c r="F102" i="5"/>
  <c r="I102" i="5" s="1"/>
  <c r="H101" i="5"/>
  <c r="F101" i="5"/>
  <c r="I101" i="5" s="1"/>
  <c r="H100" i="5"/>
  <c r="F100" i="5"/>
  <c r="I100" i="5" s="1"/>
  <c r="H99" i="5"/>
  <c r="F99" i="5"/>
  <c r="H98" i="5"/>
  <c r="F98" i="5"/>
  <c r="H97" i="5"/>
  <c r="F97" i="5"/>
  <c r="H96" i="5"/>
  <c r="F96" i="5"/>
  <c r="H95" i="5"/>
  <c r="F95" i="5"/>
  <c r="H94" i="5"/>
  <c r="F94" i="5"/>
  <c r="H93" i="5"/>
  <c r="F93" i="5"/>
  <c r="H92" i="5"/>
  <c r="F92" i="5"/>
  <c r="I92" i="5" s="1"/>
  <c r="F66" i="5"/>
  <c r="H66" i="5"/>
  <c r="F67" i="5"/>
  <c r="H67" i="5"/>
  <c r="F68" i="5"/>
  <c r="H68" i="5"/>
  <c r="F54" i="5"/>
  <c r="I54" i="5" s="1"/>
  <c r="H54" i="5"/>
  <c r="H15" i="5"/>
  <c r="F15" i="5"/>
  <c r="H83" i="6"/>
  <c r="H82" i="6"/>
  <c r="H81" i="6"/>
  <c r="H80" i="6"/>
  <c r="H56" i="6"/>
  <c r="H55" i="6"/>
  <c r="H54" i="6"/>
  <c r="H53" i="6"/>
  <c r="H52" i="6"/>
  <c r="H46" i="6"/>
  <c r="H45" i="6"/>
  <c r="H44" i="6"/>
  <c r="H43" i="6"/>
  <c r="H86" i="6"/>
  <c r="H85" i="6"/>
  <c r="H57" i="6"/>
  <c r="H47" i="6"/>
  <c r="H294" i="5"/>
  <c r="F294" i="5"/>
  <c r="H269" i="5"/>
  <c r="F269" i="5"/>
  <c r="H180" i="5"/>
  <c r="F180" i="5"/>
  <c r="I180" i="5" s="1"/>
  <c r="H53" i="5"/>
  <c r="F53" i="5"/>
  <c r="I53" i="5" s="1"/>
  <c r="H52" i="5"/>
  <c r="F52" i="5"/>
  <c r="I52" i="5" s="1"/>
  <c r="H51" i="5"/>
  <c r="F51" i="5"/>
  <c r="I51" i="5" s="1"/>
  <c r="H155" i="5"/>
  <c r="F155" i="5"/>
  <c r="I155" i="5" s="1"/>
  <c r="H154" i="5"/>
  <c r="F154" i="5"/>
  <c r="I154" i="5" s="1"/>
  <c r="H153" i="5"/>
  <c r="F153" i="5"/>
  <c r="I153" i="5" s="1"/>
  <c r="H42" i="5"/>
  <c r="F42" i="5"/>
  <c r="H48" i="5"/>
  <c r="F48" i="5"/>
  <c r="I48" i="5" s="1"/>
  <c r="H84" i="6"/>
  <c r="H78" i="6"/>
  <c r="H49" i="6"/>
  <c r="H77" i="6"/>
  <c r="H50" i="6"/>
  <c r="H41" i="6"/>
  <c r="H40" i="6"/>
  <c r="I93" i="5" l="1"/>
  <c r="I99" i="5"/>
  <c r="I95" i="5"/>
  <c r="I15" i="5"/>
  <c r="I67" i="5"/>
  <c r="I94" i="5"/>
  <c r="I98" i="5"/>
  <c r="I96" i="5"/>
  <c r="I97" i="5"/>
  <c r="I68" i="5"/>
  <c r="I66" i="5"/>
  <c r="I83" i="6"/>
  <c r="N83" i="6" s="1"/>
  <c r="I80" i="6"/>
  <c r="I53" i="6"/>
  <c r="N53" i="6" s="1"/>
  <c r="I82" i="6"/>
  <c r="I81" i="6"/>
  <c r="N81" i="6" s="1"/>
  <c r="I52" i="6"/>
  <c r="N52" i="6" s="1"/>
  <c r="I56" i="6"/>
  <c r="I44" i="6"/>
  <c r="I46" i="6"/>
  <c r="N46" i="6" s="1"/>
  <c r="I54" i="6"/>
  <c r="I55" i="6"/>
  <c r="N55" i="6" s="1"/>
  <c r="I43" i="6"/>
  <c r="N43" i="6" s="1"/>
  <c r="I45" i="6"/>
  <c r="N45" i="6" s="1"/>
  <c r="I86" i="6"/>
  <c r="I85" i="6"/>
  <c r="I57" i="6"/>
  <c r="N57" i="6" s="1"/>
  <c r="I47" i="6"/>
  <c r="N47" i="6" s="1"/>
  <c r="I77" i="6"/>
  <c r="N77" i="6" s="1"/>
  <c r="I294" i="5"/>
  <c r="I269" i="5"/>
  <c r="I42" i="5"/>
  <c r="I40" i="6"/>
  <c r="N40" i="6" s="1"/>
  <c r="I78" i="6"/>
  <c r="I41" i="6"/>
  <c r="N41" i="6" s="1"/>
  <c r="I84" i="6"/>
  <c r="I49" i="6"/>
  <c r="N49" i="6" s="1"/>
  <c r="I50" i="6"/>
  <c r="N54" i="6" l="1"/>
  <c r="N84" i="6"/>
  <c r="N78" i="6"/>
  <c r="N44" i="6"/>
  <c r="N56" i="6"/>
  <c r="N82" i="6"/>
  <c r="N50" i="6"/>
  <c r="N85" i="6"/>
  <c r="N86" i="6"/>
  <c r="N80" i="6"/>
  <c r="I112" i="5"/>
  <c r="C13" i="2" s="1"/>
  <c r="I62" i="6"/>
  <c r="I70" i="6" s="1"/>
  <c r="H14" i="6"/>
  <c r="H13" i="6"/>
  <c r="H12" i="6"/>
  <c r="H11" i="6"/>
  <c r="I92" i="6" l="1"/>
  <c r="N11" i="6"/>
  <c r="N12" i="6" l="1"/>
  <c r="N14" i="6"/>
  <c r="N13" i="6"/>
  <c r="I30" i="6"/>
  <c r="H152" i="5"/>
  <c r="F152" i="5"/>
  <c r="H139" i="5"/>
  <c r="F139" i="5"/>
  <c r="N90" i="6" l="1"/>
  <c r="O90" i="6"/>
  <c r="Q11" i="6"/>
  <c r="E21" i="7"/>
  <c r="C12" i="3" s="1"/>
  <c r="I139" i="5"/>
  <c r="I141" i="5" s="1"/>
  <c r="I152" i="5"/>
  <c r="H47" i="5"/>
  <c r="F47" i="5"/>
  <c r="H46" i="5"/>
  <c r="F46" i="5"/>
  <c r="Q90" i="6" l="1"/>
  <c r="I151" i="5"/>
  <c r="I47" i="5"/>
  <c r="I46" i="5"/>
  <c r="I167" i="5" l="1"/>
  <c r="C14" i="2" s="1"/>
  <c r="F178" i="5"/>
  <c r="H178" i="5"/>
  <c r="F179" i="5"/>
  <c r="H179" i="5"/>
  <c r="F181" i="5"/>
  <c r="H181" i="5"/>
  <c r="F182" i="5"/>
  <c r="H182" i="5"/>
  <c r="F183" i="5"/>
  <c r="H183" i="5"/>
  <c r="F184" i="5"/>
  <c r="H184" i="5"/>
  <c r="F185" i="5"/>
  <c r="H185" i="5"/>
  <c r="F186" i="5"/>
  <c r="H186" i="5"/>
  <c r="F187" i="5"/>
  <c r="H187" i="5"/>
  <c r="I186" i="5" l="1"/>
  <c r="I183" i="5"/>
  <c r="I179" i="5"/>
  <c r="I185" i="5"/>
  <c r="I178" i="5"/>
  <c r="I187" i="5"/>
  <c r="I184" i="5"/>
  <c r="I182" i="5"/>
  <c r="I181" i="5"/>
  <c r="F235" i="5"/>
  <c r="H235" i="5"/>
  <c r="F236" i="5"/>
  <c r="H236" i="5"/>
  <c r="F237" i="5"/>
  <c r="H237" i="5"/>
  <c r="F238" i="5"/>
  <c r="H238" i="5"/>
  <c r="F239" i="5"/>
  <c r="H239" i="5"/>
  <c r="H290" i="5"/>
  <c r="F290" i="5"/>
  <c r="H272" i="5"/>
  <c r="F272" i="5"/>
  <c r="H271" i="5"/>
  <c r="F271" i="5"/>
  <c r="H270" i="5"/>
  <c r="F270" i="5"/>
  <c r="H265" i="5"/>
  <c r="F265" i="5"/>
  <c r="H264" i="5"/>
  <c r="F264" i="5"/>
  <c r="H263" i="5"/>
  <c r="F263" i="5"/>
  <c r="I193" i="5" l="1"/>
  <c r="C15" i="2" s="1"/>
  <c r="I238" i="5"/>
  <c r="I236" i="5"/>
  <c r="I270" i="5"/>
  <c r="I239" i="5"/>
  <c r="I265" i="5"/>
  <c r="I264" i="5"/>
  <c r="I271" i="5"/>
  <c r="I290" i="5"/>
  <c r="I263" i="5"/>
  <c r="I235" i="5"/>
  <c r="I272" i="5"/>
  <c r="I237" i="5"/>
  <c r="F211" i="5" l="1"/>
  <c r="H211" i="5"/>
  <c r="F212" i="5"/>
  <c r="H212" i="5"/>
  <c r="F213" i="5"/>
  <c r="H213" i="5"/>
  <c r="I212" i="5" l="1"/>
  <c r="I213" i="5"/>
  <c r="I211" i="5"/>
  <c r="F230" i="5"/>
  <c r="H230" i="5"/>
  <c r="F231" i="5"/>
  <c r="H231" i="5"/>
  <c r="I230" i="5" l="1"/>
  <c r="I231" i="5"/>
  <c r="I250" i="5" l="1"/>
  <c r="I260" i="5" s="1"/>
  <c r="I279" i="5" s="1"/>
  <c r="I289" i="5" s="1"/>
  <c r="I308" i="5" l="1"/>
  <c r="C17" i="2" s="1"/>
  <c r="H40" i="1"/>
  <c r="F40" i="1"/>
  <c r="H39" i="1"/>
  <c r="F39" i="1"/>
  <c r="H38" i="1"/>
  <c r="F38" i="1"/>
  <c r="H319" i="5"/>
  <c r="F319" i="5"/>
  <c r="I319" i="5" l="1"/>
  <c r="I38" i="1"/>
  <c r="I40" i="1"/>
  <c r="I39" i="1"/>
  <c r="H207" i="5"/>
  <c r="F207" i="5"/>
  <c r="H204" i="5"/>
  <c r="F204" i="5"/>
  <c r="H44" i="5"/>
  <c r="F44" i="5"/>
  <c r="H43" i="5"/>
  <c r="F43" i="5"/>
  <c r="H41" i="5"/>
  <c r="F41" i="5"/>
  <c r="H40" i="5"/>
  <c r="F40" i="5"/>
  <c r="H39" i="5"/>
  <c r="F39" i="5"/>
  <c r="H38" i="5"/>
  <c r="F38" i="5"/>
  <c r="I52" i="1" l="1"/>
  <c r="C13" i="4" s="1"/>
  <c r="I39" i="5"/>
  <c r="I44" i="5"/>
  <c r="I207" i="5"/>
  <c r="I40" i="5"/>
  <c r="I41" i="5"/>
  <c r="I335" i="5"/>
  <c r="C18" i="2" s="1"/>
  <c r="I204" i="5"/>
  <c r="I219" i="5" s="1"/>
  <c r="C16" i="2" s="1"/>
  <c r="I38" i="5"/>
  <c r="I43" i="5"/>
  <c r="H17" i="1"/>
  <c r="F17" i="1"/>
  <c r="H23" i="1"/>
  <c r="F23" i="1"/>
  <c r="H13" i="1"/>
  <c r="F13" i="1"/>
  <c r="I13" i="1" s="1"/>
  <c r="I55" i="5" l="1"/>
  <c r="I23" i="1"/>
  <c r="E13" i="4"/>
  <c r="I17" i="1"/>
  <c r="I65" i="5" l="1"/>
  <c r="E18" i="2"/>
  <c r="K18" i="2" s="1"/>
  <c r="I81" i="5" l="1"/>
  <c r="C12" i="2" s="1"/>
  <c r="E17" i="2"/>
  <c r="K17" i="2" s="1"/>
  <c r="H14" i="5"/>
  <c r="F14" i="5"/>
  <c r="E16" i="2" l="1"/>
  <c r="K16" i="2" s="1"/>
  <c r="I14" i="5"/>
  <c r="F13" i="5"/>
  <c r="H21" i="1" l="1"/>
  <c r="F21" i="1"/>
  <c r="H20" i="1"/>
  <c r="F20" i="1"/>
  <c r="H19" i="1"/>
  <c r="F19" i="1"/>
  <c r="H16" i="1"/>
  <c r="F16" i="1"/>
  <c r="H15" i="1"/>
  <c r="F15" i="1"/>
  <c r="H14" i="1"/>
  <c r="F14" i="1"/>
  <c r="I19" i="1" l="1"/>
  <c r="I21" i="1"/>
  <c r="I14" i="1"/>
  <c r="I15" i="1"/>
  <c r="I20" i="1"/>
  <c r="I16" i="1"/>
  <c r="I26" i="1" l="1"/>
  <c r="C12" i="4" s="1"/>
  <c r="H12" i="5"/>
  <c r="H13" i="5"/>
  <c r="F12" i="5"/>
  <c r="I13" i="5" l="1"/>
  <c r="I12" i="5"/>
  <c r="H11" i="5" l="1"/>
  <c r="F11" i="5"/>
  <c r="I11" i="5" l="1"/>
  <c r="I26" i="5" l="1"/>
  <c r="C11" i="2" s="1"/>
  <c r="C21" i="2" s="1"/>
  <c r="E12" i="4"/>
  <c r="E23" i="4" s="1"/>
  <c r="I9" i="3" s="1"/>
  <c r="E15" i="2"/>
  <c r="K15" i="2" s="1"/>
  <c r="E13" i="2"/>
  <c r="K13" i="2" s="1"/>
  <c r="E12" i="2" l="1"/>
  <c r="K12" i="2" s="1"/>
  <c r="E14" i="2" l="1"/>
  <c r="K14" i="2" s="1"/>
  <c r="H15" i="2"/>
  <c r="E11" i="2"/>
  <c r="K11" i="2" s="1"/>
  <c r="E24" i="2" l="1"/>
  <c r="H22" i="2" s="1"/>
  <c r="C11" i="3" l="1"/>
  <c r="C17" i="3" s="1"/>
  <c r="C18" i="3" s="1"/>
  <c r="B19" i="3" s="1"/>
  <c r="H18" i="2"/>
  <c r="I19" i="3" l="1"/>
  <c r="I17" i="3"/>
  <c r="G19" i="3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7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  <bk>
      <extLst>
        <ext uri="{3e2802c4-a4d2-4d8b-9148-e3be6c30e623}">
          <xlrd:rvb i="4"/>
        </ext>
      </extLst>
    </bk>
    <bk>
      <extLst>
        <ext uri="{3e2802c4-a4d2-4d8b-9148-e3be6c30e623}">
          <xlrd:rvb i="5"/>
        </ext>
      </extLst>
    </bk>
    <bk>
      <extLst>
        <ext uri="{3e2802c4-a4d2-4d8b-9148-e3be6c30e623}">
          <xlrd:rvb i="6"/>
        </ext>
      </extLst>
    </bk>
  </futureMetadata>
  <valueMetadata count="7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</valueMetadata>
</metadata>
</file>

<file path=xl/sharedStrings.xml><?xml version="1.0" encoding="utf-8"?>
<sst xmlns="http://schemas.openxmlformats.org/spreadsheetml/2006/main" count="1075" uniqueCount="358">
  <si>
    <t>แบบแสดงรายการ ปริมาณงาน และราคา</t>
  </si>
  <si>
    <t>หน่วย : บาท</t>
  </si>
  <si>
    <t>ลำดับที่</t>
  </si>
  <si>
    <t>รายการ</t>
  </si>
  <si>
    <t>จำนวน</t>
  </si>
  <si>
    <t>หน่วย</t>
  </si>
  <si>
    <t>ค่าวัสดุ</t>
  </si>
  <si>
    <t>ราคาต่อหน่วย</t>
  </si>
  <si>
    <t>จำนวนเงิน</t>
  </si>
  <si>
    <t>ค่าแรงงาน</t>
  </si>
  <si>
    <t>รวม</t>
  </si>
  <si>
    <t>ค่าวัสดุและแรงงาน</t>
  </si>
  <si>
    <t>หมายเหตุ</t>
  </si>
  <si>
    <t>แบบเลขที่</t>
  </si>
  <si>
    <t>เมื่อวันที่</t>
  </si>
  <si>
    <t>เดือน</t>
  </si>
  <si>
    <t>พ.ศ.</t>
  </si>
  <si>
    <t>แบบ ปร.5 (ก)</t>
  </si>
  <si>
    <t>แบบสรุปค่าก่อสร้าง</t>
  </si>
  <si>
    <t>ค่างานต้นทุน</t>
  </si>
  <si>
    <t xml:space="preserve"> Factor F</t>
  </si>
  <si>
    <t>ค่าก่อสร้าง</t>
  </si>
  <si>
    <t>เงื่อนไขการใช้ตาราง Factor F</t>
  </si>
  <si>
    <t>รวมค่าก่อสร้าง</t>
  </si>
  <si>
    <t>เงินล่วงหน้าจ่าย…….................%</t>
  </si>
  <si>
    <t>ค่างาน</t>
  </si>
  <si>
    <t>ภาษี  มูลค่าเพิ่ม</t>
  </si>
  <si>
    <t>แบบสรุปค่าครุภัณฑ์จัดซื้อ</t>
  </si>
  <si>
    <t>แบบ ปร.5 (ข)</t>
  </si>
  <si>
    <t>สรุป</t>
  </si>
  <si>
    <t>รวมค่าก่อสร้างทั้งโครงการ/งานก่อสร้าง</t>
  </si>
  <si>
    <t>หน้า</t>
  </si>
  <si>
    <t>ตร.ม.</t>
  </si>
  <si>
    <t>1.2</t>
  </si>
  <si>
    <t>1.3</t>
  </si>
  <si>
    <t>แบบ ปร.6 แผ่นที่ 1 / 1</t>
  </si>
  <si>
    <t>แบบเลขที่ -</t>
  </si>
  <si>
    <t>1.1</t>
  </si>
  <si>
    <t>ภาษีมูลค่าเพิ่ม...........7.............%</t>
  </si>
  <si>
    <t>1</t>
  </si>
  <si>
    <t>1.4</t>
  </si>
  <si>
    <t>กลุ่มงาน/งาน งานอาคาร</t>
  </si>
  <si>
    <t>ชุด</t>
  </si>
  <si>
    <t>ม.</t>
  </si>
  <si>
    <t>2</t>
  </si>
  <si>
    <t>2.1</t>
  </si>
  <si>
    <t>2.2</t>
  </si>
  <si>
    <t>2.3</t>
  </si>
  <si>
    <t>2.4</t>
  </si>
  <si>
    <t>2.6</t>
  </si>
  <si>
    <t>2.7</t>
  </si>
  <si>
    <t>2.8</t>
  </si>
  <si>
    <t>ค่างานก่อสร้าง</t>
  </si>
  <si>
    <t>คำนวณราคากลางโดย กรรมการกำหนดราคากลาง</t>
  </si>
  <si>
    <t>หน่วยงานเจ้าของโครงการ/งานก่อสร้าง มหาวิทยาลัยกาฬสินธุ์</t>
  </si>
  <si>
    <t>3</t>
  </si>
  <si>
    <t>3.1</t>
  </si>
  <si>
    <t>3.2</t>
  </si>
  <si>
    <t>เครื่อง</t>
  </si>
  <si>
    <t>4</t>
  </si>
  <si>
    <t>5</t>
  </si>
  <si>
    <t>5.1</t>
  </si>
  <si>
    <t>5.2</t>
  </si>
  <si>
    <t>รวมค่าติดตั้ง</t>
  </si>
  <si>
    <t>หมวดงานครุภัณฑ์สำนักงาน</t>
  </si>
  <si>
    <t>2.5</t>
  </si>
  <si>
    <t>รวมหมวดงานครุภัณฑ์สำนักงาน</t>
  </si>
  <si>
    <t>ตัว</t>
  </si>
  <si>
    <t xml:space="preserve">คำนวณราคากลาง เมื่อวันที่                         </t>
  </si>
  <si>
    <t>สถานที่ก่อสร้าง มหาวิทยาลัยกาฬสินธุ์ ต.สงเปลือย อ.นามน จ.กาฬสินธุ์</t>
  </si>
  <si>
    <t>ชั้น 2</t>
  </si>
  <si>
    <t>ค่างานครุภัณฑ์</t>
  </si>
  <si>
    <t>6</t>
  </si>
  <si>
    <t>หมวดงานหลังคา</t>
  </si>
  <si>
    <t>หมวดงานผนัง</t>
  </si>
  <si>
    <t>ชื่อโครงการ/งานก่อสร้าง ปรับปรุงอาคารวิทยบริการและเทคโนโลยีการศึกษา พร้อมครุภัณฑ์ ต.สงเปลือย อ.นามน จ.กาฬสินธุ์ 1 หลัง</t>
  </si>
  <si>
    <t>7</t>
  </si>
  <si>
    <t>ธันวาคม</t>
  </si>
  <si>
    <t>6.1</t>
  </si>
  <si>
    <t>3.3</t>
  </si>
  <si>
    <t>หมวดงานปรับปรุงชั้น 1</t>
  </si>
  <si>
    <t>งาน</t>
  </si>
  <si>
    <t>หลอด</t>
  </si>
  <si>
    <t>หมวดงานปรับปรุงชั้น 2</t>
  </si>
  <si>
    <t>รวมค่าแรง</t>
  </si>
  <si>
    <t>หมวดงานปรับปรุงชั้น 3</t>
  </si>
  <si>
    <t>3.4</t>
  </si>
  <si>
    <t>หมวดงานปรับปรุงชั้น 4</t>
  </si>
  <si>
    <t>4.2</t>
  </si>
  <si>
    <t>งานติดตั้งราวบันไดสแตนเลส</t>
  </si>
  <si>
    <t>4.3</t>
  </si>
  <si>
    <t>4.4</t>
  </si>
  <si>
    <t>4.5</t>
  </si>
  <si>
    <t>4.6</t>
  </si>
  <si>
    <t>4.7</t>
  </si>
  <si>
    <t>รวมหมวดงานปรับปรุงชั้น 1</t>
  </si>
  <si>
    <t>รวมหมวดงานปรับปรุงชั้น 2</t>
  </si>
  <si>
    <t>รวมหมวดงานปรับปรุงชั้น 3</t>
  </si>
  <si>
    <t>รวมหมวดงานปรับปรุงชั้น 4</t>
  </si>
  <si>
    <t>งานรื้อถอนประตูบานเฟี้ยม</t>
  </si>
  <si>
    <t>งานติดตั้งฝ้าเพดานยิปซั่มบอร์ดหนา 9 มม. โครงคร่าวโลหะชุบสังกะสี</t>
  </si>
  <si>
    <t>4.9</t>
  </si>
  <si>
    <t>งานรื้อถอนโครงเหล็กเดิม</t>
  </si>
  <si>
    <t>ท่อน</t>
  </si>
  <si>
    <t>5.3</t>
  </si>
  <si>
    <t>เหล็กตัวซี 150x50x20x2.3 mm.</t>
  </si>
  <si>
    <t>5.4</t>
  </si>
  <si>
    <t>5.5</t>
  </si>
  <si>
    <t>5.6</t>
  </si>
  <si>
    <t>5.7</t>
  </si>
  <si>
    <t>5.8</t>
  </si>
  <si>
    <t>รวมหมวดงานหลังคา</t>
  </si>
  <si>
    <t>งานทาสีผนังภายนอก สีน้ำอะครีลิค 100% ทาภายนอก มอก.2321-2549</t>
  </si>
  <si>
    <t xml:space="preserve">  - น้ำยารองพื้นปูนเก่า 1 เที่ยว มอก.1123-2555</t>
  </si>
  <si>
    <t xml:space="preserve">  - สีทับหน้า 2 เที่ยว</t>
  </si>
  <si>
    <t>เหล็กกล่อง 150x150x2.5 mm.</t>
  </si>
  <si>
    <t>6.2</t>
  </si>
  <si>
    <t>6.3</t>
  </si>
  <si>
    <t>6.4</t>
  </si>
  <si>
    <t>รวมหมวดงานผนัง</t>
  </si>
  <si>
    <t>หลังคาเมทัลชีท หนาไม่น้อยกว่า 0.35 มม. เคลือบสี</t>
  </si>
  <si>
    <t>7.1</t>
  </si>
  <si>
    <t>หมวดงานภูมิทัศน์</t>
  </si>
  <si>
    <t>งานดินถม</t>
  </si>
  <si>
    <t xml:space="preserve"> ตร.ม. </t>
  </si>
  <si>
    <t xml:space="preserve"> รวมค่าแรง </t>
  </si>
  <si>
    <t xml:space="preserve">  - คอนกรีต 1:2:4 หนา 10 ซม.</t>
  </si>
  <si>
    <t xml:space="preserve">  - wiremesh 4 mm.@0.20 m.</t>
  </si>
  <si>
    <t>ลบ.ม.</t>
  </si>
  <si>
    <t>ทรายรองพื้น</t>
  </si>
  <si>
    <t>ปลูกหญ้านวลน้อย</t>
  </si>
  <si>
    <t>ที่นั่ง ค.ส.ล.</t>
  </si>
  <si>
    <t>งานเปิดผนังทางเข้าออก</t>
  </si>
  <si>
    <t>ต้น</t>
  </si>
  <si>
    <t>รวมหมวดงานภูมิทัศน์</t>
  </si>
  <si>
    <t>5.9</t>
  </si>
  <si>
    <t>ดอกเบี้ยเงินกู้.............7............%</t>
  </si>
  <si>
    <t>หมวดงานครุภัณฑ์เครื่องปรับอากาศ</t>
  </si>
  <si>
    <t xml:space="preserve">เครื่องปรับอากาศขนาดไม่น้อยกว่า 13,000 BTU </t>
  </si>
  <si>
    <t xml:space="preserve">เครื่องปรับอากาศขนาดไม่น้อยกว่า 24,000 BTU </t>
  </si>
  <si>
    <t xml:space="preserve">เครื่องปรับอากาศขนาดไม่น้อยกว่า 30,000 BTU </t>
  </si>
  <si>
    <t xml:space="preserve">เครื่องปรับอากาศขนาดไม่น้อยกว่า 36,000 BTU </t>
  </si>
  <si>
    <t xml:space="preserve">เครื่องปรับอากาศขนาดไม่น้อยกว่า 48,000 BTU </t>
  </si>
  <si>
    <t>ชั้น 3</t>
  </si>
  <si>
    <t xml:space="preserve">เครื่องปรับอากาศขนาดไม่น้อยกว่า 40,000 BTU </t>
  </si>
  <si>
    <t>ชั้น 4</t>
  </si>
  <si>
    <t>แบบ ปร.4 ข แผ่นที่ 1 / 1</t>
  </si>
  <si>
    <t>รวมหมวดงานครุภัณฑ์เครื่องปรับอากาศ</t>
  </si>
  <si>
    <t>โต๊ะฟังบรรยาย+เก้าอี้ 2 ตัว</t>
  </si>
  <si>
    <t>เก้าอี้ฟังบรรยาย (ห้องอัญชัญ)</t>
  </si>
  <si>
    <t>7.2</t>
  </si>
  <si>
    <t>7.3</t>
  </si>
  <si>
    <t>7.4</t>
  </si>
  <si>
    <t>ม่านพรางแสง</t>
  </si>
  <si>
    <t>ชื่อโครงการ/งาน ปรับปรุงอาคารวิทยบริการและเทคโนโลยีการศึกษา พร้อมครุภัณฑ์</t>
  </si>
  <si>
    <t>เดือน ธันวาคม</t>
  </si>
  <si>
    <t>พ.ศ. 2566</t>
  </si>
  <si>
    <t xml:space="preserve">แบบ ปร.4  ที่แนบ  มีจำนวน         1                      </t>
  </si>
  <si>
    <t>7.5</t>
  </si>
  <si>
    <t>7.6</t>
  </si>
  <si>
    <t>7.7</t>
  </si>
  <si>
    <t>7.8</t>
  </si>
  <si>
    <t>7.9</t>
  </si>
  <si>
    <t>7.10</t>
  </si>
  <si>
    <t>7.11</t>
  </si>
  <si>
    <t>หมวดงานอื่นๆ</t>
  </si>
  <si>
    <t>8</t>
  </si>
  <si>
    <t>8.1</t>
  </si>
  <si>
    <t>รวมหมวดงานอื่นๆ</t>
  </si>
  <si>
    <t>เงินประกันผลงานหัก...............%</t>
  </si>
  <si>
    <t>ตู้ควบคุมระบบไฟฟ้า</t>
  </si>
  <si>
    <t xml:space="preserve">  - เสาเหล็กกล่อง 4" หนา 3.2 มม.  สูง 8 ม. พร้อมอุปกรณ์ฟิวส์</t>
  </si>
  <si>
    <t xml:space="preserve">  - งานเดินสายไฟฟ้าพร้อมอุปกรณ์ควบคุมตามมาตรฐานครบชุด</t>
  </si>
  <si>
    <t xml:space="preserve">  - ฐานเสาไฟฟ้า คสล. (ค่าฐาน คลส.+ค่าขุดวาง)</t>
  </si>
  <si>
    <t>รวมยอดยกไป</t>
  </si>
  <si>
    <t>รวมยอดยกมา</t>
  </si>
  <si>
    <t>เหล็กตัวซี 75x45x15x2.3 mm.</t>
  </si>
  <si>
    <t>5.10</t>
  </si>
  <si>
    <t>งานผนังกันนก พร้อมโครงสร้างรองรับ</t>
  </si>
  <si>
    <t>5.11</t>
  </si>
  <si>
    <t>6.5</t>
  </si>
  <si>
    <t>งานครอบข้าง ครอบสันหลังคาเมทัลชีท</t>
  </si>
  <si>
    <t>คันคอนกรีตสำเร็จรูป พร้อมเทคอนกรีตหยาบรองพื้น</t>
  </si>
  <si>
    <t>7.12</t>
  </si>
  <si>
    <t>งานบ่อทรายสนามเด็กเล่น</t>
  </si>
  <si>
    <t>7.13</t>
  </si>
  <si>
    <t>งานพื้นปูบล็อกปลูกหญ้า</t>
  </si>
  <si>
    <t xml:space="preserve">  - ทรายรองพื้น หนา 0.10 ซม.</t>
  </si>
  <si>
    <t xml:space="preserve">  - คอนกรีตโครงสร้าง f'c 280 ksc (cube)</t>
  </si>
  <si>
    <t xml:space="preserve">  - wiremesh 6 mm.@ 0.20 m.</t>
  </si>
  <si>
    <t xml:space="preserve">  - ตีเส้นจราจรสีเทอร์โมพลาสติก</t>
  </si>
  <si>
    <t xml:space="preserve">  - รอยต่อคอนกรีต DB16 mm.L=50 cm.@0.30 ม. แผ่นละไม่เกิน 30 ตร.ม.</t>
  </si>
  <si>
    <t xml:space="preserve">  - ทรายรองพื้น 5 cm.</t>
  </si>
  <si>
    <t xml:space="preserve">  - ตัวอักษร Stainless ขึ้นรูป หนา 2.5 cm Font : Thai San Lite</t>
  </si>
  <si>
    <t xml:space="preserve">  - โครงสร้าง ค.ส.ล. รองรับ ,ก่ออิฐมอญ ฉาบเรียบ ,ผิวหินล้างสีขาว</t>
  </si>
  <si>
    <t>7.14</t>
  </si>
  <si>
    <t>(รวมห้องอัญชัญ)</t>
  </si>
  <si>
    <t xml:space="preserve"> - ไฟกิ่ง</t>
  </si>
  <si>
    <t>งานปรับปรุงห้องอัญชัน</t>
  </si>
  <si>
    <t>งานทำความสะอาด ซ่อมแซม เปลี่ยนผนังบานเกล็ดอลูมิเนียมที่ชำรุดเสียหาย</t>
  </si>
  <si>
    <t>งานรื้อถอนกระเบื้องยางเดิมพร้อมปูกระเบื้องแกรนิตโต้แทน</t>
  </si>
  <si>
    <t>3.5</t>
  </si>
  <si>
    <t>งานติดตั้งผนังกระจกอลูมิเนียมพร้อมชุดประตู ป1</t>
  </si>
  <si>
    <t>4.10</t>
  </si>
  <si>
    <t>งานรางน้ำฝนสแตนเลส เกรด 304 หนา 0.6 มม. พร้อมโครงสร้างรองรับ</t>
  </si>
  <si>
    <t>มอก.2321-2549</t>
  </si>
  <si>
    <t xml:space="preserve"> - ผนังอะคูสติกบอร์ด ซับเสียง หุ้มด้วยผ้า</t>
  </si>
  <si>
    <t xml:space="preserve"> - ผนังไม้อัด MDF ทนชื้น ปิดด้วยผิวลามิเนตลายไม้ (รวมเสาหลอก)</t>
  </si>
  <si>
    <t xml:space="preserve"> - ทำความสะอาดพื้นเวทีเดิม ทาสีย้อมไม้ใหม่</t>
  </si>
  <si>
    <t>งานติดตั้งเวทีห้องดอกคูณ (ผู้รับจ้างเสนอแบบเพื่อขออนุมัติก่อน)</t>
  </si>
  <si>
    <t>งานผนังเมทัลชีท หนาไม่น้อยกว่า 0.35 มม. พร้อมโครงสร้างรองรับ</t>
  </si>
  <si>
    <t>3.6</t>
  </si>
  <si>
    <t>3.7</t>
  </si>
  <si>
    <t>3.8</t>
  </si>
  <si>
    <t>งานติดตั้งผนังกระจกอลูมิเนียมพร้อมชุดหน้าต่าง น1</t>
  </si>
  <si>
    <t>งานรื้อถอนพรมปูพื้นเดิมพร้อมปูกระเบื้องแกรนิตโต้แทน</t>
  </si>
  <si>
    <t>ชุดโต๊ะหมู่บูชา พร้อมอุปกรณ์</t>
  </si>
  <si>
    <t>2.9</t>
  </si>
  <si>
    <t>2.10</t>
  </si>
  <si>
    <t>2.11</t>
  </si>
  <si>
    <t>ชุดโต๊ะทานข้าวกลม พร้อมเก้าอี้ 8 ตัว + ผ้าปูโต๊ะ</t>
  </si>
  <si>
    <t>2.12</t>
  </si>
  <si>
    <t>2.13</t>
  </si>
  <si>
    <t>2.14</t>
  </si>
  <si>
    <t>2.15</t>
  </si>
  <si>
    <t>2.16</t>
  </si>
  <si>
    <t xml:space="preserve">ชื่อโครงการ/งานก่อสร้าง ปรับปรุงอาคารวิทยบริการและสารสนเทศ (ห้องสมุด) พร้อมครุภัณฑ์ ตำบลสงเปลือย อำเภอนามน จังหวัดกาฬสินธุ์   1 งาน </t>
  </si>
  <si>
    <t xml:space="preserve">คำนวณราคา  เมื่อวันที่                         </t>
  </si>
  <si>
    <t>พ.ศ. 2567</t>
  </si>
  <si>
    <t xml:space="preserve">แบบ ปร.4  ที่แนบ  มีจำนวน         12                      </t>
  </si>
  <si>
    <t xml:space="preserve">เครื่องปรับอากาศขนาดไม่น้อยกว่า 12,000 BTU </t>
  </si>
  <si>
    <t>งานเปลี่ยนชุดหลอดไฟเป็นชุดหลอด LED T8 1x18w แบบ 1 หลอด</t>
  </si>
  <si>
    <t>3.9</t>
  </si>
  <si>
    <t>3.10</t>
  </si>
  <si>
    <t>3.11</t>
  </si>
  <si>
    <t xml:space="preserve">งานเปลี่ยนชุดหลอดไฟเป็นชุดหลอดดาวน์ไลท์ติดลอย 6" LED 17w </t>
  </si>
  <si>
    <t>เปลี่ยนโถส้วมนั่งราบ ฟลัชแทงค์ พร้อมอุปกรณ์</t>
  </si>
  <si>
    <t>4.11</t>
  </si>
  <si>
    <t>4.12</t>
  </si>
  <si>
    <t>4.13</t>
  </si>
  <si>
    <t xml:space="preserve"> - ติดตั้งฝ้ายิปซั่มบอร์ด + โครงเหล็ก (โถงครึ่งวงกลม)</t>
  </si>
  <si>
    <t xml:space="preserve"> - งานพื้นซีเมนต์บอร์ด</t>
  </si>
  <si>
    <t>เสาเหล็กกล่อง 6"x 6"x3.2 mm.</t>
  </si>
  <si>
    <t>งานทาสีราวกันตก เหล็กค้ำยัน โครงเหล็กภายนอก</t>
  </si>
  <si>
    <t xml:space="preserve">งานทาสีผนังและท้องพื้น ค.ส.ล. ภายใน สีน้ำอะครีลิค 100% </t>
  </si>
  <si>
    <t>งานป้ายไฟ</t>
  </si>
  <si>
    <t xml:space="preserve"> -ท่อ main PVC 2" </t>
  </si>
  <si>
    <t xml:space="preserve"> - Sprinkler เกลียวทองเหลือง 4 หุน</t>
  </si>
  <si>
    <t xml:space="preserve"> - ระบบท่อ + ข้อต่อ</t>
  </si>
  <si>
    <t>7.15</t>
  </si>
  <si>
    <t xml:space="preserve">ท่อระบายน้ำ PVC 6" </t>
  </si>
  <si>
    <t>ครุภัณฑ์ห้องอัญชัญ ประกอบด้วย</t>
  </si>
  <si>
    <t>ผ้าม่าน ขนาดไม่น้อยกว่า 3.50 เมตร x 3.00 เมตร</t>
  </si>
  <si>
    <t>- เครื่องผสมสัญญาญเสียง ดิจิตอล พร้อมติดตั้งสายสัญญาณ</t>
  </si>
  <si>
    <t>- เครื่องกระจายสัญญาณเครือข่าย 16 ช่อง</t>
  </si>
  <si>
    <t>- เครื่องขยายสัญญาณเสียง พร้อมติดตั้งสายสัญญาณ</t>
  </si>
  <si>
    <t>- ลำโพง พร้อมติดตั้งสายสัญญาณ</t>
  </si>
  <si>
    <t>ระบบเสียงภายในห้องอัญชัน ประกอบด้วย</t>
  </si>
  <si>
    <t>คู่</t>
  </si>
  <si>
    <t>- ลำโพงคอลั่ม  พร้อมติดตั้งสายสัญญาณ</t>
  </si>
  <si>
    <t>- เครื่องควบคุมลำโพง พร้อมติดตั้งสายสัญญาณ</t>
  </si>
  <si>
    <t>ใบ</t>
  </si>
  <si>
    <t xml:space="preserve"> - กล้อง PTZ สำหรับงานประชุม</t>
  </si>
  <si>
    <t xml:space="preserve"> - ลำโพง</t>
  </si>
  <si>
    <t>ระบบเสียงภายในห้องดอกคูณ ประกอบด้วย</t>
  </si>
  <si>
    <t>ระบบประชุมconference(ห้องประชุมสภาเดิม) ประกอบด้วย</t>
  </si>
  <si>
    <t xml:space="preserve">ชุดโต๊ะประชุม พร้อมเก้าอี้ 30 ที่นั่ง </t>
  </si>
  <si>
    <t xml:space="preserve">ชุดไมค์ประชุม 20 ตัว พร้อมเครื่องควบคุมเสียง </t>
  </si>
  <si>
    <t xml:space="preserve">โต๊ะฟังบรรยาย พร้อมเก้าอี้ 2 ตัว </t>
  </si>
  <si>
    <t>งานรื้อถอนผนังยิปซั่ม</t>
  </si>
  <si>
    <t xml:space="preserve"> - งานติดตั้งประตู UPVC พร้อมอุปกรณ์</t>
  </si>
  <si>
    <t>งานพื้นคอนกรีตตีเส้น ย้อมสีผสมซีเมนต์</t>
  </si>
  <si>
    <t xml:space="preserve">  - โคมไฟ LED Street Light 150w  พร้อมอุปกรณ์ครบชุดกิ่งคู่</t>
  </si>
  <si>
    <t>งานป้ายอาคาร (ป้ายคอนกรีต)</t>
  </si>
  <si>
    <t>งานระบบประปาสนาม</t>
  </si>
  <si>
    <t>ชุดม้านั่ง</t>
  </si>
  <si>
    <t>เก้าอี้ฟังบรรยาย (Auditorium Chair)</t>
  </si>
  <si>
    <t xml:space="preserve">โปรเจคเตอร์ ขนาดไม่น้อยกว่า 6000 lumen </t>
  </si>
  <si>
    <t>งานรื้อถอนผนังกระจกอลูมิเนียม ผนังเบาเดิม</t>
  </si>
  <si>
    <t>1.5</t>
  </si>
  <si>
    <t>เปลี่ยนไฟฉุกเฉิน LED ใช้ไฟ 220 V สำรองไฟ 10 ชม.</t>
  </si>
  <si>
    <t>งานทำร่องจมูกบันไดทางขึ้นหน้าอาคาร</t>
  </si>
  <si>
    <t>งานติดตั้งผนังยิปซั่มบอร์ด +ฝ1 โถงบันได</t>
  </si>
  <si>
    <t>เปลี่ยนประตูห้องน้ำ ป3</t>
  </si>
  <si>
    <t>ติดตั้งประตู ป4</t>
  </si>
  <si>
    <t>ติดตั้งประตู ป2</t>
  </si>
  <si>
    <t>4.14</t>
  </si>
  <si>
    <t>งานรื้อเสาสัญญาณวิทยุเดิม</t>
  </si>
  <si>
    <t>งานรื้อผนังกระเบื้องดินเผาเดิมที่ชำรุด ฉาบปูนเรียบ ผ3</t>
  </si>
  <si>
    <t>งานเสาไฟส่องสว่าง โคมกิ่งคู่</t>
  </si>
  <si>
    <t>งานเสาไฟส่องสว่าง แบบ 4 กิ่ง 4 โคม</t>
  </si>
  <si>
    <t xml:space="preserve">  - โคมไฟ LED Street Light 150w  พร้อมอุปกรณ์ครบชุดแบบ 4 กิ่ง 4 โคม</t>
  </si>
  <si>
    <t>7.16</t>
  </si>
  <si>
    <t>7.17</t>
  </si>
  <si>
    <t>เปลี่ยนชุดอุปกรณ์โถปัสสาวะ (ก๊อก ท่อน้ำทิ้ง)</t>
  </si>
  <si>
    <t>เปลี่ยนชุดอุปกรณ์อ่างล้างหน้า (สะดืออ่าง ท่อน้ำดี ก๊อก สต๊อปวาล์ว ท่อน้ำทิ้ง)</t>
  </si>
  <si>
    <t>งานปิดช่องโถงบันได พ3 พร้อมโครงสร้างรองรับ</t>
  </si>
  <si>
    <t>เปลี่ยนโถส้วมนั่งราบ ฟลัชแทงค์ พร้อมอุปกรณ์ (สต๊อปวาล์ว 2 อัน, สายฉีดชำระ 1 ชุด)</t>
  </si>
  <si>
    <t>ครุภัณฑ์ห้องดอกคูณ ประกอบด้วย</t>
  </si>
  <si>
    <t>ต้นแคนา ขนาดลำต้น 2 นิ้ว สูง 2.5 เมตร</t>
  </si>
  <si>
    <t>ยอดยกไป</t>
  </si>
  <si>
    <t>ยอดยกมา</t>
  </si>
  <si>
    <t>เปลี่ยนชุดอุปกรณ์โถปัสสาวะ (ก๊อก,ท่อน้ำทิ้ง)</t>
  </si>
  <si>
    <t xml:space="preserve">  - โคมสปอร์ตไลท์ LED ส่องป้าย ทรงกระบอก 4 ชุด</t>
  </si>
  <si>
    <t>แบบ ปร.4 ก  แผ่นที่ 12 / 12</t>
  </si>
  <si>
    <t>แบบ ปร.4 ก  แผ่นที่ 11 / 12</t>
  </si>
  <si>
    <t>แบบ ปร.4 ก  แผ่นที่ 10 / 12</t>
  </si>
  <si>
    <t>แบบ ปร.4 ก  แผ่นที่ 9 / 12</t>
  </si>
  <si>
    <t>แบบ ปร.4 ก  แผ่นที่ 8 / 12</t>
  </si>
  <si>
    <t>แบบ ปร.4 ก  แผ่นที่ 7 / 12</t>
  </si>
  <si>
    <t>แบบ ปร.4 ก  แผ่นที่ 6 / 12</t>
  </si>
  <si>
    <t>แบบ ปร.4 ก  แผ่นที่ 5 / 12</t>
  </si>
  <si>
    <t>แบบ ปร.4 ก  แผ่นที่ 4 / 12</t>
  </si>
  <si>
    <t>แบบ ปร.4 ก  แผ่นที่ 3 / 12</t>
  </si>
  <si>
    <t>แบบ ปร.4 ก  แผ่นที่ 2 / 12</t>
  </si>
  <si>
    <t>แบบ ปร.4 ก  แผ่นที่ 1 / 12</t>
  </si>
  <si>
    <t>แบบ ปร.4 ข แผ่นที่ 1 /3</t>
  </si>
  <si>
    <t>แบบ ปร.4 ข แผ่นที่ 2/ 3</t>
  </si>
  <si>
    <t>แบบ ปร.4 ข แผ่นที่ 3/ 3</t>
  </si>
  <si>
    <t xml:space="preserve">แบบ ปร.4 ข ที่แนบ  มีจำนวน         3                      </t>
  </si>
  <si>
    <t xml:space="preserve">ชื่อโครงการ/งานก่อสร้าง ปรับปรุงอาคารวิทยบริการและสารสนเทศ (ห้องสมุด) พร้อมครุภัณฑ์ ตำบลสงเปลือย อำเภอนามน จังหวัดกาฬสินธุ์ 1 งาน </t>
  </si>
  <si>
    <t xml:space="preserve">แบบ ปร.4 ก ที่แนบ  มีจำนวน         12                      </t>
  </si>
  <si>
    <t>เหลือ</t>
  </si>
  <si>
    <t>คำนวณราคากลาง โดย คณะกรรมการกำหนดราคากลาง</t>
  </si>
  <si>
    <t>เดือน มีนาคม</t>
  </si>
  <si>
    <t>มีนาคม</t>
  </si>
  <si>
    <t>แบบสรุปราคากลางงานก่อสร้างอาคาร</t>
  </si>
  <si>
    <t xml:space="preserve">คำนวณราคากลาง  เมื่อวันที่                         </t>
  </si>
  <si>
    <t>งานเปลี่ยนชุดหลอดไฟเป็นชุดหลอดดาวน์ไลท์ติดลอย 6" LED E27 ขนาดไม่น้อยกว่า 18w</t>
  </si>
  <si>
    <t>งานเปลี่ยนชุดหลอดไฟเป็นโคมHigh Bay LED 200w + ไฟห้อยระย้า</t>
  </si>
  <si>
    <t>4.15</t>
  </si>
  <si>
    <t>4.16</t>
  </si>
  <si>
    <t>4.17</t>
  </si>
  <si>
    <t>งานติดตั้งไฟกิ่ง</t>
  </si>
  <si>
    <t>ราคากลาง</t>
  </si>
  <si>
    <t>- ไมโครโฟนไร้สาย</t>
  </si>
  <si>
    <t>ชุดประมวลผลสัญญาณภาพจอLED ขนาดไม่น้อยกว่า 1.90*2.50 เมตร   ประกอบด้วย</t>
  </si>
  <si>
    <t xml:space="preserve"> - จอภาพ LED แบบติดตั้งภายในอาคาร ขนาดไม่น้อยกว่า 1.90*2.50 เมตร  </t>
  </si>
  <si>
    <t xml:space="preserve"> - เครื่องประมวลผลสัญญาณภาพหลายรูปแบบ</t>
  </si>
  <si>
    <t xml:space="preserve"> - เครื่องคอมพิวเตอร์ สำหรับควบคุมการทำงาน</t>
  </si>
  <si>
    <t xml:space="preserve"> - เครื่องสำรองไฟฟ้าสำหรับชุดควบคุม </t>
  </si>
  <si>
    <t xml:space="preserve"> - จอภาพระบบสัมผัสและโต้ตอบ (Interactive) ขนาดไม่น้อยกว่า 86 นิ้ว</t>
  </si>
  <si>
    <t xml:space="preserve"> -เครื่องขยายเสียงขนาดไม่น้อยกว่า 240 วัตต์</t>
  </si>
  <si>
    <t>กล้องโทรทัศน์วงจรปิด 8 ตัว พร้อมอุปกรณ์บันทึก</t>
  </si>
  <si>
    <t>งานรื้อถอนเครื่องปรับอากาศเดิม</t>
  </si>
  <si>
    <t xml:space="preserve">4.1 </t>
  </si>
  <si>
    <t>4.18</t>
  </si>
  <si>
    <t>งานเทพื้นลานจอดรถ ค.ส.ล. หนา 10 ซม.</t>
  </si>
  <si>
    <t>งานเวทีกลางแจ้ง(ผู้รับจ้างทำแบบขยายเพื่อขออนุมัติก่อน)</t>
  </si>
  <si>
    <t>งานทำความสะอาดพื้นเดิมและขัดผิวใหม่</t>
  </si>
  <si>
    <t>งานรางไฟเดิม เปลี่ยนหลอดไฟเดิมเป็นหลอด LED T8 18w แบบ 2 หลอด</t>
  </si>
  <si>
    <t>งานรางไฟเดิม เปลี่ยนหลอดไฟเดิมเป็นหลอด LED T8 18w แบบ 3 หลอด</t>
  </si>
  <si>
    <t xml:space="preserve">งานเปลี่ยนชุดหลอดไฟเป็นโคมHigh Bay LED 200w </t>
  </si>
  <si>
    <t>แยก ภาษี</t>
  </si>
  <si>
    <t>3.14</t>
  </si>
  <si>
    <t>2.20</t>
  </si>
  <si>
    <t xml:space="preserve">งานติดตั้งหลอดไฟเดิมเป็นหลอด LED T8 18w แบบ 2 หลอด </t>
  </si>
  <si>
    <r>
      <t xml:space="preserve">ครุภัณฑ์ห้องประชุมสภาเดิม </t>
    </r>
    <r>
      <rPr>
        <sz val="16"/>
        <rFont val="TH SarabunPSK"/>
        <family val="2"/>
      </rPr>
      <t>(2.9-2.13)</t>
    </r>
    <r>
      <rPr>
        <b/>
        <sz val="16"/>
        <rFont val="TH SarabunPSK"/>
        <family val="2"/>
      </rPr>
      <t xml:space="preserve"> ประกอบด้วย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</si>
</sst>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87" formatCode="_-* #,##0_-;\-* #,##0_-;_-* &quot;-&quot;??_-;_-@_-"/>
    <numFmt numFmtId="188" formatCode="_-* #,##0.0000_-;\-* #,##0.0000_-;_-* &quot;-&quot;??_-;_-@_-"/>
  </numFmts>
  <fonts count="12" x14ac:knownFonts="1"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b/>
      <sz val="16"/>
      <color theme="1"/>
      <name val="TH SarabunPSK"/>
      <family val="2"/>
    </font>
    <font>
      <sz val="16"/>
      <color theme="1"/>
      <name val="TH SarabunPSK"/>
      <family val="2"/>
    </font>
    <font>
      <b/>
      <sz val="18"/>
      <color theme="1"/>
      <name val="TH SarabunPSK"/>
      <family val="2"/>
    </font>
    <font>
      <b/>
      <sz val="16"/>
      <name val="TH SarabunPSK"/>
      <family val="2"/>
    </font>
    <font>
      <sz val="16"/>
      <name val="TH SarabunPSK"/>
      <family val="2"/>
    </font>
    <font>
      <sz val="8"/>
      <name val="Tahoma"/>
      <family val="2"/>
      <charset val="222"/>
      <scheme val="minor"/>
    </font>
    <font>
      <sz val="16"/>
      <color rgb="FFFF0000"/>
      <name val="TH SarabunPSK"/>
      <family val="2"/>
    </font>
    <font>
      <b/>
      <sz val="15"/>
      <name val="TH SarabunPSK"/>
      <family val="2"/>
    </font>
    <font>
      <sz val="15"/>
      <name val="TH SarabunPSK"/>
      <family val="2"/>
    </font>
    <font>
      <b/>
      <sz val="14.5"/>
      <name val="TH SarabunPSK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293">
    <xf numFmtId="0" fontId="0" fillId="0" borderId="0" xfId="0"/>
    <xf numFmtId="0" fontId="3" fillId="0" borderId="0" xfId="0" applyFont="1"/>
    <xf numFmtId="0" fontId="2" fillId="0" borderId="19" xfId="0" applyFont="1" applyBorder="1"/>
    <xf numFmtId="0" fontId="5" fillId="0" borderId="20" xfId="0" applyFont="1" applyBorder="1"/>
    <xf numFmtId="0" fontId="2" fillId="0" borderId="20" xfId="0" applyFont="1" applyBorder="1"/>
    <xf numFmtId="43" fontId="3" fillId="0" borderId="23" xfId="1" applyFont="1" applyBorder="1"/>
    <xf numFmtId="0" fontId="3" fillId="0" borderId="32" xfId="0" applyFont="1" applyBorder="1"/>
    <xf numFmtId="0" fontId="3" fillId="0" borderId="33" xfId="0" applyFont="1" applyBorder="1"/>
    <xf numFmtId="0" fontId="2" fillId="0" borderId="4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23" xfId="0" applyFont="1" applyBorder="1"/>
    <xf numFmtId="0" fontId="3" fillId="0" borderId="27" xfId="0" applyFont="1" applyBorder="1"/>
    <xf numFmtId="0" fontId="3" fillId="0" borderId="28" xfId="0" applyFont="1" applyBorder="1"/>
    <xf numFmtId="0" fontId="2" fillId="0" borderId="28" xfId="0" applyFont="1" applyBorder="1"/>
    <xf numFmtId="0" fontId="3" fillId="0" borderId="34" xfId="0" applyFont="1" applyBorder="1"/>
    <xf numFmtId="0" fontId="3" fillId="0" borderId="35" xfId="0" applyFont="1" applyBorder="1"/>
    <xf numFmtId="0" fontId="3" fillId="0" borderId="36" xfId="0" applyFont="1" applyBorder="1"/>
    <xf numFmtId="49" fontId="6" fillId="0" borderId="42" xfId="0" applyNumberFormat="1" applyFont="1" applyBorder="1"/>
    <xf numFmtId="43" fontId="6" fillId="0" borderId="28" xfId="1" applyFont="1" applyBorder="1"/>
    <xf numFmtId="0" fontId="3" fillId="0" borderId="23" xfId="1" applyNumberFormat="1" applyFont="1" applyBorder="1"/>
    <xf numFmtId="0" fontId="3" fillId="0" borderId="22" xfId="0" applyFont="1" applyBorder="1" applyAlignment="1">
      <alignment horizontal="center"/>
    </xf>
    <xf numFmtId="0" fontId="3" fillId="0" borderId="27" xfId="0" applyFont="1" applyBorder="1" applyAlignment="1">
      <alignment horizontal="center"/>
    </xf>
    <xf numFmtId="43" fontId="3" fillId="0" borderId="28" xfId="0" applyNumberFormat="1" applyFont="1" applyBorder="1"/>
    <xf numFmtId="0" fontId="6" fillId="0" borderId="0" xfId="0" applyFont="1"/>
    <xf numFmtId="0" fontId="5" fillId="0" borderId="19" xfId="0" applyFont="1" applyBorder="1"/>
    <xf numFmtId="43" fontId="6" fillId="0" borderId="19" xfId="0" applyNumberFormat="1" applyFont="1" applyBorder="1"/>
    <xf numFmtId="0" fontId="6" fillId="0" borderId="19" xfId="0" applyFont="1" applyBorder="1"/>
    <xf numFmtId="0" fontId="6" fillId="0" borderId="19" xfId="0" applyFont="1" applyBorder="1" applyAlignment="1">
      <alignment horizontal="center"/>
    </xf>
    <xf numFmtId="43" fontId="6" fillId="0" borderId="20" xfId="0" applyNumberFormat="1" applyFont="1" applyBorder="1"/>
    <xf numFmtId="0" fontId="6" fillId="0" borderId="20" xfId="0" applyFont="1" applyBorder="1"/>
    <xf numFmtId="0" fontId="6" fillId="0" borderId="20" xfId="0" applyFont="1" applyBorder="1" applyAlignment="1">
      <alignment horizontal="center"/>
    </xf>
    <xf numFmtId="0" fontId="5" fillId="0" borderId="20" xfId="0" applyFont="1" applyBorder="1" applyAlignment="1">
      <alignment horizontal="center"/>
    </xf>
    <xf numFmtId="0" fontId="5" fillId="0" borderId="12" xfId="0" applyFont="1" applyBorder="1" applyAlignment="1">
      <alignment horizontal="center"/>
    </xf>
    <xf numFmtId="0" fontId="5" fillId="0" borderId="38" xfId="0" applyFont="1" applyBorder="1" applyAlignment="1">
      <alignment horizontal="center"/>
    </xf>
    <xf numFmtId="0" fontId="5" fillId="0" borderId="43" xfId="0" applyFont="1" applyBorder="1" applyAlignment="1">
      <alignment horizontal="center"/>
    </xf>
    <xf numFmtId="49" fontId="5" fillId="0" borderId="42" xfId="0" applyNumberFormat="1" applyFont="1" applyBorder="1" applyAlignment="1">
      <alignment horizontal="left"/>
    </xf>
    <xf numFmtId="0" fontId="5" fillId="0" borderId="0" xfId="0" applyFont="1"/>
    <xf numFmtId="49" fontId="6" fillId="0" borderId="42" xfId="0" applyNumberFormat="1" applyFont="1" applyBorder="1" applyAlignment="1">
      <alignment horizontal="center"/>
    </xf>
    <xf numFmtId="43" fontId="6" fillId="0" borderId="42" xfId="1" applyFont="1" applyBorder="1" applyAlignment="1"/>
    <xf numFmtId="187" fontId="6" fillId="0" borderId="28" xfId="1" applyNumberFormat="1" applyFont="1" applyBorder="1" applyAlignment="1">
      <alignment horizontal="center"/>
    </xf>
    <xf numFmtId="187" fontId="6" fillId="0" borderId="42" xfId="1" applyNumberFormat="1" applyFont="1" applyBorder="1"/>
    <xf numFmtId="43" fontId="6" fillId="0" borderId="28" xfId="1" applyFont="1" applyBorder="1" applyAlignment="1">
      <alignment horizontal="center"/>
    </xf>
    <xf numFmtId="49" fontId="6" fillId="0" borderId="28" xfId="0" applyNumberFormat="1" applyFont="1" applyBorder="1"/>
    <xf numFmtId="43" fontId="6" fillId="0" borderId="28" xfId="1" applyFont="1" applyBorder="1" applyAlignment="1"/>
    <xf numFmtId="49" fontId="6" fillId="0" borderId="42" xfId="0" applyNumberFormat="1" applyFont="1" applyBorder="1" applyAlignment="1">
      <alignment horizontal="right"/>
    </xf>
    <xf numFmtId="49" fontId="6" fillId="0" borderId="43" xfId="0" applyNumberFormat="1" applyFont="1" applyBorder="1" applyAlignment="1">
      <alignment horizontal="center"/>
    </xf>
    <xf numFmtId="49" fontId="5" fillId="0" borderId="28" xfId="0" applyNumberFormat="1" applyFont="1" applyBorder="1"/>
    <xf numFmtId="43" fontId="6" fillId="0" borderId="43" xfId="1" applyFont="1" applyBorder="1" applyAlignment="1">
      <alignment horizontal="center"/>
    </xf>
    <xf numFmtId="49" fontId="5" fillId="0" borderId="43" xfId="0" applyNumberFormat="1" applyFont="1" applyBorder="1" applyAlignment="1">
      <alignment horizontal="center"/>
    </xf>
    <xf numFmtId="43" fontId="6" fillId="0" borderId="43" xfId="1" applyFont="1" applyBorder="1" applyAlignment="1"/>
    <xf numFmtId="43" fontId="6" fillId="0" borderId="43" xfId="1" applyFont="1" applyBorder="1"/>
    <xf numFmtId="43" fontId="5" fillId="0" borderId="43" xfId="1" applyFont="1" applyBorder="1"/>
    <xf numFmtId="43" fontId="6" fillId="0" borderId="0" xfId="0" applyNumberFormat="1" applyFont="1"/>
    <xf numFmtId="0" fontId="5" fillId="0" borderId="20" xfId="0" applyFont="1" applyBorder="1" applyAlignment="1">
      <alignment horizontal="left"/>
    </xf>
    <xf numFmtId="0" fontId="5" fillId="0" borderId="40" xfId="0" applyFont="1" applyBorder="1" applyAlignment="1">
      <alignment horizontal="center"/>
    </xf>
    <xf numFmtId="43" fontId="5" fillId="0" borderId="28" xfId="1" applyFont="1" applyBorder="1"/>
    <xf numFmtId="43" fontId="2" fillId="0" borderId="1" xfId="0" applyNumberFormat="1" applyFont="1" applyBorder="1"/>
    <xf numFmtId="49" fontId="5" fillId="0" borderId="28" xfId="0" applyNumberFormat="1" applyFont="1" applyBorder="1" applyAlignment="1">
      <alignment horizontal="left"/>
    </xf>
    <xf numFmtId="43" fontId="6" fillId="0" borderId="42" xfId="1" applyFont="1" applyBorder="1"/>
    <xf numFmtId="43" fontId="5" fillId="0" borderId="43" xfId="1" applyFont="1" applyBorder="1" applyAlignment="1"/>
    <xf numFmtId="187" fontId="5" fillId="0" borderId="43" xfId="1" applyNumberFormat="1" applyFont="1" applyBorder="1" applyAlignment="1">
      <alignment horizontal="center"/>
    </xf>
    <xf numFmtId="43" fontId="5" fillId="0" borderId="43" xfId="1" applyFont="1" applyBorder="1" applyAlignment="1">
      <alignment horizontal="center"/>
    </xf>
    <xf numFmtId="187" fontId="6" fillId="0" borderId="42" xfId="1" applyNumberFormat="1" applyFont="1" applyBorder="1" applyAlignment="1">
      <alignment horizontal="center"/>
    </xf>
    <xf numFmtId="43" fontId="6" fillId="0" borderId="42" xfId="1" applyFont="1" applyBorder="1" applyAlignment="1">
      <alignment horizontal="center"/>
    </xf>
    <xf numFmtId="187" fontId="5" fillId="0" borderId="43" xfId="1" applyNumberFormat="1" applyFont="1" applyBorder="1"/>
    <xf numFmtId="49" fontId="6" fillId="0" borderId="28" xfId="0" applyNumberFormat="1" applyFont="1" applyBorder="1" applyAlignment="1">
      <alignment horizontal="center"/>
    </xf>
    <xf numFmtId="187" fontId="6" fillId="0" borderId="28" xfId="1" applyNumberFormat="1" applyFont="1" applyBorder="1"/>
    <xf numFmtId="49" fontId="5" fillId="0" borderId="28" xfId="0" applyNumberFormat="1" applyFont="1" applyBorder="1" applyAlignment="1">
      <alignment horizontal="center"/>
    </xf>
    <xf numFmtId="43" fontId="5" fillId="0" borderId="28" xfId="1" applyFont="1" applyBorder="1" applyAlignment="1"/>
    <xf numFmtId="187" fontId="5" fillId="0" borderId="28" xfId="1" applyNumberFormat="1" applyFont="1" applyBorder="1" applyAlignment="1">
      <alignment horizontal="center"/>
    </xf>
    <xf numFmtId="187" fontId="5" fillId="0" borderId="28" xfId="1" applyNumberFormat="1" applyFont="1" applyBorder="1"/>
    <xf numFmtId="43" fontId="5" fillId="0" borderId="28" xfId="1" applyFont="1" applyBorder="1" applyAlignment="1">
      <alignment horizont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43" fontId="3" fillId="0" borderId="20" xfId="0" applyNumberFormat="1" applyFont="1" applyBorder="1"/>
    <xf numFmtId="0" fontId="3" fillId="0" borderId="20" xfId="0" applyFont="1" applyBorder="1"/>
    <xf numFmtId="0" fontId="3" fillId="0" borderId="20" xfId="0" applyFont="1" applyBorder="1" applyAlignment="1">
      <alignment horizontal="center"/>
    </xf>
    <xf numFmtId="0" fontId="2" fillId="0" borderId="20" xfId="0" applyFont="1" applyBorder="1" applyAlignment="1">
      <alignment horizontal="left"/>
    </xf>
    <xf numFmtId="0" fontId="2" fillId="0" borderId="20" xfId="0" applyFont="1" applyBorder="1" applyAlignment="1">
      <alignment horizontal="center"/>
    </xf>
    <xf numFmtId="0" fontId="2" fillId="0" borderId="40" xfId="0" applyFont="1" applyBorder="1" applyAlignment="1">
      <alignment horizontal="center"/>
    </xf>
    <xf numFmtId="0" fontId="2" fillId="0" borderId="12" xfId="0" applyFont="1" applyBorder="1" applyAlignment="1">
      <alignment horizontal="center"/>
    </xf>
    <xf numFmtId="0" fontId="2" fillId="0" borderId="38" xfId="0" applyFont="1" applyBorder="1" applyAlignment="1">
      <alignment horizontal="center"/>
    </xf>
    <xf numFmtId="0" fontId="2" fillId="0" borderId="43" xfId="0" applyFont="1" applyBorder="1" applyAlignment="1">
      <alignment horizontal="center"/>
    </xf>
    <xf numFmtId="49" fontId="2" fillId="0" borderId="42" xfId="0" applyNumberFormat="1" applyFont="1" applyBorder="1" applyAlignment="1">
      <alignment horizontal="center"/>
    </xf>
    <xf numFmtId="49" fontId="2" fillId="0" borderId="42" xfId="0" applyNumberFormat="1" applyFont="1" applyBorder="1"/>
    <xf numFmtId="43" fontId="2" fillId="0" borderId="42" xfId="1" applyFont="1" applyBorder="1" applyAlignment="1"/>
    <xf numFmtId="187" fontId="2" fillId="0" borderId="42" xfId="1" applyNumberFormat="1" applyFont="1" applyBorder="1" applyAlignment="1">
      <alignment horizontal="center"/>
    </xf>
    <xf numFmtId="187" fontId="2" fillId="0" borderId="42" xfId="1" applyNumberFormat="1" applyFont="1" applyBorder="1"/>
    <xf numFmtId="0" fontId="2" fillId="0" borderId="42" xfId="0" applyFont="1" applyBorder="1" applyAlignment="1">
      <alignment horizontal="center"/>
    </xf>
    <xf numFmtId="0" fontId="2" fillId="0" borderId="0" xfId="0" applyFont="1"/>
    <xf numFmtId="49" fontId="3" fillId="0" borderId="42" xfId="0" applyNumberFormat="1" applyFont="1" applyBorder="1" applyAlignment="1">
      <alignment horizontal="center"/>
    </xf>
    <xf numFmtId="49" fontId="3" fillId="0" borderId="42" xfId="0" applyNumberFormat="1" applyFont="1" applyBorder="1"/>
    <xf numFmtId="43" fontId="3" fillId="0" borderId="42" xfId="1" applyFont="1" applyBorder="1" applyAlignment="1"/>
    <xf numFmtId="187" fontId="3" fillId="0" borderId="28" xfId="1" applyNumberFormat="1" applyFont="1" applyBorder="1" applyAlignment="1">
      <alignment horizontal="center"/>
    </xf>
    <xf numFmtId="43" fontId="3" fillId="0" borderId="42" xfId="1" applyFont="1" applyBorder="1"/>
    <xf numFmtId="43" fontId="3" fillId="0" borderId="28" xfId="1" applyFont="1" applyBorder="1"/>
    <xf numFmtId="43" fontId="3" fillId="0" borderId="28" xfId="1" applyFont="1" applyBorder="1" applyAlignment="1">
      <alignment horizontal="center"/>
    </xf>
    <xf numFmtId="49" fontId="3" fillId="0" borderId="28" xfId="0" applyNumberFormat="1" applyFont="1" applyBorder="1"/>
    <xf numFmtId="43" fontId="3" fillId="0" borderId="28" xfId="1" applyFont="1" applyBorder="1" applyAlignment="1"/>
    <xf numFmtId="49" fontId="3" fillId="0" borderId="28" xfId="0" applyNumberFormat="1" applyFont="1" applyBorder="1" applyAlignment="1">
      <alignment horizontal="center"/>
    </xf>
    <xf numFmtId="187" fontId="3" fillId="0" borderId="42" xfId="1" applyNumberFormat="1" applyFont="1" applyBorder="1" applyAlignment="1">
      <alignment horizontal="center"/>
    </xf>
    <xf numFmtId="49" fontId="2" fillId="0" borderId="42" xfId="0" applyNumberFormat="1" applyFont="1" applyBorder="1" applyAlignment="1">
      <alignment horizontal="left"/>
    </xf>
    <xf numFmtId="43" fontId="3" fillId="2" borderId="28" xfId="1" applyFont="1" applyFill="1" applyBorder="1" applyAlignment="1">
      <alignment horizontal="center"/>
    </xf>
    <xf numFmtId="49" fontId="3" fillId="0" borderId="37" xfId="0" applyNumberFormat="1" applyFont="1" applyBorder="1"/>
    <xf numFmtId="43" fontId="3" fillId="0" borderId="37" xfId="1" applyFont="1" applyBorder="1" applyAlignment="1"/>
    <xf numFmtId="43" fontId="3" fillId="2" borderId="37" xfId="1" applyFont="1" applyFill="1" applyBorder="1" applyAlignment="1">
      <alignment horizontal="center"/>
    </xf>
    <xf numFmtId="43" fontId="3" fillId="0" borderId="37" xfId="1" applyFont="1" applyBorder="1"/>
    <xf numFmtId="43" fontId="3" fillId="0" borderId="37" xfId="1" applyFont="1" applyBorder="1" applyAlignment="1">
      <alignment horizontal="center"/>
    </xf>
    <xf numFmtId="49" fontId="2" fillId="0" borderId="43" xfId="0" applyNumberFormat="1" applyFont="1" applyBorder="1" applyAlignment="1">
      <alignment horizontal="center"/>
    </xf>
    <xf numFmtId="43" fontId="2" fillId="0" borderId="43" xfId="1" applyFont="1" applyBorder="1" applyAlignment="1"/>
    <xf numFmtId="187" fontId="2" fillId="0" borderId="43" xfId="1" applyNumberFormat="1" applyFont="1" applyBorder="1" applyAlignment="1">
      <alignment horizontal="center"/>
    </xf>
    <xf numFmtId="43" fontId="2" fillId="0" borderId="43" xfId="1" applyFont="1" applyBorder="1"/>
    <xf numFmtId="43" fontId="2" fillId="0" borderId="43" xfId="1" applyFont="1" applyBorder="1" applyAlignment="1">
      <alignment horizontal="center"/>
    </xf>
    <xf numFmtId="187" fontId="3" fillId="0" borderId="42" xfId="1" applyNumberFormat="1" applyFont="1" applyBorder="1"/>
    <xf numFmtId="0" fontId="3" fillId="0" borderId="42" xfId="0" applyFont="1" applyBorder="1" applyAlignment="1">
      <alignment horizontal="center"/>
    </xf>
    <xf numFmtId="43" fontId="3" fillId="2" borderId="42" xfId="1" applyFont="1" applyFill="1" applyBorder="1" applyAlignment="1"/>
    <xf numFmtId="49" fontId="3" fillId="0" borderId="43" xfId="0" applyNumberFormat="1" applyFont="1" applyBorder="1" applyAlignment="1">
      <alignment horizontal="center"/>
    </xf>
    <xf numFmtId="43" fontId="3" fillId="0" borderId="43" xfId="1" applyFont="1" applyBorder="1" applyAlignment="1"/>
    <xf numFmtId="43" fontId="3" fillId="0" borderId="43" xfId="1" applyFont="1" applyBorder="1" applyAlignment="1">
      <alignment horizontal="center"/>
    </xf>
    <xf numFmtId="43" fontId="3" fillId="0" borderId="43" xfId="1" applyFont="1" applyBorder="1"/>
    <xf numFmtId="0" fontId="2" fillId="0" borderId="38" xfId="0" applyFont="1" applyBorder="1"/>
    <xf numFmtId="49" fontId="2" fillId="0" borderId="38" xfId="0" applyNumberFormat="1" applyFont="1" applyBorder="1" applyAlignment="1">
      <alignment horizontal="center"/>
    </xf>
    <xf numFmtId="43" fontId="2" fillId="0" borderId="38" xfId="0" applyNumberFormat="1" applyFont="1" applyBorder="1"/>
    <xf numFmtId="0" fontId="3" fillId="0" borderId="28" xfId="0" applyFont="1" applyBorder="1" applyAlignment="1">
      <alignment horizontal="center"/>
    </xf>
    <xf numFmtId="49" fontId="3" fillId="0" borderId="28" xfId="0" applyNumberFormat="1" applyFont="1" applyBorder="1" applyAlignment="1">
      <alignment horizontal="right"/>
    </xf>
    <xf numFmtId="0" fontId="2" fillId="0" borderId="28" xfId="0" applyFont="1" applyBorder="1" applyAlignment="1">
      <alignment horizontal="center"/>
    </xf>
    <xf numFmtId="43" fontId="3" fillId="2" borderId="28" xfId="1" applyFont="1" applyFill="1" applyBorder="1" applyAlignment="1"/>
    <xf numFmtId="0" fontId="3" fillId="0" borderId="37" xfId="0" applyFont="1" applyBorder="1"/>
    <xf numFmtId="43" fontId="3" fillId="0" borderId="37" xfId="0" applyNumberFormat="1" applyFont="1" applyBorder="1"/>
    <xf numFmtId="0" fontId="3" fillId="0" borderId="37" xfId="0" applyFont="1" applyBorder="1" applyAlignment="1">
      <alignment horizontal="center"/>
    </xf>
    <xf numFmtId="49" fontId="3" fillId="0" borderId="40" xfId="0" applyNumberFormat="1" applyFont="1" applyBorder="1" applyAlignment="1">
      <alignment horizontal="center"/>
    </xf>
    <xf numFmtId="49" fontId="2" fillId="0" borderId="40" xfId="0" applyNumberFormat="1" applyFont="1" applyBorder="1" applyAlignment="1">
      <alignment horizontal="center"/>
    </xf>
    <xf numFmtId="43" fontId="3" fillId="0" borderId="40" xfId="1" applyFont="1" applyBorder="1" applyAlignment="1"/>
    <xf numFmtId="43" fontId="3" fillId="0" borderId="40" xfId="1" applyFont="1" applyBorder="1" applyAlignment="1">
      <alignment horizontal="center"/>
    </xf>
    <xf numFmtId="43" fontId="3" fillId="0" borderId="40" xfId="1" applyFont="1" applyBorder="1"/>
    <xf numFmtId="43" fontId="2" fillId="0" borderId="40" xfId="1" applyFont="1" applyBorder="1"/>
    <xf numFmtId="49" fontId="2" fillId="0" borderId="28" xfId="0" applyNumberFormat="1" applyFont="1" applyBorder="1" applyAlignment="1">
      <alignment horizontal="center"/>
    </xf>
    <xf numFmtId="49" fontId="2" fillId="0" borderId="28" xfId="0" applyNumberFormat="1" applyFont="1" applyBorder="1"/>
    <xf numFmtId="43" fontId="2" fillId="0" borderId="28" xfId="1" applyFont="1" applyBorder="1" applyAlignment="1"/>
    <xf numFmtId="187" fontId="2" fillId="0" borderId="28" xfId="1" applyNumberFormat="1" applyFont="1" applyBorder="1" applyAlignment="1">
      <alignment horizontal="center"/>
    </xf>
    <xf numFmtId="43" fontId="3" fillId="0" borderId="28" xfId="0" applyNumberFormat="1" applyFont="1" applyBorder="1" applyAlignment="1">
      <alignment horizontal="center"/>
    </xf>
    <xf numFmtId="49" fontId="3" fillId="0" borderId="12" xfId="0" applyNumberFormat="1" applyFont="1" applyBorder="1"/>
    <xf numFmtId="43" fontId="3" fillId="0" borderId="12" xfId="1" applyFont="1" applyBorder="1" applyAlignment="1">
      <alignment horizontal="center"/>
    </xf>
    <xf numFmtId="43" fontId="3" fillId="0" borderId="42" xfId="1" applyFont="1" applyBorder="1" applyAlignment="1">
      <alignment horizontal="center"/>
    </xf>
    <xf numFmtId="43" fontId="2" fillId="2" borderId="28" xfId="1" applyFont="1" applyFill="1" applyBorder="1" applyAlignment="1">
      <alignment horizontal="center"/>
    </xf>
    <xf numFmtId="43" fontId="2" fillId="0" borderId="28" xfId="1" applyFont="1" applyBorder="1"/>
    <xf numFmtId="49" fontId="3" fillId="0" borderId="37" xfId="0" applyNumberFormat="1" applyFont="1" applyBorder="1" applyAlignment="1">
      <alignment horizontal="center"/>
    </xf>
    <xf numFmtId="43" fontId="2" fillId="0" borderId="42" xfId="1" applyFont="1" applyBorder="1"/>
    <xf numFmtId="49" fontId="2" fillId="0" borderId="45" xfId="0" applyNumberFormat="1" applyFont="1" applyBorder="1"/>
    <xf numFmtId="43" fontId="2" fillId="0" borderId="45" xfId="1" applyFont="1" applyBorder="1" applyAlignment="1"/>
    <xf numFmtId="43" fontId="2" fillId="2" borderId="45" xfId="1" applyFont="1" applyFill="1" applyBorder="1" applyAlignment="1">
      <alignment horizontal="center"/>
    </xf>
    <xf numFmtId="43" fontId="2" fillId="0" borderId="45" xfId="1" applyFont="1" applyBorder="1"/>
    <xf numFmtId="43" fontId="2" fillId="0" borderId="45" xfId="1" applyFont="1" applyBorder="1" applyAlignment="1">
      <alignment horizontal="center"/>
    </xf>
    <xf numFmtId="49" fontId="3" fillId="0" borderId="45" xfId="0" applyNumberFormat="1" applyFont="1" applyBorder="1"/>
    <xf numFmtId="43" fontId="3" fillId="0" borderId="45" xfId="1" applyFont="1" applyBorder="1"/>
    <xf numFmtId="43" fontId="3" fillId="0" borderId="45" xfId="1" applyFont="1" applyBorder="1" applyAlignment="1"/>
    <xf numFmtId="43" fontId="3" fillId="2" borderId="45" xfId="1" applyFont="1" applyFill="1" applyBorder="1" applyAlignment="1">
      <alignment horizontal="center"/>
    </xf>
    <xf numFmtId="43" fontId="3" fillId="0" borderId="45" xfId="1" applyFont="1" applyBorder="1" applyAlignment="1">
      <alignment horizontal="center"/>
    </xf>
    <xf numFmtId="43" fontId="3" fillId="2" borderId="40" xfId="1" applyFont="1" applyFill="1" applyBorder="1" applyAlignment="1">
      <alignment horizontal="center"/>
    </xf>
    <xf numFmtId="49" fontId="3" fillId="0" borderId="28" xfId="0" applyNumberFormat="1" applyFont="1" applyBorder="1" applyAlignment="1">
      <alignment horizontal="left"/>
    </xf>
    <xf numFmtId="0" fontId="3" fillId="0" borderId="45" xfId="0" applyFont="1" applyBorder="1"/>
    <xf numFmtId="43" fontId="3" fillId="0" borderId="0" xfId="0" applyNumberFormat="1" applyFont="1"/>
    <xf numFmtId="43" fontId="6" fillId="0" borderId="28" xfId="1" applyFont="1" applyFill="1" applyBorder="1" applyAlignment="1"/>
    <xf numFmtId="49" fontId="6" fillId="0" borderId="28" xfId="0" applyNumberFormat="1" applyFont="1" applyBorder="1" applyAlignment="1">
      <alignment horizontal="right"/>
    </xf>
    <xf numFmtId="49" fontId="6" fillId="0" borderId="37" xfId="0" applyNumberFormat="1" applyFont="1" applyBorder="1" applyAlignment="1">
      <alignment horizontal="center"/>
    </xf>
    <xf numFmtId="49" fontId="6" fillId="0" borderId="37" xfId="0" applyNumberFormat="1" applyFont="1" applyBorder="1"/>
    <xf numFmtId="43" fontId="6" fillId="0" borderId="37" xfId="1" applyFont="1" applyBorder="1" applyAlignment="1"/>
    <xf numFmtId="187" fontId="6" fillId="0" borderId="37" xfId="1" applyNumberFormat="1" applyFont="1" applyBorder="1" applyAlignment="1">
      <alignment horizontal="center"/>
    </xf>
    <xf numFmtId="43" fontId="6" fillId="0" borderId="37" xfId="1" applyFont="1" applyBorder="1"/>
    <xf numFmtId="187" fontId="6" fillId="0" borderId="37" xfId="1" applyNumberFormat="1" applyFont="1" applyBorder="1"/>
    <xf numFmtId="43" fontId="6" fillId="0" borderId="37" xfId="1" applyFont="1" applyBorder="1" applyAlignment="1">
      <alignment horizontal="center"/>
    </xf>
    <xf numFmtId="187" fontId="2" fillId="0" borderId="43" xfId="1" applyNumberFormat="1" applyFont="1" applyBorder="1"/>
    <xf numFmtId="43" fontId="3" fillId="0" borderId="28" xfId="1" applyFont="1" applyFill="1" applyBorder="1" applyAlignment="1"/>
    <xf numFmtId="0" fontId="5" fillId="0" borderId="43" xfId="0" applyFont="1" applyBorder="1" applyAlignment="1">
      <alignment horizontal="right"/>
    </xf>
    <xf numFmtId="0" fontId="5" fillId="0" borderId="52" xfId="0" applyFont="1" applyBorder="1" applyAlignment="1">
      <alignment horizontal="center"/>
    </xf>
    <xf numFmtId="43" fontId="5" fillId="0" borderId="43" xfId="0" applyNumberFormat="1" applyFont="1" applyBorder="1" applyAlignment="1">
      <alignment horizontal="right"/>
    </xf>
    <xf numFmtId="49" fontId="5" fillId="0" borderId="19" xfId="0" applyNumberFormat="1" applyFont="1" applyBorder="1"/>
    <xf numFmtId="49" fontId="6" fillId="0" borderId="20" xfId="0" applyNumberFormat="1" applyFont="1" applyBorder="1"/>
    <xf numFmtId="0" fontId="6" fillId="0" borderId="28" xfId="0" applyFont="1" applyBorder="1"/>
    <xf numFmtId="43" fontId="6" fillId="0" borderId="28" xfId="0" applyNumberFormat="1" applyFont="1" applyBorder="1"/>
    <xf numFmtId="43" fontId="6" fillId="0" borderId="28" xfId="0" applyNumberFormat="1" applyFont="1" applyBorder="1" applyAlignment="1">
      <alignment horizontal="center" vertical="center"/>
    </xf>
    <xf numFmtId="49" fontId="3" fillId="0" borderId="20" xfId="0" applyNumberFormat="1" applyFont="1" applyBorder="1"/>
    <xf numFmtId="43" fontId="6" fillId="0" borderId="30" xfId="1" applyFont="1" applyBorder="1"/>
    <xf numFmtId="49" fontId="6" fillId="0" borderId="19" xfId="0" applyNumberFormat="1" applyFont="1" applyBorder="1"/>
    <xf numFmtId="49" fontId="6" fillId="0" borderId="40" xfId="0" applyNumberFormat="1" applyFont="1" applyBorder="1" applyAlignment="1">
      <alignment horizontal="center"/>
    </xf>
    <xf numFmtId="43" fontId="6" fillId="0" borderId="40" xfId="1" applyFont="1" applyBorder="1"/>
    <xf numFmtId="187" fontId="6" fillId="0" borderId="40" xfId="1" applyNumberFormat="1" applyFont="1" applyBorder="1"/>
    <xf numFmtId="0" fontId="9" fillId="0" borderId="20" xfId="0" applyFont="1" applyBorder="1"/>
    <xf numFmtId="43" fontId="10" fillId="0" borderId="20" xfId="0" applyNumberFormat="1" applyFont="1" applyBorder="1"/>
    <xf numFmtId="0" fontId="10" fillId="0" borderId="20" xfId="0" applyFont="1" applyBorder="1"/>
    <xf numFmtId="43" fontId="3" fillId="0" borderId="0" xfId="1" applyFont="1"/>
    <xf numFmtId="0" fontId="8" fillId="0" borderId="0" xfId="0" applyFont="1"/>
    <xf numFmtId="43" fontId="8" fillId="0" borderId="0" xfId="0" applyNumberFormat="1" applyFont="1"/>
    <xf numFmtId="0" fontId="2" fillId="0" borderId="0" xfId="0" applyFont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22" xfId="1" applyNumberFormat="1" applyFont="1" applyBorder="1" applyAlignment="1">
      <alignment horizontal="center"/>
    </xf>
    <xf numFmtId="49" fontId="3" fillId="0" borderId="23" xfId="1" applyNumberFormat="1" applyFont="1" applyBorder="1"/>
    <xf numFmtId="43" fontId="3" fillId="0" borderId="24" xfId="1" applyFont="1" applyBorder="1"/>
    <xf numFmtId="188" fontId="6" fillId="0" borderId="23" xfId="1" applyNumberFormat="1" applyFont="1" applyBorder="1"/>
    <xf numFmtId="43" fontId="3" fillId="0" borderId="25" xfId="1" applyFont="1" applyBorder="1"/>
    <xf numFmtId="0" fontId="3" fillId="0" borderId="27" xfId="1" applyNumberFormat="1" applyFont="1" applyBorder="1" applyAlignment="1">
      <alignment horizontal="center"/>
    </xf>
    <xf numFmtId="43" fontId="3" fillId="0" borderId="29" xfId="1" applyFont="1" applyBorder="1"/>
    <xf numFmtId="188" fontId="6" fillId="0" borderId="28" xfId="1" applyNumberFormat="1" applyFont="1" applyBorder="1"/>
    <xf numFmtId="43" fontId="3" fillId="0" borderId="30" xfId="1" applyFont="1" applyBorder="1"/>
    <xf numFmtId="49" fontId="3" fillId="0" borderId="28" xfId="1" applyNumberFormat="1" applyFont="1" applyBorder="1"/>
    <xf numFmtId="43" fontId="6" fillId="0" borderId="29" xfId="1" applyFont="1" applyBorder="1"/>
    <xf numFmtId="43" fontId="3" fillId="0" borderId="53" xfId="1" applyFont="1" applyBorder="1"/>
    <xf numFmtId="187" fontId="3" fillId="0" borderId="27" xfId="1" applyNumberFormat="1" applyFont="1" applyBorder="1"/>
    <xf numFmtId="187" fontId="2" fillId="0" borderId="38" xfId="1" applyNumberFormat="1" applyFont="1" applyBorder="1"/>
    <xf numFmtId="187" fontId="3" fillId="0" borderId="28" xfId="1" applyNumberFormat="1" applyFont="1" applyBorder="1"/>
    <xf numFmtId="187" fontId="3" fillId="0" borderId="13" xfId="1" applyNumberFormat="1" applyFont="1" applyBorder="1"/>
    <xf numFmtId="187" fontId="3" fillId="0" borderId="3" xfId="1" applyNumberFormat="1" applyFont="1" applyBorder="1"/>
    <xf numFmtId="43" fontId="3" fillId="0" borderId="3" xfId="1" applyFont="1" applyBorder="1"/>
    <xf numFmtId="0" fontId="3" fillId="0" borderId="39" xfId="0" applyFont="1" applyBorder="1"/>
    <xf numFmtId="43" fontId="3" fillId="0" borderId="1" xfId="1" applyFont="1" applyBorder="1"/>
    <xf numFmtId="0" fontId="11" fillId="0" borderId="20" xfId="0" applyFont="1" applyBorder="1"/>
    <xf numFmtId="187" fontId="3" fillId="0" borderId="22" xfId="1" applyNumberFormat="1" applyFont="1" applyBorder="1"/>
    <xf numFmtId="0" fontId="3" fillId="0" borderId="29" xfId="0" applyFont="1" applyBorder="1" applyAlignment="1">
      <alignment horizontal="center"/>
    </xf>
    <xf numFmtId="0" fontId="3" fillId="0" borderId="31" xfId="0" applyFont="1" applyBorder="1" applyAlignment="1">
      <alignment horizontal="center"/>
    </xf>
    <xf numFmtId="0" fontId="3" fillId="0" borderId="13" xfId="0" applyFont="1" applyBorder="1"/>
    <xf numFmtId="0" fontId="2" fillId="0" borderId="3" xfId="0" applyFont="1" applyBorder="1"/>
    <xf numFmtId="0" fontId="2" fillId="0" borderId="2" xfId="0" applyFont="1" applyBorder="1" applyAlignment="1">
      <alignment horizontal="center"/>
    </xf>
    <xf numFmtId="0" fontId="2" fillId="0" borderId="17" xfId="0" applyFont="1" applyBorder="1" applyAlignment="1">
      <alignment horizontal="center"/>
    </xf>
    <xf numFmtId="43" fontId="3" fillId="0" borderId="52" xfId="0" applyNumberFormat="1" applyFont="1" applyBorder="1"/>
    <xf numFmtId="43" fontId="3" fillId="0" borderId="47" xfId="0" applyNumberFormat="1" applyFont="1" applyBorder="1"/>
    <xf numFmtId="0" fontId="2" fillId="0" borderId="17" xfId="0" applyFont="1" applyBorder="1"/>
    <xf numFmtId="0" fontId="3" fillId="0" borderId="18" xfId="0" applyFont="1" applyBorder="1"/>
    <xf numFmtId="0" fontId="3" fillId="0" borderId="14" xfId="0" applyFont="1" applyBorder="1"/>
    <xf numFmtId="0" fontId="3" fillId="0" borderId="15" xfId="0" applyFont="1" applyBorder="1"/>
    <xf numFmtId="0" fontId="3" fillId="0" borderId="16" xfId="0" applyFont="1" applyBorder="1"/>
    <xf numFmtId="43" fontId="2" fillId="0" borderId="30" xfId="1" applyFont="1" applyBorder="1" applyAlignment="1">
      <alignment horizontal="center"/>
    </xf>
    <xf numFmtId="49" fontId="5" fillId="0" borderId="38" xfId="0" applyNumberFormat="1" applyFont="1" applyBorder="1" applyAlignment="1">
      <alignment horizontal="left"/>
    </xf>
    <xf numFmtId="43" fontId="6" fillId="0" borderId="38" xfId="1" applyFont="1" applyBorder="1" applyAlignment="1"/>
    <xf numFmtId="187" fontId="6" fillId="0" borderId="38" xfId="1" applyNumberFormat="1" applyFont="1" applyBorder="1" applyAlignment="1">
      <alignment horizontal="center"/>
    </xf>
    <xf numFmtId="187" fontId="6" fillId="0" borderId="38" xfId="1" applyNumberFormat="1" applyFont="1" applyBorder="1"/>
    <xf numFmtId="43" fontId="6" fillId="0" borderId="38" xfId="1" applyFont="1" applyBorder="1"/>
    <xf numFmtId="43" fontId="5" fillId="0" borderId="38" xfId="1" applyFont="1" applyBorder="1"/>
    <xf numFmtId="43" fontId="6" fillId="0" borderId="38" xfId="1" applyFont="1" applyBorder="1" applyAlignment="1">
      <alignment horizontal="center"/>
    </xf>
    <xf numFmtId="0" fontId="2" fillId="0" borderId="48" xfId="0" applyFont="1" applyBorder="1" applyAlignment="1">
      <alignment horizontal="center" vertical="center"/>
    </xf>
    <xf numFmtId="0" fontId="2" fillId="0" borderId="40" xfId="0" applyFont="1" applyBorder="1" applyAlignment="1">
      <alignment horizontal="center" vertical="center"/>
    </xf>
    <xf numFmtId="43" fontId="2" fillId="0" borderId="48" xfId="0" applyNumberFormat="1" applyFont="1" applyBorder="1" applyAlignment="1">
      <alignment horizontal="center" vertical="center"/>
    </xf>
    <xf numFmtId="43" fontId="2" fillId="0" borderId="40" xfId="0" applyNumberFormat="1" applyFont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2" fillId="0" borderId="41" xfId="0" applyFont="1" applyBorder="1" applyAlignment="1">
      <alignment horizontal="right"/>
    </xf>
    <xf numFmtId="0" fontId="2" fillId="0" borderId="46" xfId="0" applyFont="1" applyBorder="1" applyAlignment="1">
      <alignment horizontal="center"/>
    </xf>
    <xf numFmtId="0" fontId="2" fillId="0" borderId="47" xfId="0" applyFont="1" applyBorder="1" applyAlignment="1">
      <alignment horizontal="center"/>
    </xf>
    <xf numFmtId="0" fontId="2" fillId="0" borderId="0" xfId="0" applyFont="1" applyAlignment="1">
      <alignment horizontal="right"/>
    </xf>
    <xf numFmtId="0" fontId="2" fillId="0" borderId="12" xfId="0" applyFont="1" applyBorder="1" applyAlignment="1">
      <alignment horizontal="center" vertical="center"/>
    </xf>
    <xf numFmtId="43" fontId="2" fillId="0" borderId="12" xfId="0" applyNumberFormat="1" applyFont="1" applyBorder="1" applyAlignment="1">
      <alignment horizontal="center" vertical="center"/>
    </xf>
    <xf numFmtId="0" fontId="2" fillId="0" borderId="40" xfId="0" applyFont="1" applyBorder="1" applyAlignment="1">
      <alignment horizontal="center"/>
    </xf>
    <xf numFmtId="0" fontId="5" fillId="0" borderId="0" xfId="0" applyFont="1" applyAlignment="1">
      <alignment horizontal="right"/>
    </xf>
    <xf numFmtId="0" fontId="5" fillId="0" borderId="0" xfId="0" applyFont="1" applyAlignment="1">
      <alignment horizontal="center"/>
    </xf>
    <xf numFmtId="0" fontId="5" fillId="0" borderId="41" xfId="0" applyFont="1" applyBorder="1" applyAlignment="1">
      <alignment horizontal="right"/>
    </xf>
    <xf numFmtId="0" fontId="5" fillId="0" borderId="12" xfId="0" applyFont="1" applyBorder="1" applyAlignment="1">
      <alignment horizontal="center" vertical="center"/>
    </xf>
    <xf numFmtId="0" fontId="5" fillId="0" borderId="40" xfId="0" applyFont="1" applyBorder="1" applyAlignment="1">
      <alignment horizontal="center" vertical="center"/>
    </xf>
    <xf numFmtId="43" fontId="5" fillId="0" borderId="12" xfId="0" applyNumberFormat="1" applyFont="1" applyBorder="1" applyAlignment="1">
      <alignment horizontal="center" vertical="center"/>
    </xf>
    <xf numFmtId="43" fontId="5" fillId="0" borderId="40" xfId="0" applyNumberFormat="1" applyFont="1" applyBorder="1" applyAlignment="1">
      <alignment horizontal="center" vertical="center"/>
    </xf>
    <xf numFmtId="0" fontId="5" fillId="0" borderId="40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2" fillId="0" borderId="44" xfId="0" applyFont="1" applyBorder="1" applyAlignment="1">
      <alignment horizontal="right"/>
    </xf>
    <xf numFmtId="0" fontId="2" fillId="0" borderId="6" xfId="0" applyFont="1" applyBorder="1" applyAlignment="1">
      <alignment horizontal="right"/>
    </xf>
    <xf numFmtId="0" fontId="3" fillId="0" borderId="0" xfId="0" applyFont="1" applyAlignment="1">
      <alignment horizontal="left"/>
    </xf>
    <xf numFmtId="187" fontId="2" fillId="0" borderId="6" xfId="1" applyNumberFormat="1" applyFont="1" applyBorder="1" applyAlignment="1">
      <alignment horizontal="right"/>
    </xf>
    <xf numFmtId="0" fontId="2" fillId="0" borderId="7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43" fontId="3" fillId="0" borderId="46" xfId="0" applyNumberFormat="1" applyFont="1" applyBorder="1" applyAlignment="1">
      <alignment horizontal="center"/>
    </xf>
    <xf numFmtId="43" fontId="3" fillId="0" borderId="47" xfId="0" applyNumberFormat="1" applyFont="1" applyBorder="1" applyAlignment="1">
      <alignment horizontal="center"/>
    </xf>
    <xf numFmtId="43" fontId="3" fillId="0" borderId="24" xfId="0" applyNumberFormat="1" applyFont="1" applyBorder="1" applyAlignment="1">
      <alignment horizontal="center"/>
    </xf>
    <xf numFmtId="43" fontId="3" fillId="0" borderId="25" xfId="0" applyNumberFormat="1" applyFont="1" applyBorder="1" applyAlignment="1">
      <alignment horizontal="center"/>
    </xf>
    <xf numFmtId="43" fontId="3" fillId="0" borderId="29" xfId="0" applyNumberFormat="1" applyFont="1" applyBorder="1" applyAlignment="1">
      <alignment horizontal="center"/>
    </xf>
    <xf numFmtId="43" fontId="3" fillId="0" borderId="30" xfId="0" applyNumberFormat="1" applyFont="1" applyBorder="1" applyAlignment="1">
      <alignment horizontal="center"/>
    </xf>
    <xf numFmtId="0" fontId="3" fillId="0" borderId="49" xfId="0" applyFont="1" applyBorder="1" applyAlignment="1">
      <alignment horizontal="center"/>
    </xf>
    <xf numFmtId="0" fontId="3" fillId="0" borderId="51" xfId="0" applyFont="1" applyBorder="1" applyAlignment="1">
      <alignment horizontal="center"/>
    </xf>
    <xf numFmtId="43" fontId="3" fillId="0" borderId="49" xfId="0" applyNumberFormat="1" applyFont="1" applyBorder="1" applyAlignment="1">
      <alignment horizontal="center"/>
    </xf>
    <xf numFmtId="0" fontId="3" fillId="0" borderId="50" xfId="0" applyFont="1" applyBorder="1" applyAlignment="1">
      <alignment horizont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/>
    </xf>
    <xf numFmtId="0" fontId="3" fillId="0" borderId="21" xfId="0" applyFont="1" applyBorder="1" applyAlignment="1">
      <alignment horizontal="center"/>
    </xf>
    <xf numFmtId="0" fontId="3" fillId="0" borderId="24" xfId="0" applyFont="1" applyBorder="1" applyAlignment="1">
      <alignment horizontal="center"/>
    </xf>
    <xf numFmtId="0" fontId="3" fillId="0" borderId="26" xfId="0" applyFont="1" applyBorder="1" applyAlignment="1">
      <alignment horizontal="center"/>
    </xf>
    <xf numFmtId="0" fontId="3" fillId="0" borderId="29" xfId="0" applyFont="1" applyBorder="1" applyAlignment="1">
      <alignment horizontal="center"/>
    </xf>
    <xf numFmtId="0" fontId="3" fillId="0" borderId="31" xfId="0" applyFont="1" applyBorder="1" applyAlignment="1">
      <alignment horizontal="center"/>
    </xf>
    <xf numFmtId="0" fontId="3" fillId="0" borderId="16" xfId="0" applyFont="1" applyBorder="1" applyAlignment="1">
      <alignment horizontal="center"/>
    </xf>
    <xf numFmtId="0" fontId="2" fillId="0" borderId="8" xfId="0" applyFont="1" applyBorder="1" applyAlignment="1">
      <alignment horizontal="center" vertical="center" wrapText="1"/>
    </xf>
  </cellXfs>
  <cellStyles count="2">
    <cellStyle name="จุลภาค" xfId="1" builtinId="3"/>
    <cellStyle name="ปกติ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microsoft.com/office/2017/06/relationships/rdRichValue" Target="richData/rdrichvalue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microsoft.com/office/2022/10/relationships/richValueRel" Target="richData/richValueRel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eetMetadata" Target="metadata.xml"/><Relationship Id="rId5" Type="http://schemas.openxmlformats.org/officeDocument/2006/relationships/worksheet" Target="worksheets/sheet5.xml"/><Relationship Id="rId15" Type="http://schemas.microsoft.com/office/2017/06/relationships/rdRichValueTypes" Target="richData/rdRichValueTypes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microsoft.com/office/2017/06/relationships/rdRichValueStructure" Target="richData/rdrichvaluestructure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1895475</xdr:colOff>
      <xdr:row>22</xdr:row>
      <xdr:rowOff>104775</xdr:rowOff>
    </xdr:from>
    <xdr:to>
      <xdr:col>3</xdr:col>
      <xdr:colOff>638175</xdr:colOff>
      <xdr:row>26</xdr:row>
      <xdr:rowOff>38100</xdr:rowOff>
    </xdr:to>
    <xdr:sp macro="" textlink="">
      <xdr:nvSpPr>
        <xdr:cNvPr id="2" name="สี่เหลี่ยมผืนผ้า 1">
          <a:extLst>
            <a:ext uri="{FF2B5EF4-FFF2-40B4-BE49-F238E27FC236}">
              <a16:creationId xmlns:a16="http://schemas.microsoft.com/office/drawing/2014/main" id="{C4ACCADA-8ECA-4D9E-AC37-DB6EC869CDBD}"/>
            </a:ext>
          </a:extLst>
        </xdr:cNvPr>
        <xdr:cNvSpPr/>
      </xdr:nvSpPr>
      <xdr:spPr>
        <a:xfrm>
          <a:off x="2466975" y="7772400"/>
          <a:ext cx="2276475" cy="1152525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th-TH" sz="1600">
              <a:solidFill>
                <a:sysClr val="windowText" lastClr="000000"/>
              </a:solidFill>
              <a:latin typeface="TH SarabunPSK" pitchFamily="34" charset="-34"/>
              <a:cs typeface="TH SarabunPSK" pitchFamily="34" charset="-34"/>
            </a:rPr>
            <a:t>..................</a:t>
          </a:r>
          <a:r>
            <a:rPr lang="en-US" sz="1600">
              <a:solidFill>
                <a:sysClr val="windowText" lastClr="000000"/>
              </a:solidFill>
              <a:latin typeface="TH SarabunPSK" pitchFamily="34" charset="-34"/>
              <a:cs typeface="TH SarabunPSK" pitchFamily="34" charset="-34"/>
            </a:rPr>
            <a:t>.......</a:t>
          </a:r>
          <a:r>
            <a:rPr lang="th-TH" sz="1600">
              <a:solidFill>
                <a:sysClr val="windowText" lastClr="000000"/>
              </a:solidFill>
              <a:latin typeface="TH SarabunPSK" pitchFamily="34" charset="-34"/>
              <a:cs typeface="TH SarabunPSK" pitchFamily="34" charset="-34"/>
            </a:rPr>
            <a:t>....................</a:t>
          </a:r>
        </a:p>
        <a:p>
          <a:pPr algn="ctr"/>
          <a:r>
            <a:rPr lang="th-TH" sz="1600">
              <a:solidFill>
                <a:sysClr val="windowText" lastClr="000000"/>
              </a:solidFill>
              <a:latin typeface="TH SarabunPSK" pitchFamily="34" charset="-34"/>
              <a:cs typeface="TH SarabunPSK" pitchFamily="34" charset="-34"/>
            </a:rPr>
            <a:t>(นายชาติ ภูดินทราย</a:t>
          </a:r>
          <a:r>
            <a:rPr lang="th-TH" sz="1600" baseline="0">
              <a:solidFill>
                <a:sysClr val="windowText" lastClr="000000"/>
              </a:solidFill>
              <a:latin typeface="TH SarabunPSK" pitchFamily="34" charset="-34"/>
              <a:cs typeface="TH SarabunPSK" pitchFamily="34" charset="-34"/>
            </a:rPr>
            <a:t>)</a:t>
          </a:r>
        </a:p>
        <a:p>
          <a:pPr algn="ctr"/>
          <a:r>
            <a:rPr lang="th-TH" sz="1600" baseline="0">
              <a:solidFill>
                <a:sysClr val="windowText" lastClr="000000"/>
              </a:solidFill>
              <a:latin typeface="TH SarabunPSK" pitchFamily="34" charset="-34"/>
              <a:cs typeface="TH SarabunPSK" pitchFamily="34" charset="-34"/>
            </a:rPr>
            <a:t>ประธานกรรมการกำหนดราคากลาง</a:t>
          </a:r>
          <a:endParaRPr lang="th-TH" sz="1600">
            <a:solidFill>
              <a:sysClr val="windowText" lastClr="000000"/>
            </a:solidFill>
            <a:latin typeface="TH SarabunPSK" pitchFamily="34" charset="-34"/>
            <a:cs typeface="TH SarabunPSK" pitchFamily="34" charset="-34"/>
          </a:endParaRPr>
        </a:p>
      </xdr:txBody>
    </xdr:sp>
    <xdr:clientData/>
  </xdr:twoCellAnchor>
  <xdr:twoCellAnchor>
    <xdr:from>
      <xdr:col>0</xdr:col>
      <xdr:colOff>428625</xdr:colOff>
      <xdr:row>26</xdr:row>
      <xdr:rowOff>0</xdr:rowOff>
    </xdr:from>
    <xdr:to>
      <xdr:col>2</xdr:col>
      <xdr:colOff>38100</xdr:colOff>
      <xdr:row>29</xdr:row>
      <xdr:rowOff>276225</xdr:rowOff>
    </xdr:to>
    <xdr:sp macro="" textlink="">
      <xdr:nvSpPr>
        <xdr:cNvPr id="3" name="สี่เหลี่ยมผืนผ้า 2">
          <a:extLst>
            <a:ext uri="{FF2B5EF4-FFF2-40B4-BE49-F238E27FC236}">
              <a16:creationId xmlns:a16="http://schemas.microsoft.com/office/drawing/2014/main" id="{CEC8451E-65A7-4DD7-A111-23D42AC30D40}"/>
            </a:ext>
          </a:extLst>
        </xdr:cNvPr>
        <xdr:cNvSpPr/>
      </xdr:nvSpPr>
      <xdr:spPr>
        <a:xfrm>
          <a:off x="428625" y="8886825"/>
          <a:ext cx="2276475" cy="1190625"/>
        </a:xfrm>
        <a:prstGeom prst="rect">
          <a:avLst/>
        </a:prstGeom>
        <a:solidFill>
          <a:sysClr val="window" lastClr="FFFFFF"/>
        </a:solidFill>
        <a:ln w="25400" cap="flat" cmpd="sng" algn="ctr">
          <a:solidFill>
            <a:sysClr val="window" lastClr="FFFFFF"/>
          </a:solidFill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..................</a:t>
          </a:r>
          <a:r>
            <a:rPr kumimoji="0" lang="en-US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</a:t>
          </a: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....................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(นายภาณุวัฒน์ ถวิลการ)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กรรมการกำหนดราคากลาง</a:t>
          </a:r>
        </a:p>
      </xdr:txBody>
    </xdr:sp>
    <xdr:clientData/>
  </xdr:twoCellAnchor>
  <xdr:twoCellAnchor>
    <xdr:from>
      <xdr:col>3</xdr:col>
      <xdr:colOff>285750</xdr:colOff>
      <xdr:row>26</xdr:row>
      <xdr:rowOff>0</xdr:rowOff>
    </xdr:from>
    <xdr:to>
      <xdr:col>5</xdr:col>
      <xdr:colOff>438150</xdr:colOff>
      <xdr:row>29</xdr:row>
      <xdr:rowOff>276225</xdr:rowOff>
    </xdr:to>
    <xdr:sp macro="" textlink="">
      <xdr:nvSpPr>
        <xdr:cNvPr id="4" name="สี่เหลี่ยมผืนผ้า 3">
          <a:extLst>
            <a:ext uri="{FF2B5EF4-FFF2-40B4-BE49-F238E27FC236}">
              <a16:creationId xmlns:a16="http://schemas.microsoft.com/office/drawing/2014/main" id="{E45B664C-2FCA-407A-9D53-911798203E60}"/>
            </a:ext>
          </a:extLst>
        </xdr:cNvPr>
        <xdr:cNvSpPr/>
      </xdr:nvSpPr>
      <xdr:spPr>
        <a:xfrm>
          <a:off x="4391025" y="8886825"/>
          <a:ext cx="2457450" cy="1190625"/>
        </a:xfrm>
        <a:prstGeom prst="rect">
          <a:avLst/>
        </a:prstGeom>
        <a:solidFill>
          <a:sysClr val="window" lastClr="FFFFFF"/>
        </a:solidFill>
        <a:ln w="25400" cap="flat" cmpd="sng" algn="ctr">
          <a:solidFill>
            <a:sysClr val="window" lastClr="FFFFFF"/>
          </a:solidFill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..................</a:t>
          </a:r>
          <a:r>
            <a:rPr kumimoji="0" lang="en-US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</a:t>
          </a: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....................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(นายอนุวัฒน์ ชัยช่วย)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กรรมการกำหนดราคากลาง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1895475</xdr:colOff>
      <xdr:row>26</xdr:row>
      <xdr:rowOff>104775</xdr:rowOff>
    </xdr:from>
    <xdr:to>
      <xdr:col>3</xdr:col>
      <xdr:colOff>638175</xdr:colOff>
      <xdr:row>30</xdr:row>
      <xdr:rowOff>38100</xdr:rowOff>
    </xdr:to>
    <xdr:sp macro="" textlink="">
      <xdr:nvSpPr>
        <xdr:cNvPr id="22" name="สี่เหลี่ยมผืนผ้า 1">
          <a:extLst>
            <a:ext uri="{FF2B5EF4-FFF2-40B4-BE49-F238E27FC236}">
              <a16:creationId xmlns:a16="http://schemas.microsoft.com/office/drawing/2014/main" id="{6A203CF1-24A3-48B6-83F4-E00673F9062F}"/>
            </a:ext>
          </a:extLst>
        </xdr:cNvPr>
        <xdr:cNvSpPr/>
      </xdr:nvSpPr>
      <xdr:spPr>
        <a:xfrm>
          <a:off x="2466975" y="7172325"/>
          <a:ext cx="2190750" cy="1152525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th-TH" sz="1600">
              <a:solidFill>
                <a:sysClr val="windowText" lastClr="000000"/>
              </a:solidFill>
              <a:latin typeface="TH SarabunPSK" pitchFamily="34" charset="-34"/>
              <a:cs typeface="TH SarabunPSK" pitchFamily="34" charset="-34"/>
            </a:rPr>
            <a:t>..................</a:t>
          </a:r>
          <a:r>
            <a:rPr lang="en-US" sz="1600">
              <a:solidFill>
                <a:sysClr val="windowText" lastClr="000000"/>
              </a:solidFill>
              <a:latin typeface="TH SarabunPSK" pitchFamily="34" charset="-34"/>
              <a:cs typeface="TH SarabunPSK" pitchFamily="34" charset="-34"/>
            </a:rPr>
            <a:t>.......</a:t>
          </a:r>
          <a:r>
            <a:rPr lang="th-TH" sz="1600">
              <a:solidFill>
                <a:sysClr val="windowText" lastClr="000000"/>
              </a:solidFill>
              <a:latin typeface="TH SarabunPSK" pitchFamily="34" charset="-34"/>
              <a:cs typeface="TH SarabunPSK" pitchFamily="34" charset="-34"/>
            </a:rPr>
            <a:t>....................</a:t>
          </a:r>
        </a:p>
        <a:p>
          <a:pPr algn="ctr"/>
          <a:r>
            <a:rPr lang="th-TH" sz="1600">
              <a:solidFill>
                <a:sysClr val="windowText" lastClr="000000"/>
              </a:solidFill>
              <a:latin typeface="TH SarabunPSK" pitchFamily="34" charset="-34"/>
              <a:cs typeface="TH SarabunPSK" pitchFamily="34" charset="-34"/>
            </a:rPr>
            <a:t>(นายชาติ ภูดินทราย</a:t>
          </a:r>
          <a:r>
            <a:rPr lang="th-TH" sz="1600" baseline="0">
              <a:solidFill>
                <a:sysClr val="windowText" lastClr="000000"/>
              </a:solidFill>
              <a:latin typeface="TH SarabunPSK" pitchFamily="34" charset="-34"/>
              <a:cs typeface="TH SarabunPSK" pitchFamily="34" charset="-34"/>
            </a:rPr>
            <a:t>)</a:t>
          </a:r>
        </a:p>
        <a:p>
          <a:pPr algn="ctr"/>
          <a:r>
            <a:rPr lang="th-TH" sz="1600" baseline="0">
              <a:solidFill>
                <a:sysClr val="windowText" lastClr="000000"/>
              </a:solidFill>
              <a:latin typeface="TH SarabunPSK" pitchFamily="34" charset="-34"/>
              <a:cs typeface="TH SarabunPSK" pitchFamily="34" charset="-34"/>
            </a:rPr>
            <a:t>ประธานกรรมการกำหนดราคากลาง</a:t>
          </a:r>
          <a:endParaRPr lang="th-TH" sz="1600">
            <a:solidFill>
              <a:sysClr val="windowText" lastClr="000000"/>
            </a:solidFill>
            <a:latin typeface="TH SarabunPSK" pitchFamily="34" charset="-34"/>
            <a:cs typeface="TH SarabunPSK" pitchFamily="34" charset="-34"/>
          </a:endParaRPr>
        </a:p>
      </xdr:txBody>
    </xdr:sp>
    <xdr:clientData/>
  </xdr:twoCellAnchor>
  <xdr:twoCellAnchor>
    <xdr:from>
      <xdr:col>0</xdr:col>
      <xdr:colOff>428625</xdr:colOff>
      <xdr:row>30</xdr:row>
      <xdr:rowOff>0</xdr:rowOff>
    </xdr:from>
    <xdr:to>
      <xdr:col>2</xdr:col>
      <xdr:colOff>38100</xdr:colOff>
      <xdr:row>33</xdr:row>
      <xdr:rowOff>276225</xdr:rowOff>
    </xdr:to>
    <xdr:sp macro="" textlink="">
      <xdr:nvSpPr>
        <xdr:cNvPr id="23" name="สี่เหลี่ยมผืนผ้า 2">
          <a:extLst>
            <a:ext uri="{FF2B5EF4-FFF2-40B4-BE49-F238E27FC236}">
              <a16:creationId xmlns:a16="http://schemas.microsoft.com/office/drawing/2014/main" id="{1EBDA84F-D15C-4F66-AE5B-0D1A5A6AA2EE}"/>
            </a:ext>
          </a:extLst>
        </xdr:cNvPr>
        <xdr:cNvSpPr/>
      </xdr:nvSpPr>
      <xdr:spPr>
        <a:xfrm>
          <a:off x="428625" y="8286750"/>
          <a:ext cx="2276475" cy="1190625"/>
        </a:xfrm>
        <a:prstGeom prst="rect">
          <a:avLst/>
        </a:prstGeom>
        <a:solidFill>
          <a:sysClr val="window" lastClr="FFFFFF"/>
        </a:solidFill>
        <a:ln w="25400" cap="flat" cmpd="sng" algn="ctr">
          <a:solidFill>
            <a:sysClr val="window" lastClr="FFFFFF"/>
          </a:solidFill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..................</a:t>
          </a:r>
          <a:r>
            <a:rPr kumimoji="0" lang="en-US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</a:t>
          </a: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....................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(นายภาณุวัฒน์ ถวิลการ)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กรรมการกำหนดราคากลาง</a:t>
          </a:r>
        </a:p>
      </xdr:txBody>
    </xdr:sp>
    <xdr:clientData/>
  </xdr:twoCellAnchor>
  <xdr:twoCellAnchor>
    <xdr:from>
      <xdr:col>3</xdr:col>
      <xdr:colOff>285750</xdr:colOff>
      <xdr:row>30</xdr:row>
      <xdr:rowOff>0</xdr:rowOff>
    </xdr:from>
    <xdr:to>
      <xdr:col>5</xdr:col>
      <xdr:colOff>438150</xdr:colOff>
      <xdr:row>33</xdr:row>
      <xdr:rowOff>276225</xdr:rowOff>
    </xdr:to>
    <xdr:sp macro="" textlink="">
      <xdr:nvSpPr>
        <xdr:cNvPr id="24" name="สี่เหลี่ยมผืนผ้า 3">
          <a:extLst>
            <a:ext uri="{FF2B5EF4-FFF2-40B4-BE49-F238E27FC236}">
              <a16:creationId xmlns:a16="http://schemas.microsoft.com/office/drawing/2014/main" id="{367C759F-A982-48AA-9BD6-B83AE0A62B0E}"/>
            </a:ext>
          </a:extLst>
        </xdr:cNvPr>
        <xdr:cNvSpPr/>
      </xdr:nvSpPr>
      <xdr:spPr>
        <a:xfrm>
          <a:off x="4305300" y="8286750"/>
          <a:ext cx="2371725" cy="1190625"/>
        </a:xfrm>
        <a:prstGeom prst="rect">
          <a:avLst/>
        </a:prstGeom>
        <a:solidFill>
          <a:sysClr val="window" lastClr="FFFFFF"/>
        </a:solidFill>
        <a:ln w="25400" cap="flat" cmpd="sng" algn="ctr">
          <a:solidFill>
            <a:sysClr val="window" lastClr="FFFFFF"/>
          </a:solidFill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..................</a:t>
          </a:r>
          <a:r>
            <a:rPr kumimoji="0" lang="en-US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</a:t>
          </a: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....................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(นายอนุวัฒน์ ชัยช่วย)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กรรมการกำหนดราคากลาง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1895475</xdr:colOff>
      <xdr:row>24</xdr:row>
      <xdr:rowOff>104775</xdr:rowOff>
    </xdr:from>
    <xdr:to>
      <xdr:col>3</xdr:col>
      <xdr:colOff>638175</xdr:colOff>
      <xdr:row>28</xdr:row>
      <xdr:rowOff>38100</xdr:rowOff>
    </xdr:to>
    <xdr:sp macro="" textlink="">
      <xdr:nvSpPr>
        <xdr:cNvPr id="2" name="สี่เหลี่ยมผืนผ้า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2466975" y="7781925"/>
          <a:ext cx="2276475" cy="1152525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th-TH" sz="1600">
              <a:solidFill>
                <a:sysClr val="windowText" lastClr="000000"/>
              </a:solidFill>
              <a:latin typeface="TH SarabunPSK" pitchFamily="34" charset="-34"/>
              <a:cs typeface="TH SarabunPSK" pitchFamily="34" charset="-34"/>
            </a:rPr>
            <a:t>..................</a:t>
          </a:r>
          <a:r>
            <a:rPr lang="en-US" sz="1600">
              <a:solidFill>
                <a:sysClr val="windowText" lastClr="000000"/>
              </a:solidFill>
              <a:latin typeface="TH SarabunPSK" pitchFamily="34" charset="-34"/>
              <a:cs typeface="TH SarabunPSK" pitchFamily="34" charset="-34"/>
            </a:rPr>
            <a:t>.......</a:t>
          </a:r>
          <a:r>
            <a:rPr lang="th-TH" sz="1600">
              <a:solidFill>
                <a:sysClr val="windowText" lastClr="000000"/>
              </a:solidFill>
              <a:latin typeface="TH SarabunPSK" pitchFamily="34" charset="-34"/>
              <a:cs typeface="TH SarabunPSK" pitchFamily="34" charset="-34"/>
            </a:rPr>
            <a:t>....................</a:t>
          </a:r>
        </a:p>
        <a:p>
          <a:pPr algn="ctr"/>
          <a:r>
            <a:rPr lang="th-TH" sz="1600">
              <a:solidFill>
                <a:sysClr val="windowText" lastClr="000000"/>
              </a:solidFill>
              <a:latin typeface="TH SarabunPSK" pitchFamily="34" charset="-34"/>
              <a:cs typeface="TH SarabunPSK" pitchFamily="34" charset="-34"/>
            </a:rPr>
            <a:t>(   </a:t>
          </a:r>
          <a:r>
            <a:rPr lang="th-TH" sz="1600" baseline="0">
              <a:solidFill>
                <a:sysClr val="windowText" lastClr="000000"/>
              </a:solidFill>
              <a:latin typeface="TH SarabunPSK" pitchFamily="34" charset="-34"/>
              <a:cs typeface="TH SarabunPSK" pitchFamily="34" charset="-34"/>
            </a:rPr>
            <a:t>)</a:t>
          </a:r>
        </a:p>
        <a:p>
          <a:pPr algn="ctr"/>
          <a:r>
            <a:rPr lang="th-TH" sz="1600" baseline="0">
              <a:solidFill>
                <a:sysClr val="windowText" lastClr="000000"/>
              </a:solidFill>
              <a:latin typeface="TH SarabunPSK" pitchFamily="34" charset="-34"/>
              <a:cs typeface="TH SarabunPSK" pitchFamily="34" charset="-34"/>
            </a:rPr>
            <a:t>ประธานกรรมการกำหนดราคากลาง</a:t>
          </a:r>
          <a:endParaRPr lang="th-TH" sz="1600">
            <a:solidFill>
              <a:sysClr val="windowText" lastClr="000000"/>
            </a:solidFill>
            <a:latin typeface="TH SarabunPSK" pitchFamily="34" charset="-34"/>
            <a:cs typeface="TH SarabunPSK" pitchFamily="34" charset="-34"/>
          </a:endParaRPr>
        </a:p>
      </xdr:txBody>
    </xdr:sp>
    <xdr:clientData/>
  </xdr:twoCellAnchor>
  <xdr:twoCellAnchor>
    <xdr:from>
      <xdr:col>0</xdr:col>
      <xdr:colOff>428625</xdr:colOff>
      <xdr:row>28</xdr:row>
      <xdr:rowOff>0</xdr:rowOff>
    </xdr:from>
    <xdr:to>
      <xdr:col>2</xdr:col>
      <xdr:colOff>38100</xdr:colOff>
      <xdr:row>31</xdr:row>
      <xdr:rowOff>276225</xdr:rowOff>
    </xdr:to>
    <xdr:sp macro="" textlink="">
      <xdr:nvSpPr>
        <xdr:cNvPr id="3" name="สี่เหลี่ยมผืนผ้า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/>
      </xdr:nvSpPr>
      <xdr:spPr>
        <a:xfrm>
          <a:off x="428625" y="8896350"/>
          <a:ext cx="2276475" cy="1190625"/>
        </a:xfrm>
        <a:prstGeom prst="rect">
          <a:avLst/>
        </a:prstGeom>
        <a:solidFill>
          <a:sysClr val="window" lastClr="FFFFFF"/>
        </a:solidFill>
        <a:ln w="25400" cap="flat" cmpd="sng" algn="ctr">
          <a:solidFill>
            <a:sysClr val="window" lastClr="FFFFFF"/>
          </a:solidFill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..................</a:t>
          </a:r>
          <a:r>
            <a:rPr kumimoji="0" lang="en-US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</a:t>
          </a: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....................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(   )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กรรมการกำหนดราคากลาง</a:t>
          </a:r>
        </a:p>
      </xdr:txBody>
    </xdr:sp>
    <xdr:clientData/>
  </xdr:twoCellAnchor>
  <xdr:twoCellAnchor>
    <xdr:from>
      <xdr:col>3</xdr:col>
      <xdr:colOff>285750</xdr:colOff>
      <xdr:row>28</xdr:row>
      <xdr:rowOff>0</xdr:rowOff>
    </xdr:from>
    <xdr:to>
      <xdr:col>5</xdr:col>
      <xdr:colOff>438150</xdr:colOff>
      <xdr:row>31</xdr:row>
      <xdr:rowOff>276225</xdr:rowOff>
    </xdr:to>
    <xdr:sp macro="" textlink="">
      <xdr:nvSpPr>
        <xdr:cNvPr id="4" name="สี่เหลี่ยมผืนผ้า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/>
      </xdr:nvSpPr>
      <xdr:spPr>
        <a:xfrm>
          <a:off x="4391025" y="8896350"/>
          <a:ext cx="2457450" cy="1190625"/>
        </a:xfrm>
        <a:prstGeom prst="rect">
          <a:avLst/>
        </a:prstGeom>
        <a:solidFill>
          <a:sysClr val="window" lastClr="FFFFFF"/>
        </a:solidFill>
        <a:ln w="25400" cap="flat" cmpd="sng" algn="ctr">
          <a:solidFill>
            <a:sysClr val="window" lastClr="FFFFFF"/>
          </a:solidFill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..................</a:t>
          </a:r>
          <a:r>
            <a:rPr kumimoji="0" lang="en-US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</a:t>
          </a: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....................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(   )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กรรมการกำหนดราคากลาง</a:t>
          </a:r>
        </a:p>
      </xdr:txBody>
    </xdr:sp>
    <xdr:clientData/>
  </xdr:twoCellAnchor>
  <xdr:twoCellAnchor>
    <xdr:from>
      <xdr:col>0</xdr:col>
      <xdr:colOff>352425</xdr:colOff>
      <xdr:row>32</xdr:row>
      <xdr:rowOff>85726</xdr:rowOff>
    </xdr:from>
    <xdr:to>
      <xdr:col>1</xdr:col>
      <xdr:colOff>2085975</xdr:colOff>
      <xdr:row>35</xdr:row>
      <xdr:rowOff>142876</xdr:rowOff>
    </xdr:to>
    <xdr:sp macro="" textlink="">
      <xdr:nvSpPr>
        <xdr:cNvPr id="5" name="สี่เหลี่ยมผืนผ้า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/>
      </xdr:nvSpPr>
      <xdr:spPr>
        <a:xfrm>
          <a:off x="352425" y="10201276"/>
          <a:ext cx="2305050" cy="933450"/>
        </a:xfrm>
        <a:prstGeom prst="rect">
          <a:avLst/>
        </a:prstGeom>
        <a:solidFill>
          <a:sysClr val="window" lastClr="FFFFFF"/>
        </a:solidFill>
        <a:ln w="25400" cap="flat" cmpd="sng" algn="ctr">
          <a:solidFill>
            <a:sysClr val="window" lastClr="FFFFFF"/>
          </a:solidFill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..................</a:t>
          </a:r>
          <a:r>
            <a:rPr kumimoji="0" lang="en-US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</a:t>
          </a: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....................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(   )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กรรมการกำหนดราคากลาง</a:t>
          </a:r>
        </a:p>
      </xdr:txBody>
    </xdr:sp>
    <xdr:clientData/>
  </xdr:twoCellAnchor>
  <xdr:twoCellAnchor>
    <xdr:from>
      <xdr:col>3</xdr:col>
      <xdr:colOff>352425</xdr:colOff>
      <xdr:row>32</xdr:row>
      <xdr:rowOff>57150</xdr:rowOff>
    </xdr:from>
    <xdr:to>
      <xdr:col>5</xdr:col>
      <xdr:colOff>504825</xdr:colOff>
      <xdr:row>35</xdr:row>
      <xdr:rowOff>257175</xdr:rowOff>
    </xdr:to>
    <xdr:sp macro="" textlink="">
      <xdr:nvSpPr>
        <xdr:cNvPr id="6" name="สี่เหลี่ยมผืนผ้า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/>
      </xdr:nvSpPr>
      <xdr:spPr>
        <a:xfrm>
          <a:off x="4457700" y="10172700"/>
          <a:ext cx="2457450" cy="1076325"/>
        </a:xfrm>
        <a:prstGeom prst="rect">
          <a:avLst/>
        </a:prstGeom>
        <a:solidFill>
          <a:sysClr val="window" lastClr="FFFFFF"/>
        </a:solidFill>
        <a:ln w="25400" cap="flat" cmpd="sng" algn="ctr">
          <a:solidFill>
            <a:sysClr val="window" lastClr="FFFFFF"/>
          </a:solidFill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..................</a:t>
          </a:r>
          <a:r>
            <a:rPr kumimoji="0" lang="en-US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</a:t>
          </a: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....................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(   )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กรรมการกำหนดราคากลาง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1814878</xdr:colOff>
      <xdr:row>23</xdr:row>
      <xdr:rowOff>46160</xdr:rowOff>
    </xdr:from>
    <xdr:to>
      <xdr:col>3</xdr:col>
      <xdr:colOff>557578</xdr:colOff>
      <xdr:row>26</xdr:row>
      <xdr:rowOff>287216</xdr:rowOff>
    </xdr:to>
    <xdr:sp macro="" textlink="">
      <xdr:nvSpPr>
        <xdr:cNvPr id="13" name="สี่เหลี่ยมผืนผ้า 1">
          <a:extLst>
            <a:ext uri="{FF2B5EF4-FFF2-40B4-BE49-F238E27FC236}">
              <a16:creationId xmlns:a16="http://schemas.microsoft.com/office/drawing/2014/main" id="{F63A337E-3837-43AC-A440-6509F08F677D}"/>
            </a:ext>
          </a:extLst>
        </xdr:cNvPr>
        <xdr:cNvSpPr/>
      </xdr:nvSpPr>
      <xdr:spPr>
        <a:xfrm>
          <a:off x="2386378" y="7461006"/>
          <a:ext cx="3314700" cy="1362075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th-TH" sz="1600">
              <a:solidFill>
                <a:sysClr val="windowText" lastClr="000000"/>
              </a:solidFill>
              <a:latin typeface="TH SarabunPSK" pitchFamily="34" charset="-34"/>
              <a:cs typeface="TH SarabunPSK" pitchFamily="34" charset="-34"/>
            </a:rPr>
            <a:t>..................</a:t>
          </a:r>
          <a:r>
            <a:rPr lang="en-US" sz="1600">
              <a:solidFill>
                <a:sysClr val="windowText" lastClr="000000"/>
              </a:solidFill>
              <a:latin typeface="TH SarabunPSK" pitchFamily="34" charset="-34"/>
              <a:cs typeface="TH SarabunPSK" pitchFamily="34" charset="-34"/>
            </a:rPr>
            <a:t>.......</a:t>
          </a:r>
          <a:r>
            <a:rPr lang="th-TH" sz="1600">
              <a:solidFill>
                <a:sysClr val="windowText" lastClr="000000"/>
              </a:solidFill>
              <a:latin typeface="TH SarabunPSK" pitchFamily="34" charset="-34"/>
              <a:cs typeface="TH SarabunPSK" pitchFamily="34" charset="-34"/>
            </a:rPr>
            <a:t>....................</a:t>
          </a:r>
        </a:p>
        <a:p>
          <a:pPr algn="ctr"/>
          <a:r>
            <a:rPr lang="th-TH" sz="1600">
              <a:solidFill>
                <a:sysClr val="windowText" lastClr="000000"/>
              </a:solidFill>
              <a:latin typeface="TH SarabunPSK" pitchFamily="34" charset="-34"/>
              <a:cs typeface="TH SarabunPSK" pitchFamily="34" charset="-34"/>
            </a:rPr>
            <a:t>(นายชาติ ภูดินทราย</a:t>
          </a:r>
          <a:r>
            <a:rPr lang="th-TH" sz="1600" baseline="0">
              <a:solidFill>
                <a:sysClr val="windowText" lastClr="000000"/>
              </a:solidFill>
              <a:latin typeface="TH SarabunPSK" pitchFamily="34" charset="-34"/>
              <a:cs typeface="TH SarabunPSK" pitchFamily="34" charset="-34"/>
            </a:rPr>
            <a:t>)</a:t>
          </a:r>
        </a:p>
        <a:p>
          <a:pPr algn="ctr"/>
          <a:r>
            <a:rPr lang="th-TH" sz="1600" baseline="0">
              <a:solidFill>
                <a:sysClr val="windowText" lastClr="000000"/>
              </a:solidFill>
              <a:latin typeface="TH SarabunPSK" pitchFamily="34" charset="-34"/>
              <a:cs typeface="TH SarabunPSK" pitchFamily="34" charset="-34"/>
            </a:rPr>
            <a:t>ประธานกรรมการกำหนดราคากลาง</a:t>
          </a:r>
          <a:endParaRPr lang="th-TH" sz="1600">
            <a:solidFill>
              <a:sysClr val="windowText" lastClr="000000"/>
            </a:solidFill>
            <a:latin typeface="TH SarabunPSK" pitchFamily="34" charset="-34"/>
            <a:cs typeface="TH SarabunPSK" pitchFamily="34" charset="-34"/>
          </a:endParaRPr>
        </a:p>
      </xdr:txBody>
    </xdr:sp>
    <xdr:clientData/>
  </xdr:twoCellAnchor>
  <xdr:twoCellAnchor>
    <xdr:from>
      <xdr:col>0</xdr:col>
      <xdr:colOff>84260</xdr:colOff>
      <xdr:row>27</xdr:row>
      <xdr:rowOff>21981</xdr:rowOff>
    </xdr:from>
    <xdr:to>
      <xdr:col>1</xdr:col>
      <xdr:colOff>3283927</xdr:colOff>
      <xdr:row>30</xdr:row>
      <xdr:rowOff>298206</xdr:rowOff>
    </xdr:to>
    <xdr:sp macro="" textlink="">
      <xdr:nvSpPr>
        <xdr:cNvPr id="14" name="สี่เหลี่ยมผืนผ้า 2">
          <a:extLst>
            <a:ext uri="{FF2B5EF4-FFF2-40B4-BE49-F238E27FC236}">
              <a16:creationId xmlns:a16="http://schemas.microsoft.com/office/drawing/2014/main" id="{AB768B84-AEBB-46C9-A1BA-A136800403CB}"/>
            </a:ext>
          </a:extLst>
        </xdr:cNvPr>
        <xdr:cNvSpPr/>
      </xdr:nvSpPr>
      <xdr:spPr>
        <a:xfrm>
          <a:off x="84260" y="8865577"/>
          <a:ext cx="3771167" cy="1199417"/>
        </a:xfrm>
        <a:prstGeom prst="rect">
          <a:avLst/>
        </a:prstGeom>
        <a:solidFill>
          <a:sysClr val="window" lastClr="FFFFFF"/>
        </a:solidFill>
        <a:ln w="25400" cap="flat" cmpd="sng" algn="ctr">
          <a:solidFill>
            <a:sysClr val="window" lastClr="FFFFFF"/>
          </a:solidFill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..................</a:t>
          </a:r>
          <a:r>
            <a:rPr kumimoji="0" lang="en-US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</a:t>
          </a: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....................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(นายภาณุวัฒน์ ถวิลการ)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กรรมการกำหนดราคากลาง</a:t>
          </a:r>
        </a:p>
      </xdr:txBody>
    </xdr:sp>
    <xdr:clientData/>
  </xdr:twoCellAnchor>
  <xdr:twoCellAnchor>
    <xdr:from>
      <xdr:col>2</xdr:col>
      <xdr:colOff>908539</xdr:colOff>
      <xdr:row>27</xdr:row>
      <xdr:rowOff>0</xdr:rowOff>
    </xdr:from>
    <xdr:to>
      <xdr:col>5</xdr:col>
      <xdr:colOff>79131</xdr:colOff>
      <xdr:row>30</xdr:row>
      <xdr:rowOff>276225</xdr:rowOff>
    </xdr:to>
    <xdr:sp macro="" textlink="">
      <xdr:nvSpPr>
        <xdr:cNvPr id="16" name="สี่เหลี่ยมผืนผ้า 3">
          <a:extLst>
            <a:ext uri="{FF2B5EF4-FFF2-40B4-BE49-F238E27FC236}">
              <a16:creationId xmlns:a16="http://schemas.microsoft.com/office/drawing/2014/main" id="{F1B36F51-A167-4FD6-81C3-6FB9035764FF}"/>
            </a:ext>
          </a:extLst>
        </xdr:cNvPr>
        <xdr:cNvSpPr/>
      </xdr:nvSpPr>
      <xdr:spPr>
        <a:xfrm>
          <a:off x="5070231" y="8843596"/>
          <a:ext cx="1756996" cy="1199417"/>
        </a:xfrm>
        <a:prstGeom prst="rect">
          <a:avLst/>
        </a:prstGeom>
        <a:solidFill>
          <a:sysClr val="window" lastClr="FFFFFF"/>
        </a:solidFill>
        <a:ln w="25400" cap="flat" cmpd="sng" algn="ctr">
          <a:solidFill>
            <a:sysClr val="window" lastClr="FFFFFF"/>
          </a:solidFill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..................</a:t>
          </a:r>
          <a:r>
            <a:rPr kumimoji="0" lang="en-US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</a:t>
          </a: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....................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(นายอนุวัฒน์ ชัยช่วย)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th-TH" sz="16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H SarabunPSK" pitchFamily="34" charset="-34"/>
              <a:ea typeface="+mn-ea"/>
              <a:cs typeface="TH SarabunPSK" pitchFamily="34" charset="-34"/>
            </a:rPr>
            <a:t>กรรมการกำหนดราคากลาง</a:t>
          </a:r>
        </a:p>
      </xdr:txBody>
    </xdr:sp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7">
  <rv s="0">
    <v>0</v>
    <v>5</v>
  </rv>
  <rv s="0">
    <v>1</v>
    <v>5</v>
  </rv>
  <rv s="0">
    <v>2</v>
    <v>5</v>
  </rv>
  <rv s="0">
    <v>3</v>
    <v>5</v>
  </rv>
  <rv s="0">
    <v>4</v>
    <v>5</v>
  </rv>
  <rv s="0">
    <v>5</v>
    <v>5</v>
  </rv>
  <rv s="0">
    <v>6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  <rel r:id="rId6"/>
  <rel r:id="rId7"/>
</richValueRel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335"/>
  <sheetViews>
    <sheetView view="pageBreakPreview" topLeftCell="A121" zoomScale="70" zoomScaleNormal="100" zoomScaleSheetLayoutView="70" workbookViewId="0">
      <selection activeCell="A310" sqref="A310:J310"/>
    </sheetView>
  </sheetViews>
  <sheetFormatPr defaultColWidth="9" defaultRowHeight="24" x14ac:dyDescent="0.55000000000000004"/>
  <cols>
    <col min="1" max="1" width="7" style="1" customWidth="1"/>
    <col min="2" max="2" width="64.125" style="1" customWidth="1"/>
    <col min="3" max="3" width="11" style="163" bestFit="1" customWidth="1"/>
    <col min="4" max="4" width="8.625" style="163" customWidth="1"/>
    <col min="5" max="5" width="12.5" style="163" bestFit="1" customWidth="1"/>
    <col min="6" max="6" width="14.25" style="163" customWidth="1"/>
    <col min="7" max="8" width="10.875" style="163" bestFit="1" customWidth="1"/>
    <col min="9" max="9" width="19.75" style="163" customWidth="1"/>
    <col min="10" max="10" width="12.5" style="75" customWidth="1"/>
    <col min="11" max="16384" width="9" style="1"/>
  </cols>
  <sheetData>
    <row r="1" spans="1:10" x14ac:dyDescent="0.55000000000000004">
      <c r="A1" s="252" t="s">
        <v>315</v>
      </c>
      <c r="B1" s="252"/>
      <c r="C1" s="252"/>
      <c r="D1" s="252"/>
      <c r="E1" s="252"/>
      <c r="F1" s="252"/>
      <c r="G1" s="252"/>
      <c r="H1" s="252"/>
      <c r="I1" s="252"/>
      <c r="J1" s="252"/>
    </row>
    <row r="2" spans="1:10" x14ac:dyDescent="0.55000000000000004">
      <c r="A2" s="248" t="s">
        <v>0</v>
      </c>
      <c r="B2" s="248"/>
      <c r="C2" s="248"/>
      <c r="D2" s="248"/>
      <c r="E2" s="248"/>
      <c r="F2" s="248"/>
      <c r="G2" s="248"/>
      <c r="H2" s="248"/>
      <c r="I2" s="248"/>
      <c r="J2" s="248"/>
    </row>
    <row r="3" spans="1:10" x14ac:dyDescent="0.55000000000000004">
      <c r="A3" s="4" t="s">
        <v>226</v>
      </c>
      <c r="B3" s="4"/>
      <c r="C3" s="76"/>
      <c r="D3" s="77"/>
      <c r="E3" s="77"/>
      <c r="F3" s="77"/>
      <c r="G3" s="77"/>
      <c r="H3" s="77"/>
      <c r="I3" s="77"/>
      <c r="J3" s="78"/>
    </row>
    <row r="4" spans="1:10" x14ac:dyDescent="0.55000000000000004">
      <c r="A4" s="4" t="s">
        <v>69</v>
      </c>
      <c r="B4" s="4"/>
      <c r="C4" s="76"/>
      <c r="D4" s="77"/>
      <c r="E4" s="4" t="s">
        <v>13</v>
      </c>
      <c r="F4" s="4"/>
      <c r="G4" s="4"/>
      <c r="H4" s="4"/>
      <c r="I4" s="4"/>
      <c r="J4" s="78"/>
    </row>
    <row r="5" spans="1:10" x14ac:dyDescent="0.55000000000000004">
      <c r="A5" s="4" t="s">
        <v>54</v>
      </c>
      <c r="B5" s="4"/>
      <c r="C5" s="76"/>
      <c r="D5" s="77"/>
      <c r="E5" s="4"/>
      <c r="F5" s="4"/>
      <c r="G5" s="4"/>
      <c r="H5" s="4"/>
      <c r="I5" s="4"/>
      <c r="J5" s="78"/>
    </row>
    <row r="6" spans="1:10" x14ac:dyDescent="0.55000000000000004">
      <c r="A6" s="4" t="s">
        <v>323</v>
      </c>
      <c r="B6" s="4"/>
      <c r="C6" s="76"/>
      <c r="D6" s="77"/>
      <c r="E6" s="79" t="s">
        <v>14</v>
      </c>
      <c r="F6" s="80"/>
      <c r="G6" s="80" t="s">
        <v>15</v>
      </c>
      <c r="H6" s="80" t="s">
        <v>325</v>
      </c>
      <c r="I6" s="80" t="s">
        <v>16</v>
      </c>
      <c r="J6" s="80">
        <v>2567</v>
      </c>
    </row>
    <row r="7" spans="1:10" x14ac:dyDescent="0.55000000000000004">
      <c r="A7" s="249" t="s">
        <v>1</v>
      </c>
      <c r="B7" s="249"/>
      <c r="C7" s="249"/>
      <c r="D7" s="249"/>
      <c r="E7" s="249"/>
      <c r="F7" s="249"/>
      <c r="G7" s="249"/>
      <c r="H7" s="249"/>
      <c r="I7" s="249"/>
      <c r="J7" s="249"/>
    </row>
    <row r="8" spans="1:10" x14ac:dyDescent="0.55000000000000004">
      <c r="A8" s="253" t="s">
        <v>2</v>
      </c>
      <c r="B8" s="253" t="s">
        <v>3</v>
      </c>
      <c r="C8" s="254" t="s">
        <v>4</v>
      </c>
      <c r="D8" s="253" t="s">
        <v>5</v>
      </c>
      <c r="E8" s="255" t="s">
        <v>6</v>
      </c>
      <c r="F8" s="255"/>
      <c r="G8" s="255" t="s">
        <v>9</v>
      </c>
      <c r="H8" s="255"/>
      <c r="I8" s="82" t="s">
        <v>10</v>
      </c>
      <c r="J8" s="83" t="s">
        <v>12</v>
      </c>
    </row>
    <row r="9" spans="1:10" x14ac:dyDescent="0.55000000000000004">
      <c r="A9" s="245"/>
      <c r="B9" s="245"/>
      <c r="C9" s="247"/>
      <c r="D9" s="245"/>
      <c r="E9" s="84" t="s">
        <v>7</v>
      </c>
      <c r="F9" s="84" t="s">
        <v>8</v>
      </c>
      <c r="G9" s="84" t="s">
        <v>7</v>
      </c>
      <c r="H9" s="84" t="s">
        <v>8</v>
      </c>
      <c r="I9" s="81" t="s">
        <v>11</v>
      </c>
      <c r="J9" s="81"/>
    </row>
    <row r="10" spans="1:10" s="91" customFormat="1" x14ac:dyDescent="0.55000000000000004">
      <c r="A10" s="85" t="s">
        <v>39</v>
      </c>
      <c r="B10" s="86" t="s">
        <v>80</v>
      </c>
      <c r="C10" s="87"/>
      <c r="D10" s="88"/>
      <c r="E10" s="89"/>
      <c r="F10" s="89"/>
      <c r="G10" s="89"/>
      <c r="H10" s="89"/>
      <c r="I10" s="89"/>
      <c r="J10" s="90"/>
    </row>
    <row r="11" spans="1:10" s="91" customFormat="1" x14ac:dyDescent="0.55000000000000004">
      <c r="A11" s="92" t="s">
        <v>37</v>
      </c>
      <c r="B11" s="93" t="s">
        <v>278</v>
      </c>
      <c r="C11" s="94">
        <v>525</v>
      </c>
      <c r="D11" s="95" t="s">
        <v>32</v>
      </c>
      <c r="E11" s="96">
        <v>0</v>
      </c>
      <c r="F11" s="97">
        <f>SUM(C11*E11)</f>
        <v>0</v>
      </c>
      <c r="G11" s="96">
        <v>40</v>
      </c>
      <c r="H11" s="97">
        <f t="shared" ref="H11:H13" si="0">SUM(C11*G11)</f>
        <v>21000</v>
      </c>
      <c r="I11" s="97">
        <f t="shared" ref="I11:I13" si="1">SUM(F11+H11)</f>
        <v>21000</v>
      </c>
      <c r="J11" s="98"/>
    </row>
    <row r="12" spans="1:10" s="91" customFormat="1" x14ac:dyDescent="0.55000000000000004">
      <c r="A12" s="92" t="s">
        <v>33</v>
      </c>
      <c r="B12" s="93" t="s">
        <v>349</v>
      </c>
      <c r="C12" s="94">
        <v>1</v>
      </c>
      <c r="D12" s="95" t="s">
        <v>81</v>
      </c>
      <c r="E12" s="96">
        <v>0</v>
      </c>
      <c r="F12" s="97">
        <f t="shared" ref="F12:F13" si="2">SUM(C12*E12)</f>
        <v>0</v>
      </c>
      <c r="G12" s="96">
        <v>5000</v>
      </c>
      <c r="H12" s="97">
        <f t="shared" si="0"/>
        <v>5000</v>
      </c>
      <c r="I12" s="97">
        <f t="shared" si="1"/>
        <v>5000</v>
      </c>
      <c r="J12" s="90"/>
    </row>
    <row r="13" spans="1:10" x14ac:dyDescent="0.55000000000000004">
      <c r="A13" s="92" t="s">
        <v>34</v>
      </c>
      <c r="B13" s="99" t="s">
        <v>350</v>
      </c>
      <c r="C13" s="100">
        <v>550</v>
      </c>
      <c r="D13" s="95" t="s">
        <v>82</v>
      </c>
      <c r="E13" s="97">
        <v>150</v>
      </c>
      <c r="F13" s="97">
        <f t="shared" si="2"/>
        <v>82500</v>
      </c>
      <c r="G13" s="97">
        <v>0</v>
      </c>
      <c r="H13" s="97">
        <f t="shared" si="0"/>
        <v>0</v>
      </c>
      <c r="I13" s="97">
        <f t="shared" si="1"/>
        <v>82500</v>
      </c>
      <c r="J13" s="98" t="s">
        <v>84</v>
      </c>
    </row>
    <row r="14" spans="1:10" x14ac:dyDescent="0.55000000000000004">
      <c r="A14" s="101" t="s">
        <v>40</v>
      </c>
      <c r="B14" s="99" t="s">
        <v>231</v>
      </c>
      <c r="C14" s="100">
        <v>16</v>
      </c>
      <c r="D14" s="95" t="s">
        <v>42</v>
      </c>
      <c r="E14" s="97">
        <v>250</v>
      </c>
      <c r="F14" s="97">
        <f t="shared" ref="F14:F15" si="3">SUM(C14*E14)</f>
        <v>4000</v>
      </c>
      <c r="G14" s="97">
        <v>0</v>
      </c>
      <c r="H14" s="97">
        <f t="shared" ref="H14" si="4">SUM(C14*G14)</f>
        <v>0</v>
      </c>
      <c r="I14" s="97">
        <f t="shared" ref="I14" si="5">SUM(F14+H14)</f>
        <v>4000</v>
      </c>
      <c r="J14" s="98" t="s">
        <v>84</v>
      </c>
    </row>
    <row r="15" spans="1:10" s="91" customFormat="1" x14ac:dyDescent="0.55000000000000004">
      <c r="A15" s="92" t="s">
        <v>279</v>
      </c>
      <c r="B15" s="99" t="s">
        <v>280</v>
      </c>
      <c r="C15" s="94">
        <v>2</v>
      </c>
      <c r="D15" s="102" t="s">
        <v>42</v>
      </c>
      <c r="E15" s="96">
        <v>2100</v>
      </c>
      <c r="F15" s="96">
        <f t="shared" si="3"/>
        <v>4200</v>
      </c>
      <c r="G15" s="97">
        <v>0</v>
      </c>
      <c r="H15" s="97">
        <f t="shared" ref="H15" si="6">SUM(C15*G15)</f>
        <v>0</v>
      </c>
      <c r="I15" s="97">
        <f t="shared" ref="I15" si="7">SUM(F15+H15)</f>
        <v>4200</v>
      </c>
      <c r="J15" s="98" t="s">
        <v>84</v>
      </c>
    </row>
    <row r="16" spans="1:10" s="91" customFormat="1" x14ac:dyDescent="0.55000000000000004">
      <c r="A16" s="103"/>
      <c r="B16" s="86"/>
      <c r="C16" s="87"/>
      <c r="D16" s="88"/>
      <c r="E16" s="89"/>
      <c r="F16" s="89"/>
      <c r="G16" s="89"/>
      <c r="H16" s="89"/>
      <c r="I16" s="89"/>
      <c r="J16" s="90"/>
    </row>
    <row r="17" spans="1:10" s="91" customFormat="1" x14ac:dyDescent="0.55000000000000004">
      <c r="A17" s="92"/>
      <c r="B17" s="93"/>
      <c r="C17" s="94"/>
      <c r="D17" s="95"/>
      <c r="E17" s="96"/>
      <c r="F17" s="97"/>
      <c r="G17" s="96"/>
      <c r="H17" s="97"/>
      <c r="I17" s="97"/>
      <c r="J17" s="98"/>
    </row>
    <row r="18" spans="1:10" s="91" customFormat="1" x14ac:dyDescent="0.55000000000000004">
      <c r="A18" s="92"/>
      <c r="B18" s="93"/>
      <c r="C18" s="94"/>
      <c r="D18" s="95"/>
      <c r="E18" s="96"/>
      <c r="F18" s="97"/>
      <c r="G18" s="96"/>
      <c r="H18" s="97"/>
      <c r="I18" s="97"/>
      <c r="J18" s="90"/>
    </row>
    <row r="19" spans="1:10" s="91" customFormat="1" x14ac:dyDescent="0.55000000000000004">
      <c r="A19" s="92"/>
      <c r="B19" s="93"/>
      <c r="C19" s="94"/>
      <c r="D19" s="95"/>
      <c r="E19" s="96"/>
      <c r="F19" s="97"/>
      <c r="G19" s="96"/>
      <c r="H19" s="97"/>
      <c r="I19" s="97"/>
      <c r="J19" s="90"/>
    </row>
    <row r="20" spans="1:10" x14ac:dyDescent="0.55000000000000004">
      <c r="A20" s="92"/>
      <c r="B20" s="99"/>
      <c r="C20" s="100"/>
      <c r="D20" s="95"/>
      <c r="E20" s="97"/>
      <c r="F20" s="97"/>
      <c r="G20" s="97"/>
      <c r="H20" s="97"/>
      <c r="I20" s="97"/>
      <c r="J20" s="98"/>
    </row>
    <row r="21" spans="1:10" x14ac:dyDescent="0.55000000000000004">
      <c r="A21" s="92"/>
      <c r="B21" s="99"/>
      <c r="C21" s="100"/>
      <c r="D21" s="95"/>
      <c r="E21" s="97"/>
      <c r="F21" s="97"/>
      <c r="G21" s="97"/>
      <c r="H21" s="97"/>
      <c r="I21" s="97"/>
      <c r="J21" s="98"/>
    </row>
    <row r="22" spans="1:10" x14ac:dyDescent="0.55000000000000004">
      <c r="A22" s="92"/>
      <c r="B22" s="99"/>
      <c r="C22" s="100"/>
      <c r="D22" s="95"/>
      <c r="E22" s="97"/>
      <c r="F22" s="97"/>
      <c r="G22" s="97"/>
      <c r="H22" s="97"/>
      <c r="I22" s="97"/>
      <c r="J22" s="98"/>
    </row>
    <row r="23" spans="1:10" x14ac:dyDescent="0.55000000000000004">
      <c r="A23" s="92"/>
      <c r="B23" s="99"/>
      <c r="C23" s="100"/>
      <c r="D23" s="95"/>
      <c r="E23" s="97"/>
      <c r="F23" s="97"/>
      <c r="G23" s="97"/>
      <c r="H23" s="97"/>
      <c r="I23" s="97"/>
      <c r="J23" s="98"/>
    </row>
    <row r="24" spans="1:10" x14ac:dyDescent="0.55000000000000004">
      <c r="A24" s="92"/>
      <c r="B24" s="99"/>
      <c r="C24" s="100"/>
      <c r="D24" s="104"/>
      <c r="E24" s="97"/>
      <c r="F24" s="97"/>
      <c r="G24" s="97"/>
      <c r="H24" s="97"/>
      <c r="I24" s="97"/>
      <c r="J24" s="98"/>
    </row>
    <row r="25" spans="1:10" x14ac:dyDescent="0.55000000000000004">
      <c r="A25" s="92"/>
      <c r="B25" s="105"/>
      <c r="C25" s="106"/>
      <c r="D25" s="107"/>
      <c r="E25" s="108"/>
      <c r="F25" s="108"/>
      <c r="G25" s="108"/>
      <c r="H25" s="108"/>
      <c r="I25" s="108"/>
      <c r="J25" s="109"/>
    </row>
    <row r="26" spans="1:10" s="91" customFormat="1" x14ac:dyDescent="0.55000000000000004">
      <c r="A26" s="110"/>
      <c r="B26" s="110" t="s">
        <v>95</v>
      </c>
      <c r="C26" s="111"/>
      <c r="D26" s="112"/>
      <c r="E26" s="113"/>
      <c r="F26" s="113"/>
      <c r="G26" s="113"/>
      <c r="H26" s="113"/>
      <c r="I26" s="113">
        <f>SUM(I11:I25)</f>
        <v>116700</v>
      </c>
      <c r="J26" s="114"/>
    </row>
    <row r="27" spans="1:10" x14ac:dyDescent="0.55000000000000004">
      <c r="A27" s="252" t="s">
        <v>314</v>
      </c>
      <c r="B27" s="252"/>
      <c r="C27" s="252"/>
      <c r="D27" s="252"/>
      <c r="E27" s="252"/>
      <c r="F27" s="252"/>
      <c r="G27" s="252"/>
      <c r="H27" s="252"/>
      <c r="I27" s="252"/>
      <c r="J27" s="252"/>
    </row>
    <row r="28" spans="1:10" x14ac:dyDescent="0.55000000000000004">
      <c r="A28" s="248" t="s">
        <v>0</v>
      </c>
      <c r="B28" s="248"/>
      <c r="C28" s="248"/>
      <c r="D28" s="248"/>
      <c r="E28" s="248"/>
      <c r="F28" s="248"/>
      <c r="G28" s="248"/>
      <c r="H28" s="248"/>
      <c r="I28" s="248"/>
      <c r="J28" s="248"/>
    </row>
    <row r="29" spans="1:10" x14ac:dyDescent="0.55000000000000004">
      <c r="A29" s="4" t="s">
        <v>226</v>
      </c>
      <c r="B29" s="4"/>
      <c r="C29" s="76"/>
      <c r="D29" s="77"/>
      <c r="E29" s="77"/>
      <c r="F29" s="77"/>
      <c r="G29" s="77"/>
      <c r="H29" s="77"/>
      <c r="I29" s="77"/>
      <c r="J29" s="78"/>
    </row>
    <row r="30" spans="1:10" x14ac:dyDescent="0.55000000000000004">
      <c r="A30" s="4" t="s">
        <v>69</v>
      </c>
      <c r="B30" s="4"/>
      <c r="C30" s="76"/>
      <c r="D30" s="77"/>
      <c r="E30" s="4" t="s">
        <v>13</v>
      </c>
      <c r="F30" s="4"/>
      <c r="G30" s="4"/>
      <c r="H30" s="4"/>
      <c r="I30" s="4"/>
      <c r="J30" s="78"/>
    </row>
    <row r="31" spans="1:10" x14ac:dyDescent="0.55000000000000004">
      <c r="A31" s="4" t="s">
        <v>54</v>
      </c>
      <c r="B31" s="4"/>
      <c r="C31" s="76"/>
      <c r="D31" s="77"/>
      <c r="E31" s="4"/>
      <c r="F31" s="4"/>
      <c r="G31" s="4"/>
      <c r="H31" s="4"/>
      <c r="I31" s="4"/>
      <c r="J31" s="78"/>
    </row>
    <row r="32" spans="1:10" x14ac:dyDescent="0.55000000000000004">
      <c r="A32" s="4" t="s">
        <v>323</v>
      </c>
      <c r="B32" s="4"/>
      <c r="C32" s="76"/>
      <c r="D32" s="77"/>
      <c r="E32" s="79" t="s">
        <v>14</v>
      </c>
      <c r="F32" s="80"/>
      <c r="G32" s="80" t="s">
        <v>15</v>
      </c>
      <c r="H32" s="80" t="s">
        <v>325</v>
      </c>
      <c r="I32" s="80" t="s">
        <v>16</v>
      </c>
      <c r="J32" s="80">
        <v>2567</v>
      </c>
    </row>
    <row r="33" spans="1:10" x14ac:dyDescent="0.55000000000000004">
      <c r="A33" s="249" t="s">
        <v>1</v>
      </c>
      <c r="B33" s="249"/>
      <c r="C33" s="249"/>
      <c r="D33" s="249"/>
      <c r="E33" s="249"/>
      <c r="F33" s="249"/>
      <c r="G33" s="249"/>
      <c r="H33" s="249"/>
      <c r="I33" s="249"/>
      <c r="J33" s="249"/>
    </row>
    <row r="34" spans="1:10" x14ac:dyDescent="0.55000000000000004">
      <c r="A34" s="244" t="s">
        <v>2</v>
      </c>
      <c r="B34" s="244" t="s">
        <v>3</v>
      </c>
      <c r="C34" s="246" t="s">
        <v>4</v>
      </c>
      <c r="D34" s="244" t="s">
        <v>5</v>
      </c>
      <c r="E34" s="250" t="s">
        <v>6</v>
      </c>
      <c r="F34" s="251"/>
      <c r="G34" s="250" t="s">
        <v>9</v>
      </c>
      <c r="H34" s="251"/>
      <c r="I34" s="82" t="s">
        <v>10</v>
      </c>
      <c r="J34" s="83" t="s">
        <v>12</v>
      </c>
    </row>
    <row r="35" spans="1:10" x14ac:dyDescent="0.55000000000000004">
      <c r="A35" s="245"/>
      <c r="B35" s="245"/>
      <c r="C35" s="247"/>
      <c r="D35" s="245"/>
      <c r="E35" s="84" t="s">
        <v>7</v>
      </c>
      <c r="F35" s="84" t="s">
        <v>8</v>
      </c>
      <c r="G35" s="84" t="s">
        <v>7</v>
      </c>
      <c r="H35" s="84" t="s">
        <v>8</v>
      </c>
      <c r="I35" s="81" t="s">
        <v>11</v>
      </c>
      <c r="J35" s="81"/>
    </row>
    <row r="36" spans="1:10" s="91" customFormat="1" x14ac:dyDescent="0.55000000000000004">
      <c r="A36" s="85" t="s">
        <v>44</v>
      </c>
      <c r="B36" s="86" t="s">
        <v>83</v>
      </c>
      <c r="C36" s="87"/>
      <c r="D36" s="88"/>
      <c r="E36" s="89"/>
      <c r="F36" s="89"/>
      <c r="G36" s="89"/>
      <c r="H36" s="89"/>
      <c r="I36" s="89"/>
      <c r="J36" s="90"/>
    </row>
    <row r="37" spans="1:10" s="91" customFormat="1" x14ac:dyDescent="0.55000000000000004">
      <c r="A37" s="92" t="s">
        <v>45</v>
      </c>
      <c r="B37" s="93" t="s">
        <v>344</v>
      </c>
      <c r="C37" s="94">
        <v>26</v>
      </c>
      <c r="D37" s="102" t="s">
        <v>58</v>
      </c>
      <c r="E37" s="96">
        <v>0</v>
      </c>
      <c r="F37" s="97">
        <f>SUM(C37*E37)</f>
        <v>0</v>
      </c>
      <c r="G37" s="115">
        <v>300</v>
      </c>
      <c r="H37" s="115">
        <f>C37*G37</f>
        <v>7800</v>
      </c>
      <c r="I37" s="115">
        <f>H37</f>
        <v>7800</v>
      </c>
      <c r="J37" s="116"/>
    </row>
    <row r="38" spans="1:10" s="91" customFormat="1" x14ac:dyDescent="0.55000000000000004">
      <c r="A38" s="92" t="s">
        <v>46</v>
      </c>
      <c r="B38" s="93" t="s">
        <v>269</v>
      </c>
      <c r="C38" s="94">
        <v>52.5</v>
      </c>
      <c r="D38" s="95" t="s">
        <v>32</v>
      </c>
      <c r="E38" s="96">
        <v>0</v>
      </c>
      <c r="F38" s="97">
        <f>SUM(C38*E38)</f>
        <v>0</v>
      </c>
      <c r="G38" s="96">
        <v>40</v>
      </c>
      <c r="H38" s="97">
        <f t="shared" ref="H38:H47" si="8">SUM(C38*G38)</f>
        <v>2100</v>
      </c>
      <c r="I38" s="97">
        <f t="shared" ref="I38:I47" si="9">SUM(F38+H38)</f>
        <v>2100</v>
      </c>
      <c r="J38" s="98"/>
    </row>
    <row r="39" spans="1:10" s="91" customFormat="1" x14ac:dyDescent="0.55000000000000004">
      <c r="A39" s="92" t="s">
        <v>47</v>
      </c>
      <c r="B39" s="93" t="s">
        <v>200</v>
      </c>
      <c r="C39" s="94">
        <v>740</v>
      </c>
      <c r="D39" s="95" t="s">
        <v>32</v>
      </c>
      <c r="E39" s="96">
        <v>300</v>
      </c>
      <c r="F39" s="97">
        <f t="shared" ref="F39:F48" si="10">SUM(C39*E39)</f>
        <v>222000</v>
      </c>
      <c r="G39" s="96">
        <v>150</v>
      </c>
      <c r="H39" s="97">
        <f t="shared" si="8"/>
        <v>111000</v>
      </c>
      <c r="I39" s="97">
        <f t="shared" si="9"/>
        <v>333000</v>
      </c>
      <c r="J39" s="90"/>
    </row>
    <row r="40" spans="1:10" s="91" customFormat="1" x14ac:dyDescent="0.55000000000000004">
      <c r="A40" s="92" t="s">
        <v>48</v>
      </c>
      <c r="B40" s="93" t="s">
        <v>100</v>
      </c>
      <c r="C40" s="94">
        <v>183</v>
      </c>
      <c r="D40" s="95" t="s">
        <v>32</v>
      </c>
      <c r="E40" s="96">
        <v>298</v>
      </c>
      <c r="F40" s="97">
        <f t="shared" si="10"/>
        <v>54534</v>
      </c>
      <c r="G40" s="96">
        <v>75</v>
      </c>
      <c r="H40" s="97">
        <f t="shared" si="8"/>
        <v>13725</v>
      </c>
      <c r="I40" s="97">
        <f t="shared" si="9"/>
        <v>68259</v>
      </c>
      <c r="J40" s="90"/>
    </row>
    <row r="41" spans="1:10" x14ac:dyDescent="0.55000000000000004">
      <c r="A41" s="92" t="s">
        <v>65</v>
      </c>
      <c r="B41" s="99" t="s">
        <v>350</v>
      </c>
      <c r="C41" s="100">
        <v>139</v>
      </c>
      <c r="D41" s="95" t="s">
        <v>82</v>
      </c>
      <c r="E41" s="97">
        <v>150</v>
      </c>
      <c r="F41" s="97">
        <f t="shared" si="10"/>
        <v>20850</v>
      </c>
      <c r="G41" s="97">
        <v>0</v>
      </c>
      <c r="H41" s="97">
        <f t="shared" si="8"/>
        <v>0</v>
      </c>
      <c r="I41" s="97">
        <f t="shared" si="9"/>
        <v>20850</v>
      </c>
      <c r="J41" s="98" t="s">
        <v>84</v>
      </c>
    </row>
    <row r="42" spans="1:10" x14ac:dyDescent="0.55000000000000004">
      <c r="A42" s="92" t="s">
        <v>49</v>
      </c>
      <c r="B42" s="99" t="s">
        <v>351</v>
      </c>
      <c r="C42" s="100">
        <v>438</v>
      </c>
      <c r="D42" s="95" t="s">
        <v>82</v>
      </c>
      <c r="E42" s="97">
        <v>150</v>
      </c>
      <c r="F42" s="97">
        <f t="shared" ref="F42" si="11">SUM(C42*E42)</f>
        <v>65700</v>
      </c>
      <c r="G42" s="97">
        <v>0</v>
      </c>
      <c r="H42" s="97">
        <f t="shared" ref="H42" si="12">SUM(C42*G42)</f>
        <v>0</v>
      </c>
      <c r="I42" s="97">
        <f t="shared" si="9"/>
        <v>65700</v>
      </c>
      <c r="J42" s="98" t="s">
        <v>84</v>
      </c>
    </row>
    <row r="43" spans="1:10" x14ac:dyDescent="0.55000000000000004">
      <c r="A43" s="92" t="s">
        <v>50</v>
      </c>
      <c r="B43" s="99" t="s">
        <v>231</v>
      </c>
      <c r="C43" s="100">
        <v>13</v>
      </c>
      <c r="D43" s="95" t="s">
        <v>42</v>
      </c>
      <c r="E43" s="97">
        <v>250</v>
      </c>
      <c r="F43" s="97">
        <f t="shared" si="10"/>
        <v>3250</v>
      </c>
      <c r="G43" s="97">
        <v>0</v>
      </c>
      <c r="H43" s="97">
        <f t="shared" si="8"/>
        <v>0</v>
      </c>
      <c r="I43" s="97">
        <f t="shared" si="9"/>
        <v>3250</v>
      </c>
      <c r="J43" s="98" t="s">
        <v>84</v>
      </c>
    </row>
    <row r="44" spans="1:10" x14ac:dyDescent="0.55000000000000004">
      <c r="A44" s="92" t="s">
        <v>51</v>
      </c>
      <c r="B44" s="99" t="s">
        <v>328</v>
      </c>
      <c r="C44" s="100">
        <v>121</v>
      </c>
      <c r="D44" s="95" t="s">
        <v>42</v>
      </c>
      <c r="E44" s="97">
        <v>400</v>
      </c>
      <c r="F44" s="97">
        <f t="shared" si="10"/>
        <v>48400</v>
      </c>
      <c r="G44" s="97">
        <v>0</v>
      </c>
      <c r="H44" s="97">
        <f t="shared" si="8"/>
        <v>0</v>
      </c>
      <c r="I44" s="97">
        <f t="shared" si="9"/>
        <v>48400</v>
      </c>
      <c r="J44" s="98" t="s">
        <v>84</v>
      </c>
    </row>
    <row r="45" spans="1:10" x14ac:dyDescent="0.55000000000000004">
      <c r="A45" s="92" t="s">
        <v>217</v>
      </c>
      <c r="B45" s="99" t="s">
        <v>329</v>
      </c>
      <c r="C45" s="100">
        <v>5</v>
      </c>
      <c r="D45" s="95" t="s">
        <v>42</v>
      </c>
      <c r="E45" s="97">
        <v>4500</v>
      </c>
      <c r="F45" s="97">
        <f t="shared" si="10"/>
        <v>22500</v>
      </c>
      <c r="G45" s="97">
        <v>0</v>
      </c>
      <c r="H45" s="97">
        <f t="shared" ref="H45" si="13">SUM(C45*G45)</f>
        <v>0</v>
      </c>
      <c r="I45" s="97">
        <f>F45</f>
        <v>22500</v>
      </c>
      <c r="J45" s="98" t="s">
        <v>84</v>
      </c>
    </row>
    <row r="46" spans="1:10" x14ac:dyDescent="0.55000000000000004">
      <c r="A46" s="92" t="s">
        <v>218</v>
      </c>
      <c r="B46" s="99" t="s">
        <v>281</v>
      </c>
      <c r="C46" s="100">
        <v>580</v>
      </c>
      <c r="D46" s="104" t="s">
        <v>43</v>
      </c>
      <c r="E46" s="97">
        <v>0</v>
      </c>
      <c r="F46" s="97">
        <f t="shared" si="10"/>
        <v>0</v>
      </c>
      <c r="G46" s="97">
        <v>150</v>
      </c>
      <c r="H46" s="97">
        <f t="shared" si="8"/>
        <v>87000</v>
      </c>
      <c r="I46" s="97">
        <f t="shared" si="9"/>
        <v>87000</v>
      </c>
      <c r="J46" s="98"/>
    </row>
    <row r="47" spans="1:10" x14ac:dyDescent="0.55000000000000004">
      <c r="A47" s="92" t="s">
        <v>219</v>
      </c>
      <c r="B47" s="99" t="s">
        <v>89</v>
      </c>
      <c r="C47" s="100">
        <v>22</v>
      </c>
      <c r="D47" s="104" t="s">
        <v>43</v>
      </c>
      <c r="E47" s="97">
        <v>340</v>
      </c>
      <c r="F47" s="97">
        <f t="shared" si="10"/>
        <v>7480</v>
      </c>
      <c r="G47" s="97">
        <v>0</v>
      </c>
      <c r="H47" s="97">
        <f t="shared" si="8"/>
        <v>0</v>
      </c>
      <c r="I47" s="97">
        <f t="shared" si="9"/>
        <v>7480</v>
      </c>
      <c r="J47" s="98" t="s">
        <v>84</v>
      </c>
    </row>
    <row r="48" spans="1:10" x14ac:dyDescent="0.55000000000000004">
      <c r="A48" s="92" t="s">
        <v>221</v>
      </c>
      <c r="B48" s="99" t="s">
        <v>282</v>
      </c>
      <c r="C48" s="100">
        <v>1</v>
      </c>
      <c r="D48" s="104" t="s">
        <v>81</v>
      </c>
      <c r="E48" s="97">
        <v>25000</v>
      </c>
      <c r="F48" s="97">
        <f t="shared" si="10"/>
        <v>25000</v>
      </c>
      <c r="G48" s="97">
        <v>0</v>
      </c>
      <c r="H48" s="97">
        <f t="shared" ref="H48" si="14">SUM(C48*G48)</f>
        <v>0</v>
      </c>
      <c r="I48" s="97">
        <f>F48</f>
        <v>25000</v>
      </c>
      <c r="J48" s="98" t="s">
        <v>84</v>
      </c>
    </row>
    <row r="49" spans="1:10" x14ac:dyDescent="0.55000000000000004">
      <c r="A49" s="92"/>
      <c r="B49" s="93" t="s">
        <v>240</v>
      </c>
      <c r="C49" s="117"/>
      <c r="D49" s="102"/>
      <c r="E49" s="96"/>
      <c r="F49" s="96"/>
      <c r="G49" s="97"/>
      <c r="H49" s="97"/>
      <c r="I49" s="96"/>
      <c r="J49" s="98"/>
    </row>
    <row r="50" spans="1:10" x14ac:dyDescent="0.55000000000000004">
      <c r="A50" s="92"/>
      <c r="B50" s="99" t="s">
        <v>241</v>
      </c>
      <c r="C50" s="100"/>
      <c r="D50" s="95"/>
      <c r="E50" s="97"/>
      <c r="F50" s="97"/>
      <c r="G50" s="97"/>
      <c r="H50" s="97"/>
      <c r="I50" s="96"/>
      <c r="J50" s="98"/>
    </row>
    <row r="51" spans="1:10" x14ac:dyDescent="0.55000000000000004">
      <c r="A51" s="92" t="s">
        <v>222</v>
      </c>
      <c r="B51" s="93" t="s">
        <v>236</v>
      </c>
      <c r="C51" s="117">
        <v>15</v>
      </c>
      <c r="D51" s="102" t="s">
        <v>42</v>
      </c>
      <c r="E51" s="96">
        <v>4500</v>
      </c>
      <c r="F51" s="96">
        <f t="shared" ref="F51:F53" si="15">SUM(C51*E51)</f>
        <v>67500</v>
      </c>
      <c r="G51" s="97">
        <v>0</v>
      </c>
      <c r="H51" s="97">
        <f t="shared" ref="H51:H53" si="16">SUM(C51*G51)</f>
        <v>0</v>
      </c>
      <c r="I51" s="96">
        <f>F51</f>
        <v>67500</v>
      </c>
      <c r="J51" s="98" t="s">
        <v>84</v>
      </c>
    </row>
    <row r="52" spans="1:10" x14ac:dyDescent="0.55000000000000004">
      <c r="A52" s="92" t="s">
        <v>223</v>
      </c>
      <c r="B52" s="99" t="s">
        <v>295</v>
      </c>
      <c r="C52" s="100">
        <v>17</v>
      </c>
      <c r="D52" s="95" t="s">
        <v>42</v>
      </c>
      <c r="E52" s="97">
        <v>500</v>
      </c>
      <c r="F52" s="97">
        <f t="shared" si="15"/>
        <v>8500</v>
      </c>
      <c r="G52" s="97">
        <v>0</v>
      </c>
      <c r="H52" s="97">
        <f t="shared" si="16"/>
        <v>0</v>
      </c>
      <c r="I52" s="96">
        <f t="shared" ref="I52:I53" si="17">F52</f>
        <v>8500</v>
      </c>
      <c r="J52" s="98" t="s">
        <v>84</v>
      </c>
    </row>
    <row r="53" spans="1:10" x14ac:dyDescent="0.55000000000000004">
      <c r="A53" s="92" t="s">
        <v>224</v>
      </c>
      <c r="B53" s="99" t="s">
        <v>294</v>
      </c>
      <c r="C53" s="100">
        <v>8</v>
      </c>
      <c r="D53" s="95" t="s">
        <v>42</v>
      </c>
      <c r="E53" s="97">
        <v>1500</v>
      </c>
      <c r="F53" s="97">
        <f t="shared" si="15"/>
        <v>12000</v>
      </c>
      <c r="G53" s="97">
        <v>0</v>
      </c>
      <c r="H53" s="97">
        <f t="shared" si="16"/>
        <v>0</v>
      </c>
      <c r="I53" s="96">
        <f t="shared" si="17"/>
        <v>12000</v>
      </c>
      <c r="J53" s="98" t="s">
        <v>84</v>
      </c>
    </row>
    <row r="54" spans="1:10" x14ac:dyDescent="0.55000000000000004">
      <c r="A54" s="92" t="s">
        <v>225</v>
      </c>
      <c r="B54" s="99" t="s">
        <v>283</v>
      </c>
      <c r="C54" s="100">
        <v>4</v>
      </c>
      <c r="D54" s="95" t="s">
        <v>42</v>
      </c>
      <c r="E54" s="97">
        <v>2500</v>
      </c>
      <c r="F54" s="97">
        <f t="shared" ref="F54" si="18">SUM(C54*E54)</f>
        <v>10000</v>
      </c>
      <c r="G54" s="97">
        <v>0</v>
      </c>
      <c r="H54" s="97">
        <f t="shared" ref="H54" si="19">SUM(C54*G54)</f>
        <v>0</v>
      </c>
      <c r="I54" s="96">
        <f t="shared" ref="I54" si="20">F54</f>
        <v>10000</v>
      </c>
      <c r="J54" s="98" t="s">
        <v>84</v>
      </c>
    </row>
    <row r="55" spans="1:10" x14ac:dyDescent="0.55000000000000004">
      <c r="A55" s="118"/>
      <c r="B55" s="110" t="s">
        <v>300</v>
      </c>
      <c r="C55" s="119"/>
      <c r="D55" s="120"/>
      <c r="E55" s="121"/>
      <c r="F55" s="121"/>
      <c r="G55" s="121"/>
      <c r="H55" s="121"/>
      <c r="I55" s="113">
        <f>SUM(I37:I54)</f>
        <v>789339</v>
      </c>
      <c r="J55" s="120"/>
    </row>
    <row r="56" spans="1:10" x14ac:dyDescent="0.55000000000000004">
      <c r="A56" s="252" t="s">
        <v>313</v>
      </c>
      <c r="B56" s="252"/>
      <c r="C56" s="252"/>
      <c r="D56" s="252"/>
      <c r="E56" s="252"/>
      <c r="F56" s="252"/>
      <c r="G56" s="252"/>
      <c r="H56" s="252"/>
      <c r="I56" s="252"/>
      <c r="J56" s="252"/>
    </row>
    <row r="57" spans="1:10" x14ac:dyDescent="0.55000000000000004">
      <c r="A57" s="248" t="s">
        <v>0</v>
      </c>
      <c r="B57" s="248"/>
      <c r="C57" s="248"/>
      <c r="D57" s="248"/>
      <c r="E57" s="248"/>
      <c r="F57" s="248"/>
      <c r="G57" s="248"/>
      <c r="H57" s="248"/>
      <c r="I57" s="248"/>
      <c r="J57" s="248"/>
    </row>
    <row r="58" spans="1:10" x14ac:dyDescent="0.55000000000000004">
      <c r="A58" s="4" t="s">
        <v>226</v>
      </c>
      <c r="B58" s="4"/>
      <c r="C58" s="76"/>
      <c r="D58" s="77"/>
      <c r="E58" s="77"/>
      <c r="F58" s="77"/>
      <c r="G58" s="77"/>
      <c r="H58" s="77"/>
      <c r="I58" s="77"/>
      <c r="J58" s="78"/>
    </row>
    <row r="59" spans="1:10" x14ac:dyDescent="0.55000000000000004">
      <c r="A59" s="4" t="s">
        <v>69</v>
      </c>
      <c r="B59" s="4"/>
      <c r="C59" s="76"/>
      <c r="D59" s="77"/>
      <c r="E59" s="4" t="s">
        <v>13</v>
      </c>
      <c r="F59" s="4"/>
      <c r="G59" s="4"/>
      <c r="H59" s="4"/>
      <c r="I59" s="4"/>
      <c r="J59" s="78"/>
    </row>
    <row r="60" spans="1:10" x14ac:dyDescent="0.55000000000000004">
      <c r="A60" s="4" t="s">
        <v>54</v>
      </c>
      <c r="B60" s="4"/>
      <c r="C60" s="76"/>
      <c r="D60" s="77"/>
      <c r="E60" s="4"/>
      <c r="F60" s="4"/>
      <c r="G60" s="4"/>
      <c r="H60" s="4"/>
      <c r="I60" s="4"/>
      <c r="J60" s="78"/>
    </row>
    <row r="61" spans="1:10" x14ac:dyDescent="0.55000000000000004">
      <c r="A61" s="4" t="s">
        <v>323</v>
      </c>
      <c r="B61" s="4"/>
      <c r="C61" s="76"/>
      <c r="D61" s="77"/>
      <c r="E61" s="79" t="s">
        <v>14</v>
      </c>
      <c r="F61" s="80"/>
      <c r="G61" s="80" t="s">
        <v>15</v>
      </c>
      <c r="H61" s="80" t="s">
        <v>325</v>
      </c>
      <c r="I61" s="80" t="s">
        <v>16</v>
      </c>
      <c r="J61" s="80">
        <v>2567</v>
      </c>
    </row>
    <row r="62" spans="1:10" x14ac:dyDescent="0.55000000000000004">
      <c r="A62" s="249" t="s">
        <v>1</v>
      </c>
      <c r="B62" s="249"/>
      <c r="C62" s="249"/>
      <c r="D62" s="249"/>
      <c r="E62" s="249"/>
      <c r="F62" s="249"/>
      <c r="G62" s="249"/>
      <c r="H62" s="249"/>
      <c r="I62" s="249"/>
      <c r="J62" s="249"/>
    </row>
    <row r="63" spans="1:10" x14ac:dyDescent="0.55000000000000004">
      <c r="A63" s="244" t="s">
        <v>2</v>
      </c>
      <c r="B63" s="244" t="s">
        <v>3</v>
      </c>
      <c r="C63" s="246" t="s">
        <v>4</v>
      </c>
      <c r="D63" s="244" t="s">
        <v>5</v>
      </c>
      <c r="E63" s="250" t="s">
        <v>6</v>
      </c>
      <c r="F63" s="251"/>
      <c r="G63" s="250" t="s">
        <v>9</v>
      </c>
      <c r="H63" s="251"/>
      <c r="I63" s="82" t="s">
        <v>10</v>
      </c>
      <c r="J63" s="83" t="s">
        <v>12</v>
      </c>
    </row>
    <row r="64" spans="1:10" x14ac:dyDescent="0.55000000000000004">
      <c r="A64" s="245"/>
      <c r="B64" s="245"/>
      <c r="C64" s="247"/>
      <c r="D64" s="245"/>
      <c r="E64" s="84" t="s">
        <v>7</v>
      </c>
      <c r="F64" s="84" t="s">
        <v>8</v>
      </c>
      <c r="G64" s="84" t="s">
        <v>7</v>
      </c>
      <c r="H64" s="84" t="s">
        <v>8</v>
      </c>
      <c r="I64" s="81" t="s">
        <v>11</v>
      </c>
      <c r="J64" s="81"/>
    </row>
    <row r="65" spans="1:10" s="91" customFormat="1" x14ac:dyDescent="0.55000000000000004">
      <c r="A65" s="122"/>
      <c r="B65" s="123" t="s">
        <v>301</v>
      </c>
      <c r="C65" s="122"/>
      <c r="D65" s="122"/>
      <c r="E65" s="122"/>
      <c r="F65" s="122"/>
      <c r="G65" s="122"/>
      <c r="H65" s="122"/>
      <c r="I65" s="124">
        <f>I55</f>
        <v>789339</v>
      </c>
      <c r="J65" s="98"/>
    </row>
    <row r="66" spans="1:10" s="91" customFormat="1" x14ac:dyDescent="0.55000000000000004">
      <c r="A66" s="14">
        <v>2.17</v>
      </c>
      <c r="B66" s="14" t="s">
        <v>284</v>
      </c>
      <c r="C66" s="97">
        <v>1</v>
      </c>
      <c r="D66" s="125" t="s">
        <v>42</v>
      </c>
      <c r="E66" s="97">
        <v>2500</v>
      </c>
      <c r="F66" s="97">
        <f>SUM(C66*E66)</f>
        <v>2500</v>
      </c>
      <c r="G66" s="97">
        <v>0</v>
      </c>
      <c r="H66" s="97">
        <f>SUM(C66*G66)</f>
        <v>0</v>
      </c>
      <c r="I66" s="97">
        <f>SUM(F66+H66)</f>
        <v>2500</v>
      </c>
      <c r="J66" s="98" t="s">
        <v>84</v>
      </c>
    </row>
    <row r="67" spans="1:10" x14ac:dyDescent="0.55000000000000004">
      <c r="A67" s="14">
        <v>2.1800000000000002</v>
      </c>
      <c r="B67" s="14" t="s">
        <v>285</v>
      </c>
      <c r="C67" s="97">
        <v>1</v>
      </c>
      <c r="D67" s="125" t="s">
        <v>42</v>
      </c>
      <c r="E67" s="97">
        <v>10500</v>
      </c>
      <c r="F67" s="97">
        <f>SUM(C67*E67)</f>
        <v>10500</v>
      </c>
      <c r="G67" s="97">
        <v>0</v>
      </c>
      <c r="H67" s="97">
        <f>SUM(C67*G67)</f>
        <v>0</v>
      </c>
      <c r="I67" s="97">
        <f>SUM(F67+H67)</f>
        <v>10500</v>
      </c>
      <c r="J67" s="98" t="s">
        <v>84</v>
      </c>
    </row>
    <row r="68" spans="1:10" x14ac:dyDescent="0.55000000000000004">
      <c r="A68" s="14">
        <v>2.19</v>
      </c>
      <c r="B68" s="99" t="s">
        <v>280</v>
      </c>
      <c r="C68" s="100">
        <v>2</v>
      </c>
      <c r="D68" s="95" t="s">
        <v>42</v>
      </c>
      <c r="E68" s="97">
        <v>2100</v>
      </c>
      <c r="F68" s="97">
        <f>SUM(C68*E68)</f>
        <v>4200</v>
      </c>
      <c r="G68" s="97">
        <v>0</v>
      </c>
      <c r="H68" s="97">
        <f>SUM(C68*G68)</f>
        <v>0</v>
      </c>
      <c r="I68" s="97">
        <f>SUM(F68+H68)</f>
        <v>4200</v>
      </c>
      <c r="J68" s="98" t="s">
        <v>84</v>
      </c>
    </row>
    <row r="69" spans="1:10" x14ac:dyDescent="0.55000000000000004">
      <c r="A69" s="126" t="s">
        <v>355</v>
      </c>
      <c r="B69" s="99" t="s">
        <v>356</v>
      </c>
      <c r="C69" s="100">
        <v>13</v>
      </c>
      <c r="D69" s="95" t="s">
        <v>42</v>
      </c>
      <c r="E69" s="97">
        <v>500</v>
      </c>
      <c r="F69" s="97">
        <f>SUM(C69*E69)</f>
        <v>6500</v>
      </c>
      <c r="G69" s="97">
        <v>50</v>
      </c>
      <c r="H69" s="97">
        <f>SUM(C69*G69)</f>
        <v>650</v>
      </c>
      <c r="I69" s="97">
        <f>SUM(F69+H69)</f>
        <v>7150</v>
      </c>
      <c r="J69" s="127"/>
    </row>
    <row r="70" spans="1:10" x14ac:dyDescent="0.55000000000000004">
      <c r="A70" s="101"/>
      <c r="B70" s="99"/>
      <c r="C70" s="100"/>
      <c r="D70" s="95"/>
      <c r="E70" s="97"/>
      <c r="F70" s="97"/>
      <c r="G70" s="97"/>
      <c r="H70" s="97"/>
      <c r="I70" s="97"/>
      <c r="J70" s="98"/>
    </row>
    <row r="71" spans="1:10" x14ac:dyDescent="0.55000000000000004">
      <c r="A71" s="101"/>
      <c r="B71" s="99"/>
      <c r="C71" s="100"/>
      <c r="D71" s="95"/>
      <c r="E71" s="97"/>
      <c r="F71" s="97"/>
      <c r="G71" s="97"/>
      <c r="H71" s="97"/>
      <c r="I71" s="97"/>
      <c r="J71" s="98"/>
    </row>
    <row r="72" spans="1:10" x14ac:dyDescent="0.55000000000000004">
      <c r="A72" s="101"/>
      <c r="B72" s="99"/>
      <c r="C72" s="100"/>
      <c r="D72" s="95"/>
      <c r="E72" s="97"/>
      <c r="F72" s="97"/>
      <c r="G72" s="97"/>
      <c r="H72" s="97"/>
      <c r="I72" s="97"/>
      <c r="J72" s="98"/>
    </row>
    <row r="73" spans="1:10" x14ac:dyDescent="0.55000000000000004">
      <c r="A73" s="101"/>
      <c r="B73" s="99"/>
      <c r="C73" s="100"/>
      <c r="D73" s="95"/>
      <c r="E73" s="97"/>
      <c r="F73" s="97"/>
      <c r="G73" s="97"/>
      <c r="H73" s="97"/>
      <c r="I73" s="97"/>
      <c r="J73" s="98"/>
    </row>
    <row r="74" spans="1:10" s="91" customFormat="1" x14ac:dyDescent="0.55000000000000004">
      <c r="A74" s="101"/>
      <c r="B74" s="99"/>
      <c r="C74" s="100"/>
      <c r="D74" s="95"/>
      <c r="E74" s="97"/>
      <c r="F74" s="97"/>
      <c r="G74" s="97"/>
      <c r="H74" s="97"/>
      <c r="I74" s="97"/>
      <c r="J74" s="98"/>
    </row>
    <row r="75" spans="1:10" s="91" customFormat="1" x14ac:dyDescent="0.55000000000000004">
      <c r="A75" s="101"/>
      <c r="B75" s="99"/>
      <c r="C75" s="100"/>
      <c r="D75" s="95"/>
      <c r="E75" s="97"/>
      <c r="F75" s="97"/>
      <c r="G75" s="97"/>
      <c r="H75" s="97"/>
      <c r="I75" s="97"/>
      <c r="J75" s="98"/>
    </row>
    <row r="76" spans="1:10" s="91" customFormat="1" x14ac:dyDescent="0.55000000000000004">
      <c r="A76" s="101"/>
      <c r="B76" s="99"/>
      <c r="C76" s="100"/>
      <c r="D76" s="95"/>
      <c r="E76" s="97"/>
      <c r="F76" s="97"/>
      <c r="G76" s="97"/>
      <c r="H76" s="97"/>
      <c r="I76" s="97"/>
      <c r="J76" s="98"/>
    </row>
    <row r="77" spans="1:10" x14ac:dyDescent="0.55000000000000004">
      <c r="A77" s="101"/>
      <c r="B77" s="99"/>
      <c r="C77" s="128"/>
      <c r="D77" s="95"/>
      <c r="E77" s="97"/>
      <c r="F77" s="97"/>
      <c r="G77" s="97"/>
      <c r="H77" s="97"/>
      <c r="I77" s="97"/>
      <c r="J77" s="98"/>
    </row>
    <row r="78" spans="1:10" x14ac:dyDescent="0.55000000000000004">
      <c r="A78" s="101"/>
      <c r="B78" s="99"/>
      <c r="C78" s="100"/>
      <c r="D78" s="95"/>
      <c r="E78" s="97"/>
      <c r="F78" s="97"/>
      <c r="G78" s="97"/>
      <c r="H78" s="97"/>
      <c r="I78" s="97"/>
      <c r="J78" s="98"/>
    </row>
    <row r="79" spans="1:10" x14ac:dyDescent="0.55000000000000004">
      <c r="A79" s="101"/>
      <c r="B79" s="99"/>
      <c r="C79" s="100"/>
      <c r="D79" s="95"/>
      <c r="E79" s="97"/>
      <c r="F79" s="97"/>
      <c r="G79" s="97"/>
      <c r="H79" s="97"/>
      <c r="I79" s="97"/>
      <c r="J79" s="98"/>
    </row>
    <row r="80" spans="1:10" x14ac:dyDescent="0.55000000000000004">
      <c r="A80" s="129"/>
      <c r="B80" s="129"/>
      <c r="C80" s="130"/>
      <c r="D80" s="130"/>
      <c r="E80" s="130"/>
      <c r="F80" s="130"/>
      <c r="G80" s="130"/>
      <c r="H80" s="130"/>
      <c r="I80" s="130"/>
      <c r="J80" s="131"/>
    </row>
    <row r="81" spans="1:10" x14ac:dyDescent="0.55000000000000004">
      <c r="A81" s="132"/>
      <c r="B81" s="133" t="s">
        <v>96</v>
      </c>
      <c r="C81" s="134"/>
      <c r="D81" s="135"/>
      <c r="E81" s="136"/>
      <c r="F81" s="136"/>
      <c r="G81" s="136"/>
      <c r="H81" s="136"/>
      <c r="I81" s="137">
        <f>SUM(I65:I79)</f>
        <v>813689</v>
      </c>
      <c r="J81" s="135"/>
    </row>
    <row r="82" spans="1:10" x14ac:dyDescent="0.55000000000000004">
      <c r="A82" s="252" t="s">
        <v>312</v>
      </c>
      <c r="B82" s="252"/>
      <c r="C82" s="252"/>
      <c r="D82" s="252"/>
      <c r="E82" s="252"/>
      <c r="F82" s="252"/>
      <c r="G82" s="252"/>
      <c r="H82" s="252"/>
      <c r="I82" s="252"/>
      <c r="J82" s="252"/>
    </row>
    <row r="83" spans="1:10" x14ac:dyDescent="0.55000000000000004">
      <c r="A83" s="248" t="s">
        <v>0</v>
      </c>
      <c r="B83" s="248"/>
      <c r="C83" s="248"/>
      <c r="D83" s="248"/>
      <c r="E83" s="248"/>
      <c r="F83" s="248"/>
      <c r="G83" s="248"/>
      <c r="H83" s="248"/>
      <c r="I83" s="248"/>
      <c r="J83" s="248"/>
    </row>
    <row r="84" spans="1:10" x14ac:dyDescent="0.55000000000000004">
      <c r="A84" s="4" t="s">
        <v>226</v>
      </c>
      <c r="B84" s="4"/>
      <c r="C84" s="76"/>
      <c r="D84" s="77"/>
      <c r="E84" s="77"/>
      <c r="F84" s="77"/>
      <c r="G84" s="77"/>
      <c r="H84" s="77"/>
      <c r="I84" s="77"/>
      <c r="J84" s="78"/>
    </row>
    <row r="85" spans="1:10" x14ac:dyDescent="0.55000000000000004">
      <c r="A85" s="4" t="s">
        <v>69</v>
      </c>
      <c r="B85" s="4"/>
      <c r="C85" s="76"/>
      <c r="D85" s="77"/>
      <c r="E85" s="4" t="s">
        <v>13</v>
      </c>
      <c r="F85" s="4"/>
      <c r="G85" s="4"/>
      <c r="H85" s="4"/>
      <c r="I85" s="4"/>
      <c r="J85" s="78"/>
    </row>
    <row r="86" spans="1:10" x14ac:dyDescent="0.55000000000000004">
      <c r="A86" s="4" t="s">
        <v>54</v>
      </c>
      <c r="B86" s="4"/>
      <c r="C86" s="76"/>
      <c r="D86" s="77"/>
      <c r="E86" s="4"/>
      <c r="F86" s="4"/>
      <c r="G86" s="4"/>
      <c r="H86" s="4"/>
      <c r="I86" s="4"/>
      <c r="J86" s="78"/>
    </row>
    <row r="87" spans="1:10" x14ac:dyDescent="0.55000000000000004">
      <c r="A87" s="4" t="s">
        <v>323</v>
      </c>
      <c r="B87" s="4"/>
      <c r="C87" s="76"/>
      <c r="D87" s="77"/>
      <c r="E87" s="79" t="s">
        <v>14</v>
      </c>
      <c r="F87" s="80"/>
      <c r="G87" s="80" t="s">
        <v>15</v>
      </c>
      <c r="H87" s="80" t="s">
        <v>325</v>
      </c>
      <c r="I87" s="80" t="s">
        <v>16</v>
      </c>
      <c r="J87" s="80">
        <v>2567</v>
      </c>
    </row>
    <row r="88" spans="1:10" x14ac:dyDescent="0.55000000000000004">
      <c r="A88" s="249" t="s">
        <v>1</v>
      </c>
      <c r="B88" s="249"/>
      <c r="C88" s="249"/>
      <c r="D88" s="249"/>
      <c r="E88" s="249"/>
      <c r="F88" s="249"/>
      <c r="G88" s="249"/>
      <c r="H88" s="249"/>
      <c r="I88" s="249"/>
      <c r="J88" s="249"/>
    </row>
    <row r="89" spans="1:10" x14ac:dyDescent="0.55000000000000004">
      <c r="A89" s="244" t="s">
        <v>2</v>
      </c>
      <c r="B89" s="244" t="s">
        <v>3</v>
      </c>
      <c r="C89" s="246" t="s">
        <v>4</v>
      </c>
      <c r="D89" s="244" t="s">
        <v>5</v>
      </c>
      <c r="E89" s="250" t="s">
        <v>6</v>
      </c>
      <c r="F89" s="251"/>
      <c r="G89" s="250" t="s">
        <v>9</v>
      </c>
      <c r="H89" s="251"/>
      <c r="I89" s="82" t="s">
        <v>10</v>
      </c>
      <c r="J89" s="83" t="s">
        <v>12</v>
      </c>
    </row>
    <row r="90" spans="1:10" x14ac:dyDescent="0.55000000000000004">
      <c r="A90" s="245"/>
      <c r="B90" s="245"/>
      <c r="C90" s="247"/>
      <c r="D90" s="245"/>
      <c r="E90" s="84" t="s">
        <v>7</v>
      </c>
      <c r="F90" s="84" t="s">
        <v>8</v>
      </c>
      <c r="G90" s="84" t="s">
        <v>7</v>
      </c>
      <c r="H90" s="84" t="s">
        <v>8</v>
      </c>
      <c r="I90" s="81" t="s">
        <v>11</v>
      </c>
      <c r="J90" s="81"/>
    </row>
    <row r="91" spans="1:10" s="91" customFormat="1" x14ac:dyDescent="0.55000000000000004">
      <c r="A91" s="138" t="s">
        <v>55</v>
      </c>
      <c r="B91" s="139" t="s">
        <v>85</v>
      </c>
      <c r="C91" s="140"/>
      <c r="D91" s="141"/>
      <c r="E91" s="97"/>
      <c r="F91" s="97"/>
      <c r="G91" s="97"/>
      <c r="H91" s="97"/>
      <c r="I91" s="97"/>
      <c r="J91" s="127"/>
    </row>
    <row r="92" spans="1:10" s="91" customFormat="1" x14ac:dyDescent="0.55000000000000004">
      <c r="A92" s="101" t="s">
        <v>56</v>
      </c>
      <c r="B92" s="99" t="s">
        <v>200</v>
      </c>
      <c r="C92" s="100">
        <v>798</v>
      </c>
      <c r="D92" s="95" t="s">
        <v>32</v>
      </c>
      <c r="E92" s="97">
        <v>300</v>
      </c>
      <c r="F92" s="97">
        <f t="shared" ref="F92:F103" si="21">SUM(C92*E92)</f>
        <v>239400</v>
      </c>
      <c r="G92" s="97">
        <v>150</v>
      </c>
      <c r="H92" s="97">
        <f t="shared" ref="H92:H102" si="22">SUM(C92*G92)</f>
        <v>119700</v>
      </c>
      <c r="I92" s="97">
        <f t="shared" ref="I92:I99" si="23">SUM(F92+H92)</f>
        <v>359100</v>
      </c>
      <c r="J92" s="127"/>
    </row>
    <row r="93" spans="1:10" x14ac:dyDescent="0.55000000000000004">
      <c r="A93" s="101" t="s">
        <v>57</v>
      </c>
      <c r="B93" s="99" t="s">
        <v>350</v>
      </c>
      <c r="C93" s="100">
        <v>408</v>
      </c>
      <c r="D93" s="95" t="s">
        <v>82</v>
      </c>
      <c r="E93" s="97">
        <v>150</v>
      </c>
      <c r="F93" s="97">
        <f t="shared" si="21"/>
        <v>61200</v>
      </c>
      <c r="G93" s="97">
        <v>0</v>
      </c>
      <c r="H93" s="97">
        <f t="shared" si="22"/>
        <v>0</v>
      </c>
      <c r="I93" s="97">
        <f t="shared" si="23"/>
        <v>61200</v>
      </c>
      <c r="J93" s="98" t="s">
        <v>84</v>
      </c>
    </row>
    <row r="94" spans="1:10" x14ac:dyDescent="0.55000000000000004">
      <c r="A94" s="101" t="s">
        <v>79</v>
      </c>
      <c r="B94" s="99" t="s">
        <v>351</v>
      </c>
      <c r="C94" s="100">
        <v>170</v>
      </c>
      <c r="D94" s="95" t="s">
        <v>82</v>
      </c>
      <c r="E94" s="97">
        <v>150</v>
      </c>
      <c r="F94" s="97">
        <f t="shared" si="21"/>
        <v>25500</v>
      </c>
      <c r="G94" s="97">
        <v>0</v>
      </c>
      <c r="H94" s="97">
        <f t="shared" si="22"/>
        <v>0</v>
      </c>
      <c r="I94" s="97">
        <f t="shared" si="23"/>
        <v>25500</v>
      </c>
      <c r="J94" s="98" t="s">
        <v>84</v>
      </c>
    </row>
    <row r="95" spans="1:10" x14ac:dyDescent="0.55000000000000004">
      <c r="A95" s="101" t="s">
        <v>86</v>
      </c>
      <c r="B95" s="99" t="s">
        <v>231</v>
      </c>
      <c r="C95" s="100">
        <v>23</v>
      </c>
      <c r="D95" s="95" t="s">
        <v>42</v>
      </c>
      <c r="E95" s="97">
        <v>250</v>
      </c>
      <c r="F95" s="97">
        <f t="shared" si="21"/>
        <v>5750</v>
      </c>
      <c r="G95" s="97">
        <v>0</v>
      </c>
      <c r="H95" s="97">
        <f t="shared" si="22"/>
        <v>0</v>
      </c>
      <c r="I95" s="97">
        <f t="shared" si="23"/>
        <v>5750</v>
      </c>
      <c r="J95" s="98" t="s">
        <v>84</v>
      </c>
    </row>
    <row r="96" spans="1:10" x14ac:dyDescent="0.55000000000000004">
      <c r="A96" s="101" t="s">
        <v>201</v>
      </c>
      <c r="B96" s="99" t="s">
        <v>328</v>
      </c>
      <c r="C96" s="100">
        <v>45</v>
      </c>
      <c r="D96" s="95" t="s">
        <v>42</v>
      </c>
      <c r="E96" s="97">
        <v>400</v>
      </c>
      <c r="F96" s="97">
        <f t="shared" si="21"/>
        <v>18000</v>
      </c>
      <c r="G96" s="97">
        <v>0</v>
      </c>
      <c r="H96" s="97">
        <f t="shared" si="22"/>
        <v>0</v>
      </c>
      <c r="I96" s="97">
        <f t="shared" si="23"/>
        <v>18000</v>
      </c>
      <c r="J96" s="98" t="s">
        <v>84</v>
      </c>
    </row>
    <row r="97" spans="1:10" x14ac:dyDescent="0.55000000000000004">
      <c r="A97" s="101" t="s">
        <v>211</v>
      </c>
      <c r="B97" s="99" t="s">
        <v>202</v>
      </c>
      <c r="C97" s="100">
        <v>2</v>
      </c>
      <c r="D97" s="95" t="s">
        <v>42</v>
      </c>
      <c r="E97" s="97">
        <v>47000</v>
      </c>
      <c r="F97" s="97">
        <f t="shared" si="21"/>
        <v>94000</v>
      </c>
      <c r="G97" s="97">
        <v>0</v>
      </c>
      <c r="H97" s="97">
        <f t="shared" si="22"/>
        <v>0</v>
      </c>
      <c r="I97" s="97">
        <f t="shared" si="23"/>
        <v>94000</v>
      </c>
      <c r="J97" s="98" t="s">
        <v>84</v>
      </c>
    </row>
    <row r="98" spans="1:10" x14ac:dyDescent="0.55000000000000004">
      <c r="A98" s="101" t="s">
        <v>212</v>
      </c>
      <c r="B98" s="99" t="s">
        <v>214</v>
      </c>
      <c r="C98" s="100">
        <v>1</v>
      </c>
      <c r="D98" s="95" t="s">
        <v>42</v>
      </c>
      <c r="E98" s="97">
        <v>190000</v>
      </c>
      <c r="F98" s="97">
        <f t="shared" si="21"/>
        <v>190000</v>
      </c>
      <c r="G98" s="97">
        <v>0</v>
      </c>
      <c r="H98" s="97">
        <f t="shared" si="22"/>
        <v>0</v>
      </c>
      <c r="I98" s="97">
        <f t="shared" si="23"/>
        <v>190000</v>
      </c>
      <c r="J98" s="98" t="s">
        <v>84</v>
      </c>
    </row>
    <row r="99" spans="1:10" x14ac:dyDescent="0.55000000000000004">
      <c r="A99" s="101" t="s">
        <v>213</v>
      </c>
      <c r="B99" s="99" t="s">
        <v>296</v>
      </c>
      <c r="C99" s="100">
        <v>48</v>
      </c>
      <c r="D99" s="95" t="s">
        <v>32</v>
      </c>
      <c r="E99" s="97">
        <v>1667</v>
      </c>
      <c r="F99" s="97">
        <f t="shared" si="21"/>
        <v>80016</v>
      </c>
      <c r="G99" s="97">
        <v>0</v>
      </c>
      <c r="H99" s="97">
        <f t="shared" si="22"/>
        <v>0</v>
      </c>
      <c r="I99" s="97">
        <f t="shared" si="23"/>
        <v>80016</v>
      </c>
      <c r="J99" s="98" t="s">
        <v>84</v>
      </c>
    </row>
    <row r="100" spans="1:10" s="91" customFormat="1" x14ac:dyDescent="0.55000000000000004">
      <c r="A100" s="101" t="s">
        <v>232</v>
      </c>
      <c r="B100" s="99" t="s">
        <v>297</v>
      </c>
      <c r="C100" s="128">
        <v>14</v>
      </c>
      <c r="D100" s="95" t="s">
        <v>42</v>
      </c>
      <c r="E100" s="97">
        <v>4500</v>
      </c>
      <c r="F100" s="97">
        <f t="shared" si="21"/>
        <v>63000</v>
      </c>
      <c r="G100" s="97">
        <v>0</v>
      </c>
      <c r="H100" s="97">
        <f t="shared" si="22"/>
        <v>0</v>
      </c>
      <c r="I100" s="97">
        <f>F100</f>
        <v>63000</v>
      </c>
      <c r="J100" s="98" t="s">
        <v>84</v>
      </c>
    </row>
    <row r="101" spans="1:10" s="91" customFormat="1" x14ac:dyDescent="0.55000000000000004">
      <c r="A101" s="101" t="s">
        <v>233</v>
      </c>
      <c r="B101" s="99" t="s">
        <v>295</v>
      </c>
      <c r="C101" s="100">
        <v>16</v>
      </c>
      <c r="D101" s="95" t="s">
        <v>42</v>
      </c>
      <c r="E101" s="97">
        <v>500</v>
      </c>
      <c r="F101" s="97">
        <f t="shared" si="21"/>
        <v>8000</v>
      </c>
      <c r="G101" s="97">
        <v>0</v>
      </c>
      <c r="H101" s="97">
        <f t="shared" si="22"/>
        <v>0</v>
      </c>
      <c r="I101" s="97">
        <f t="shared" ref="I101:I102" si="24">F101</f>
        <v>8000</v>
      </c>
      <c r="J101" s="98" t="s">
        <v>84</v>
      </c>
    </row>
    <row r="102" spans="1:10" s="91" customFormat="1" x14ac:dyDescent="0.55000000000000004">
      <c r="A102" s="101" t="s">
        <v>234</v>
      </c>
      <c r="B102" s="99" t="s">
        <v>302</v>
      </c>
      <c r="C102" s="100">
        <v>7</v>
      </c>
      <c r="D102" s="95" t="s">
        <v>42</v>
      </c>
      <c r="E102" s="97">
        <v>1500</v>
      </c>
      <c r="F102" s="97">
        <f t="shared" si="21"/>
        <v>10500</v>
      </c>
      <c r="G102" s="97">
        <v>0</v>
      </c>
      <c r="H102" s="97">
        <f t="shared" si="22"/>
        <v>0</v>
      </c>
      <c r="I102" s="97">
        <f t="shared" si="24"/>
        <v>10500</v>
      </c>
      <c r="J102" s="98" t="s">
        <v>84</v>
      </c>
    </row>
    <row r="103" spans="1:10" x14ac:dyDescent="0.55000000000000004">
      <c r="A103" s="125">
        <v>3.12</v>
      </c>
      <c r="B103" s="14" t="s">
        <v>283</v>
      </c>
      <c r="C103" s="24">
        <v>4</v>
      </c>
      <c r="D103" s="142" t="s">
        <v>42</v>
      </c>
      <c r="E103" s="24">
        <v>2500</v>
      </c>
      <c r="F103" s="24">
        <f t="shared" si="21"/>
        <v>10000</v>
      </c>
      <c r="G103" s="97">
        <v>0</v>
      </c>
      <c r="H103" s="97">
        <f t="shared" ref="H103" si="25">SUM(C103*G103)</f>
        <v>0</v>
      </c>
      <c r="I103" s="97">
        <f t="shared" ref="I103" si="26">F103</f>
        <v>10000</v>
      </c>
      <c r="J103" s="98" t="s">
        <v>84</v>
      </c>
    </row>
    <row r="104" spans="1:10" x14ac:dyDescent="0.55000000000000004">
      <c r="A104" s="125">
        <v>3.13</v>
      </c>
      <c r="B104" s="99" t="s">
        <v>280</v>
      </c>
      <c r="C104" s="100">
        <v>2</v>
      </c>
      <c r="D104" s="95" t="s">
        <v>42</v>
      </c>
      <c r="E104" s="97">
        <v>2100</v>
      </c>
      <c r="F104" s="97">
        <f>SUM(C104*E104)</f>
        <v>4200</v>
      </c>
      <c r="G104" s="97">
        <v>0</v>
      </c>
      <c r="H104" s="97">
        <f>SUM(C104*G104)</f>
        <v>0</v>
      </c>
      <c r="I104" s="97">
        <f>SUM(F104+H104)</f>
        <v>4200</v>
      </c>
      <c r="J104" s="98" t="s">
        <v>84</v>
      </c>
    </row>
    <row r="105" spans="1:10" x14ac:dyDescent="0.55000000000000004">
      <c r="A105" s="92" t="s">
        <v>354</v>
      </c>
      <c r="B105" s="99" t="s">
        <v>333</v>
      </c>
      <c r="C105" s="100">
        <v>6</v>
      </c>
      <c r="D105" s="95" t="s">
        <v>42</v>
      </c>
      <c r="E105" s="97">
        <v>1000</v>
      </c>
      <c r="F105" s="97">
        <f t="shared" ref="F105" si="27">SUM(C105*E105)</f>
        <v>6000</v>
      </c>
      <c r="G105" s="97">
        <v>0</v>
      </c>
      <c r="H105" s="97">
        <f t="shared" ref="H105" si="28">SUM(C105*G105)</f>
        <v>0</v>
      </c>
      <c r="I105" s="97">
        <f t="shared" ref="I105" si="29">SUM(F105+H105)</f>
        <v>6000</v>
      </c>
      <c r="J105" s="98" t="s">
        <v>84</v>
      </c>
    </row>
    <row r="106" spans="1:10" x14ac:dyDescent="0.55000000000000004">
      <c r="A106" s="125"/>
      <c r="B106" s="14"/>
      <c r="C106" s="24"/>
      <c r="D106" s="142"/>
      <c r="E106" s="24"/>
      <c r="F106" s="24"/>
      <c r="G106" s="97"/>
      <c r="H106" s="97"/>
      <c r="I106" s="97"/>
      <c r="J106" s="98"/>
    </row>
    <row r="107" spans="1:10" x14ac:dyDescent="0.55000000000000004">
      <c r="A107" s="125"/>
      <c r="B107" s="14"/>
      <c r="C107" s="24"/>
      <c r="D107" s="142"/>
      <c r="E107" s="24"/>
      <c r="F107" s="24"/>
      <c r="G107" s="97"/>
      <c r="H107" s="97"/>
      <c r="I107" s="97"/>
      <c r="J107" s="98"/>
    </row>
    <row r="108" spans="1:10" x14ac:dyDescent="0.55000000000000004">
      <c r="A108" s="125"/>
      <c r="B108" s="14"/>
      <c r="C108" s="24"/>
      <c r="D108" s="142"/>
      <c r="E108" s="24"/>
      <c r="F108" s="24"/>
      <c r="G108" s="97"/>
      <c r="H108" s="97"/>
      <c r="I108" s="97"/>
      <c r="J108" s="98"/>
    </row>
    <row r="109" spans="1:10" x14ac:dyDescent="0.55000000000000004">
      <c r="A109" s="125"/>
      <c r="B109" s="14"/>
      <c r="C109" s="24"/>
      <c r="D109" s="142"/>
      <c r="E109" s="24"/>
      <c r="F109" s="24"/>
      <c r="G109" s="97"/>
      <c r="H109" s="97"/>
      <c r="I109" s="97"/>
      <c r="J109" s="98"/>
    </row>
    <row r="110" spans="1:10" x14ac:dyDescent="0.55000000000000004">
      <c r="A110" s="14"/>
      <c r="B110" s="14"/>
      <c r="C110" s="24"/>
      <c r="D110" s="24"/>
      <c r="E110" s="24"/>
      <c r="F110" s="24"/>
      <c r="G110" s="24"/>
      <c r="H110" s="24"/>
      <c r="I110" s="24"/>
      <c r="J110" s="125"/>
    </row>
    <row r="111" spans="1:10" x14ac:dyDescent="0.55000000000000004">
      <c r="A111" s="129"/>
      <c r="B111" s="129"/>
      <c r="C111" s="130"/>
      <c r="D111" s="130"/>
      <c r="E111" s="130"/>
      <c r="F111" s="130"/>
      <c r="G111" s="130"/>
      <c r="H111" s="130"/>
      <c r="I111" s="130"/>
      <c r="J111" s="131"/>
    </row>
    <row r="112" spans="1:10" x14ac:dyDescent="0.55000000000000004">
      <c r="A112" s="132"/>
      <c r="B112" s="133" t="s">
        <v>97</v>
      </c>
      <c r="C112" s="134"/>
      <c r="D112" s="135"/>
      <c r="E112" s="136"/>
      <c r="F112" s="136"/>
      <c r="G112" s="136"/>
      <c r="H112" s="136"/>
      <c r="I112" s="137">
        <f>SUM(I91:I111)</f>
        <v>935266</v>
      </c>
      <c r="J112" s="135"/>
    </row>
    <row r="113" spans="1:10" x14ac:dyDescent="0.55000000000000004">
      <c r="A113" s="252" t="s">
        <v>311</v>
      </c>
      <c r="B113" s="252"/>
      <c r="C113" s="252"/>
      <c r="D113" s="252"/>
      <c r="E113" s="252"/>
      <c r="F113" s="252"/>
      <c r="G113" s="252"/>
      <c r="H113" s="252"/>
      <c r="I113" s="252"/>
      <c r="J113" s="252"/>
    </row>
    <row r="114" spans="1:10" x14ac:dyDescent="0.55000000000000004">
      <c r="A114" s="248" t="s">
        <v>0</v>
      </c>
      <c r="B114" s="248"/>
      <c r="C114" s="248"/>
      <c r="D114" s="248"/>
      <c r="E114" s="248"/>
      <c r="F114" s="248"/>
      <c r="G114" s="248"/>
      <c r="H114" s="248"/>
      <c r="I114" s="248"/>
      <c r="J114" s="248"/>
    </row>
    <row r="115" spans="1:10" x14ac:dyDescent="0.55000000000000004">
      <c r="A115" s="4" t="s">
        <v>226</v>
      </c>
      <c r="B115" s="4"/>
      <c r="C115" s="76"/>
      <c r="D115" s="77"/>
      <c r="E115" s="77"/>
      <c r="F115" s="77"/>
      <c r="G115" s="77"/>
      <c r="H115" s="77"/>
      <c r="I115" s="77"/>
      <c r="J115" s="78"/>
    </row>
    <row r="116" spans="1:10" x14ac:dyDescent="0.55000000000000004">
      <c r="A116" s="4" t="s">
        <v>69</v>
      </c>
      <c r="B116" s="4"/>
      <c r="C116" s="76"/>
      <c r="D116" s="77"/>
      <c r="E116" s="4" t="s">
        <v>13</v>
      </c>
      <c r="F116" s="4"/>
      <c r="G116" s="4"/>
      <c r="H116" s="4"/>
      <c r="I116" s="4"/>
      <c r="J116" s="78"/>
    </row>
    <row r="117" spans="1:10" x14ac:dyDescent="0.55000000000000004">
      <c r="A117" s="4" t="s">
        <v>54</v>
      </c>
      <c r="B117" s="4"/>
      <c r="C117" s="76"/>
      <c r="D117" s="77"/>
      <c r="E117" s="4"/>
      <c r="F117" s="4"/>
      <c r="G117" s="4"/>
      <c r="H117" s="4"/>
      <c r="I117" s="4"/>
      <c r="J117" s="78"/>
    </row>
    <row r="118" spans="1:10" x14ac:dyDescent="0.55000000000000004">
      <c r="A118" s="4" t="s">
        <v>323</v>
      </c>
      <c r="B118" s="4"/>
      <c r="C118" s="76"/>
      <c r="D118" s="77"/>
      <c r="E118" s="79" t="s">
        <v>14</v>
      </c>
      <c r="F118" s="80"/>
      <c r="G118" s="80" t="s">
        <v>15</v>
      </c>
      <c r="H118" s="80" t="s">
        <v>325</v>
      </c>
      <c r="I118" s="80" t="s">
        <v>16</v>
      </c>
      <c r="J118" s="80">
        <v>2567</v>
      </c>
    </row>
    <row r="119" spans="1:10" x14ac:dyDescent="0.55000000000000004">
      <c r="A119" s="249" t="s">
        <v>1</v>
      </c>
      <c r="B119" s="249"/>
      <c r="C119" s="249"/>
      <c r="D119" s="249"/>
      <c r="E119" s="249"/>
      <c r="F119" s="249"/>
      <c r="G119" s="249"/>
      <c r="H119" s="249"/>
      <c r="I119" s="249"/>
      <c r="J119" s="249"/>
    </row>
    <row r="120" spans="1:10" x14ac:dyDescent="0.55000000000000004">
      <c r="A120" s="244" t="s">
        <v>2</v>
      </c>
      <c r="B120" s="244" t="s">
        <v>3</v>
      </c>
      <c r="C120" s="246" t="s">
        <v>4</v>
      </c>
      <c r="D120" s="244" t="s">
        <v>5</v>
      </c>
      <c r="E120" s="250" t="s">
        <v>6</v>
      </c>
      <c r="F120" s="251"/>
      <c r="G120" s="250" t="s">
        <v>9</v>
      </c>
      <c r="H120" s="251"/>
      <c r="I120" s="82" t="s">
        <v>10</v>
      </c>
      <c r="J120" s="83" t="s">
        <v>12</v>
      </c>
    </row>
    <row r="121" spans="1:10" x14ac:dyDescent="0.55000000000000004">
      <c r="A121" s="245"/>
      <c r="B121" s="245"/>
      <c r="C121" s="247"/>
      <c r="D121" s="245"/>
      <c r="E121" s="84" t="s">
        <v>7</v>
      </c>
      <c r="F121" s="84" t="s">
        <v>8</v>
      </c>
      <c r="G121" s="84" t="s">
        <v>7</v>
      </c>
      <c r="H121" s="84" t="s">
        <v>8</v>
      </c>
      <c r="I121" s="81" t="s">
        <v>11</v>
      </c>
      <c r="J121" s="81"/>
    </row>
    <row r="122" spans="1:10" s="91" customFormat="1" x14ac:dyDescent="0.55000000000000004">
      <c r="A122" s="85" t="s">
        <v>59</v>
      </c>
      <c r="B122" s="86" t="s">
        <v>87</v>
      </c>
      <c r="C122" s="87"/>
      <c r="D122" s="88"/>
      <c r="E122" s="89"/>
      <c r="F122" s="89"/>
      <c r="G122" s="89"/>
      <c r="H122" s="89"/>
      <c r="I122" s="89"/>
      <c r="J122" s="90"/>
    </row>
    <row r="123" spans="1:10" x14ac:dyDescent="0.55000000000000004">
      <c r="A123" s="92" t="s">
        <v>345</v>
      </c>
      <c r="B123" s="93" t="s">
        <v>344</v>
      </c>
      <c r="C123" s="94">
        <v>21</v>
      </c>
      <c r="D123" s="102" t="s">
        <v>58</v>
      </c>
      <c r="E123" s="97">
        <v>0</v>
      </c>
      <c r="F123" s="97">
        <f t="shared" ref="F123" si="30">SUM(A123*E123)</f>
        <v>0</v>
      </c>
      <c r="G123" s="115">
        <v>300</v>
      </c>
      <c r="H123" s="115">
        <f>C123*G123</f>
        <v>6300</v>
      </c>
      <c r="I123" s="115">
        <f>H123</f>
        <v>6300</v>
      </c>
      <c r="J123" s="116"/>
    </row>
    <row r="124" spans="1:10" s="91" customFormat="1" x14ac:dyDescent="0.55000000000000004">
      <c r="A124" s="92" t="s">
        <v>88</v>
      </c>
      <c r="B124" s="93" t="s">
        <v>200</v>
      </c>
      <c r="C124" s="94">
        <v>233</v>
      </c>
      <c r="D124" s="95" t="s">
        <v>32</v>
      </c>
      <c r="E124" s="96">
        <v>300</v>
      </c>
      <c r="F124" s="97">
        <f t="shared" ref="F124:F131" si="31">SUM(C124*E124)</f>
        <v>69900</v>
      </c>
      <c r="G124" s="96">
        <v>150</v>
      </c>
      <c r="H124" s="97">
        <f t="shared" ref="H124:H131" si="32">SUM(C124*G124)</f>
        <v>34950</v>
      </c>
      <c r="I124" s="97">
        <f t="shared" ref="I124:I131" si="33">SUM(F124+H124)</f>
        <v>104850</v>
      </c>
      <c r="J124" s="90"/>
    </row>
    <row r="125" spans="1:10" s="91" customFormat="1" x14ac:dyDescent="0.55000000000000004">
      <c r="A125" s="92" t="s">
        <v>90</v>
      </c>
      <c r="B125" s="99" t="s">
        <v>350</v>
      </c>
      <c r="C125" s="128">
        <v>61</v>
      </c>
      <c r="D125" s="95" t="s">
        <v>82</v>
      </c>
      <c r="E125" s="97">
        <v>150</v>
      </c>
      <c r="F125" s="97">
        <f t="shared" si="31"/>
        <v>9150</v>
      </c>
      <c r="G125" s="97">
        <v>0</v>
      </c>
      <c r="H125" s="97">
        <f t="shared" si="32"/>
        <v>0</v>
      </c>
      <c r="I125" s="97">
        <f t="shared" si="33"/>
        <v>9150</v>
      </c>
      <c r="J125" s="98" t="s">
        <v>84</v>
      </c>
    </row>
    <row r="126" spans="1:10" s="91" customFormat="1" x14ac:dyDescent="0.55000000000000004">
      <c r="A126" s="92" t="s">
        <v>91</v>
      </c>
      <c r="B126" s="99" t="s">
        <v>351</v>
      </c>
      <c r="C126" s="128">
        <v>240</v>
      </c>
      <c r="D126" s="95" t="s">
        <v>82</v>
      </c>
      <c r="E126" s="97">
        <v>150</v>
      </c>
      <c r="F126" s="97">
        <f t="shared" si="31"/>
        <v>36000</v>
      </c>
      <c r="G126" s="97">
        <v>0</v>
      </c>
      <c r="H126" s="97">
        <f t="shared" si="32"/>
        <v>0</v>
      </c>
      <c r="I126" s="97">
        <f t="shared" si="33"/>
        <v>36000</v>
      </c>
      <c r="J126" s="98" t="s">
        <v>84</v>
      </c>
    </row>
    <row r="127" spans="1:10" x14ac:dyDescent="0.55000000000000004">
      <c r="A127" s="92" t="s">
        <v>92</v>
      </c>
      <c r="B127" s="99" t="s">
        <v>231</v>
      </c>
      <c r="C127" s="100">
        <v>17</v>
      </c>
      <c r="D127" s="95" t="s">
        <v>42</v>
      </c>
      <c r="E127" s="97">
        <v>250</v>
      </c>
      <c r="F127" s="97">
        <f t="shared" si="31"/>
        <v>4250</v>
      </c>
      <c r="G127" s="97">
        <v>0</v>
      </c>
      <c r="H127" s="97">
        <f t="shared" si="32"/>
        <v>0</v>
      </c>
      <c r="I127" s="97">
        <f t="shared" si="33"/>
        <v>4250</v>
      </c>
      <c r="J127" s="98" t="s">
        <v>84</v>
      </c>
    </row>
    <row r="128" spans="1:10" x14ac:dyDescent="0.55000000000000004">
      <c r="A128" s="92" t="s">
        <v>93</v>
      </c>
      <c r="B128" s="99" t="s">
        <v>235</v>
      </c>
      <c r="C128" s="100">
        <v>97</v>
      </c>
      <c r="D128" s="95" t="s">
        <v>42</v>
      </c>
      <c r="E128" s="97">
        <v>400</v>
      </c>
      <c r="F128" s="97">
        <f t="shared" si="31"/>
        <v>38800</v>
      </c>
      <c r="G128" s="97">
        <v>0</v>
      </c>
      <c r="H128" s="97">
        <f t="shared" si="32"/>
        <v>0</v>
      </c>
      <c r="I128" s="97">
        <f t="shared" si="33"/>
        <v>38800</v>
      </c>
      <c r="J128" s="98" t="s">
        <v>84</v>
      </c>
    </row>
    <row r="129" spans="1:10" x14ac:dyDescent="0.55000000000000004">
      <c r="A129" s="92" t="s">
        <v>94</v>
      </c>
      <c r="B129" s="99" t="s">
        <v>352</v>
      </c>
      <c r="C129" s="100">
        <v>13</v>
      </c>
      <c r="D129" s="95" t="s">
        <v>42</v>
      </c>
      <c r="E129" s="97">
        <v>4000</v>
      </c>
      <c r="F129" s="97">
        <f t="shared" si="31"/>
        <v>52000</v>
      </c>
      <c r="G129" s="97">
        <v>0</v>
      </c>
      <c r="H129" s="97">
        <f t="shared" si="32"/>
        <v>0</v>
      </c>
      <c r="I129" s="97">
        <f t="shared" si="33"/>
        <v>52000</v>
      </c>
      <c r="J129" s="98" t="s">
        <v>84</v>
      </c>
    </row>
    <row r="130" spans="1:10" x14ac:dyDescent="0.55000000000000004">
      <c r="A130" s="92" t="s">
        <v>101</v>
      </c>
      <c r="B130" s="99" t="s">
        <v>99</v>
      </c>
      <c r="C130" s="100">
        <v>2</v>
      </c>
      <c r="D130" s="95" t="s">
        <v>42</v>
      </c>
      <c r="E130" s="97">
        <v>0</v>
      </c>
      <c r="F130" s="97">
        <f t="shared" si="31"/>
        <v>0</v>
      </c>
      <c r="G130" s="97">
        <v>1000</v>
      </c>
      <c r="H130" s="97">
        <f t="shared" si="32"/>
        <v>2000</v>
      </c>
      <c r="I130" s="97">
        <f t="shared" si="33"/>
        <v>2000</v>
      </c>
      <c r="J130" s="98"/>
    </row>
    <row r="131" spans="1:10" x14ac:dyDescent="0.55000000000000004">
      <c r="A131" s="92" t="s">
        <v>203</v>
      </c>
      <c r="B131" s="143" t="s">
        <v>100</v>
      </c>
      <c r="C131" s="94">
        <v>1041</v>
      </c>
      <c r="D131" s="102" t="s">
        <v>32</v>
      </c>
      <c r="E131" s="96">
        <v>298</v>
      </c>
      <c r="F131" s="96">
        <f t="shared" si="31"/>
        <v>310218</v>
      </c>
      <c r="G131" s="96">
        <v>75</v>
      </c>
      <c r="H131" s="96">
        <f t="shared" si="32"/>
        <v>78075</v>
      </c>
      <c r="I131" s="96">
        <f t="shared" si="33"/>
        <v>388293</v>
      </c>
      <c r="J131" s="144"/>
    </row>
    <row r="132" spans="1:10" x14ac:dyDescent="0.55000000000000004">
      <c r="A132" s="92"/>
      <c r="B132" s="99" t="s">
        <v>196</v>
      </c>
      <c r="C132" s="94"/>
      <c r="D132" s="102"/>
      <c r="E132" s="96"/>
      <c r="F132" s="96"/>
      <c r="G132" s="96"/>
      <c r="H132" s="96"/>
      <c r="I132" s="96"/>
      <c r="J132" s="145"/>
    </row>
    <row r="133" spans="1:10" x14ac:dyDescent="0.55000000000000004">
      <c r="A133" s="92" t="s">
        <v>237</v>
      </c>
      <c r="B133" s="99" t="s">
        <v>215</v>
      </c>
      <c r="C133" s="94">
        <v>840</v>
      </c>
      <c r="D133" s="102" t="s">
        <v>32</v>
      </c>
      <c r="E133" s="96">
        <v>300</v>
      </c>
      <c r="F133" s="96">
        <f t="shared" ref="F133" si="34">SUM(C133*E133)</f>
        <v>252000</v>
      </c>
      <c r="G133" s="96">
        <v>150</v>
      </c>
      <c r="H133" s="96">
        <f t="shared" ref="H133" si="35">SUM(C133*G133)</f>
        <v>126000</v>
      </c>
      <c r="I133" s="96">
        <f t="shared" ref="I133" si="36">SUM(F133+H133)</f>
        <v>378000</v>
      </c>
      <c r="J133" s="145"/>
    </row>
    <row r="134" spans="1:10" x14ac:dyDescent="0.55000000000000004">
      <c r="A134" s="101" t="s">
        <v>238</v>
      </c>
      <c r="B134" s="99" t="s">
        <v>198</v>
      </c>
      <c r="C134" s="140"/>
      <c r="D134" s="146"/>
      <c r="E134" s="147"/>
      <c r="F134" s="147"/>
      <c r="G134" s="147"/>
      <c r="H134" s="147"/>
      <c r="I134" s="147"/>
      <c r="J134" s="236"/>
    </row>
    <row r="135" spans="1:10" x14ac:dyDescent="0.55000000000000004">
      <c r="A135" s="101"/>
      <c r="B135" s="99" t="s">
        <v>207</v>
      </c>
      <c r="C135" s="100">
        <v>58</v>
      </c>
      <c r="D135" s="104" t="s">
        <v>32</v>
      </c>
      <c r="E135" s="97">
        <v>700</v>
      </c>
      <c r="F135" s="209">
        <f t="shared" ref="F135:F138" si="37">SUM(C135*E135)</f>
        <v>40600</v>
      </c>
      <c r="G135" s="97">
        <v>0</v>
      </c>
      <c r="H135" s="97">
        <f t="shared" ref="H135:H138" si="38">SUM(C135*G135)</f>
        <v>0</v>
      </c>
      <c r="I135" s="97">
        <f t="shared" ref="I135:I138" si="39">SUM(F135+H135)</f>
        <v>40600</v>
      </c>
      <c r="J135" s="98" t="s">
        <v>84</v>
      </c>
    </row>
    <row r="136" spans="1:10" x14ac:dyDescent="0.55000000000000004">
      <c r="A136" s="101"/>
      <c r="B136" s="99" t="s">
        <v>206</v>
      </c>
      <c r="C136" s="100">
        <v>53</v>
      </c>
      <c r="D136" s="104" t="s">
        <v>32</v>
      </c>
      <c r="E136" s="97">
        <v>1500</v>
      </c>
      <c r="F136" s="97">
        <f t="shared" si="37"/>
        <v>79500</v>
      </c>
      <c r="G136" s="97">
        <v>0</v>
      </c>
      <c r="H136" s="97">
        <f t="shared" si="38"/>
        <v>0</v>
      </c>
      <c r="I136" s="97">
        <f t="shared" si="39"/>
        <v>79500</v>
      </c>
      <c r="J136" s="98" t="s">
        <v>84</v>
      </c>
    </row>
    <row r="137" spans="1:10" x14ac:dyDescent="0.55000000000000004">
      <c r="A137" s="101"/>
      <c r="B137" s="99" t="s">
        <v>208</v>
      </c>
      <c r="C137" s="100">
        <v>39</v>
      </c>
      <c r="D137" s="104" t="s">
        <v>32</v>
      </c>
      <c r="E137" s="97">
        <v>94</v>
      </c>
      <c r="F137" s="97">
        <f t="shared" si="37"/>
        <v>3666</v>
      </c>
      <c r="G137" s="97">
        <v>38</v>
      </c>
      <c r="H137" s="97">
        <f t="shared" si="38"/>
        <v>1482</v>
      </c>
      <c r="I137" s="97">
        <f t="shared" si="39"/>
        <v>5148</v>
      </c>
      <c r="J137" s="98"/>
    </row>
    <row r="138" spans="1:10" s="91" customFormat="1" x14ac:dyDescent="0.55000000000000004">
      <c r="A138" s="101"/>
      <c r="B138" s="99" t="s">
        <v>197</v>
      </c>
      <c r="C138" s="100">
        <v>10</v>
      </c>
      <c r="D138" s="95" t="s">
        <v>42</v>
      </c>
      <c r="E138" s="97">
        <v>1000</v>
      </c>
      <c r="F138" s="97">
        <f t="shared" si="37"/>
        <v>10000</v>
      </c>
      <c r="G138" s="97">
        <v>0</v>
      </c>
      <c r="H138" s="97">
        <f t="shared" si="38"/>
        <v>0</v>
      </c>
      <c r="I138" s="97">
        <f t="shared" si="39"/>
        <v>10000</v>
      </c>
      <c r="J138" s="98" t="s">
        <v>84</v>
      </c>
    </row>
    <row r="139" spans="1:10" s="91" customFormat="1" x14ac:dyDescent="0.55000000000000004">
      <c r="A139" s="101"/>
      <c r="B139" s="99" t="s">
        <v>270</v>
      </c>
      <c r="C139" s="128">
        <v>2</v>
      </c>
      <c r="D139" s="95" t="s">
        <v>42</v>
      </c>
      <c r="E139" s="97">
        <v>25000</v>
      </c>
      <c r="F139" s="97">
        <f>SUM(C139*E139)</f>
        <v>50000</v>
      </c>
      <c r="G139" s="97">
        <v>0</v>
      </c>
      <c r="H139" s="97">
        <f>SUM(C139*G139)</f>
        <v>0</v>
      </c>
      <c r="I139" s="97">
        <f>SUM(F139+H139)</f>
        <v>50000</v>
      </c>
      <c r="J139" s="98" t="s">
        <v>84</v>
      </c>
    </row>
    <row r="140" spans="1:10" x14ac:dyDescent="0.55000000000000004">
      <c r="A140" s="148"/>
      <c r="B140" s="129"/>
      <c r="C140" s="129"/>
      <c r="D140" s="129"/>
      <c r="E140" s="129"/>
      <c r="F140" s="129"/>
      <c r="G140" s="129"/>
      <c r="H140" s="129"/>
      <c r="I140" s="129"/>
      <c r="J140" s="129"/>
    </row>
    <row r="141" spans="1:10" x14ac:dyDescent="0.55000000000000004">
      <c r="A141" s="118"/>
      <c r="B141" s="110" t="s">
        <v>174</v>
      </c>
      <c r="C141" s="119"/>
      <c r="D141" s="120"/>
      <c r="E141" s="121"/>
      <c r="F141" s="121"/>
      <c r="G141" s="121"/>
      <c r="H141" s="121"/>
      <c r="I141" s="113">
        <f>SUM(I123:I139)</f>
        <v>1204891</v>
      </c>
      <c r="J141" s="120"/>
    </row>
    <row r="142" spans="1:10" x14ac:dyDescent="0.55000000000000004">
      <c r="A142" s="252" t="s">
        <v>310</v>
      </c>
      <c r="B142" s="252"/>
      <c r="C142" s="252"/>
      <c r="D142" s="252"/>
      <c r="E142" s="252"/>
      <c r="F142" s="252"/>
      <c r="G142" s="252"/>
      <c r="H142" s="252"/>
      <c r="I142" s="252"/>
      <c r="J142" s="252"/>
    </row>
    <row r="143" spans="1:10" x14ac:dyDescent="0.55000000000000004">
      <c r="A143" s="248" t="s">
        <v>0</v>
      </c>
      <c r="B143" s="248"/>
      <c r="C143" s="248"/>
      <c r="D143" s="248"/>
      <c r="E143" s="248"/>
      <c r="F143" s="248"/>
      <c r="G143" s="248"/>
      <c r="H143" s="248"/>
      <c r="I143" s="248"/>
      <c r="J143" s="248"/>
    </row>
    <row r="144" spans="1:10" x14ac:dyDescent="0.55000000000000004">
      <c r="A144" s="4" t="s">
        <v>226</v>
      </c>
      <c r="B144" s="4"/>
      <c r="C144" s="76"/>
      <c r="D144" s="77"/>
      <c r="E144" s="77"/>
      <c r="F144" s="77"/>
      <c r="G144" s="77"/>
      <c r="H144" s="77"/>
      <c r="I144" s="77"/>
      <c r="J144" s="78"/>
    </row>
    <row r="145" spans="1:10" x14ac:dyDescent="0.55000000000000004">
      <c r="A145" s="4" t="s">
        <v>69</v>
      </c>
      <c r="B145" s="4"/>
      <c r="C145" s="76"/>
      <c r="D145" s="77"/>
      <c r="E145" s="4" t="s">
        <v>13</v>
      </c>
      <c r="F145" s="4"/>
      <c r="G145" s="4"/>
      <c r="H145" s="4"/>
      <c r="I145" s="4"/>
      <c r="J145" s="78"/>
    </row>
    <row r="146" spans="1:10" x14ac:dyDescent="0.55000000000000004">
      <c r="A146" s="4" t="s">
        <v>54</v>
      </c>
      <c r="B146" s="4"/>
      <c r="C146" s="76"/>
      <c r="D146" s="77"/>
      <c r="E146" s="4"/>
      <c r="F146" s="4"/>
      <c r="G146" s="4"/>
      <c r="H146" s="4"/>
      <c r="I146" s="4"/>
      <c r="J146" s="78"/>
    </row>
    <row r="147" spans="1:10" x14ac:dyDescent="0.55000000000000004">
      <c r="A147" s="4" t="s">
        <v>323</v>
      </c>
      <c r="B147" s="4"/>
      <c r="C147" s="76"/>
      <c r="D147" s="77"/>
      <c r="E147" s="79" t="s">
        <v>14</v>
      </c>
      <c r="F147" s="80"/>
      <c r="G147" s="80" t="s">
        <v>15</v>
      </c>
      <c r="H147" s="80" t="s">
        <v>325</v>
      </c>
      <c r="I147" s="80" t="s">
        <v>16</v>
      </c>
      <c r="J147" s="80">
        <v>2567</v>
      </c>
    </row>
    <row r="148" spans="1:10" x14ac:dyDescent="0.55000000000000004">
      <c r="A148" s="249" t="s">
        <v>1</v>
      </c>
      <c r="B148" s="249"/>
      <c r="C148" s="249"/>
      <c r="D148" s="249"/>
      <c r="E148" s="249"/>
      <c r="F148" s="249"/>
      <c r="G148" s="249"/>
      <c r="H148" s="249"/>
      <c r="I148" s="249"/>
      <c r="J148" s="249"/>
    </row>
    <row r="149" spans="1:10" x14ac:dyDescent="0.55000000000000004">
      <c r="A149" s="244" t="s">
        <v>2</v>
      </c>
      <c r="B149" s="244" t="s">
        <v>3</v>
      </c>
      <c r="C149" s="246" t="s">
        <v>4</v>
      </c>
      <c r="D149" s="244" t="s">
        <v>5</v>
      </c>
      <c r="E149" s="250" t="s">
        <v>6</v>
      </c>
      <c r="F149" s="251"/>
      <c r="G149" s="250" t="s">
        <v>9</v>
      </c>
      <c r="H149" s="251"/>
      <c r="I149" s="82" t="s">
        <v>10</v>
      </c>
      <c r="J149" s="83" t="s">
        <v>12</v>
      </c>
    </row>
    <row r="150" spans="1:10" x14ac:dyDescent="0.55000000000000004">
      <c r="A150" s="245"/>
      <c r="B150" s="245"/>
      <c r="C150" s="247"/>
      <c r="D150" s="245"/>
      <c r="E150" s="84" t="s">
        <v>7</v>
      </c>
      <c r="F150" s="84" t="s">
        <v>8</v>
      </c>
      <c r="G150" s="84" t="s">
        <v>7</v>
      </c>
      <c r="H150" s="84" t="s">
        <v>8</v>
      </c>
      <c r="I150" s="81" t="s">
        <v>11</v>
      </c>
      <c r="J150" s="81"/>
    </row>
    <row r="151" spans="1:10" s="91" customFormat="1" x14ac:dyDescent="0.55000000000000004">
      <c r="A151" s="103"/>
      <c r="B151" s="85" t="s">
        <v>175</v>
      </c>
      <c r="C151" s="87"/>
      <c r="D151" s="88"/>
      <c r="E151" s="89"/>
      <c r="F151" s="89"/>
      <c r="G151" s="89"/>
      <c r="H151" s="89"/>
      <c r="I151" s="149">
        <f>I141</f>
        <v>1204891</v>
      </c>
      <c r="J151" s="90"/>
    </row>
    <row r="152" spans="1:10" s="91" customFormat="1" x14ac:dyDescent="0.55000000000000004">
      <c r="A152" s="92" t="s">
        <v>239</v>
      </c>
      <c r="B152" s="99" t="s">
        <v>209</v>
      </c>
      <c r="C152" s="100">
        <v>1</v>
      </c>
      <c r="D152" s="95" t="s">
        <v>81</v>
      </c>
      <c r="E152" s="97">
        <v>100000</v>
      </c>
      <c r="F152" s="97">
        <f>SUM(C152*E152)</f>
        <v>100000</v>
      </c>
      <c r="G152" s="97">
        <v>0</v>
      </c>
      <c r="H152" s="97">
        <f>SUM(C152*G152)</f>
        <v>0</v>
      </c>
      <c r="I152" s="97">
        <f>SUM(F152+H152)</f>
        <v>100000</v>
      </c>
      <c r="J152" s="98" t="s">
        <v>84</v>
      </c>
    </row>
    <row r="153" spans="1:10" x14ac:dyDescent="0.55000000000000004">
      <c r="A153" s="92" t="s">
        <v>286</v>
      </c>
      <c r="B153" s="93" t="s">
        <v>297</v>
      </c>
      <c r="C153" s="117">
        <v>16</v>
      </c>
      <c r="D153" s="102" t="s">
        <v>42</v>
      </c>
      <c r="E153" s="96">
        <v>4500</v>
      </c>
      <c r="F153" s="96">
        <f>SUM(C153*E153)</f>
        <v>72000</v>
      </c>
      <c r="G153" s="97">
        <v>0</v>
      </c>
      <c r="H153" s="97">
        <f>SUM(C153*G153)</f>
        <v>0</v>
      </c>
      <c r="I153" s="96">
        <f>F153</f>
        <v>72000</v>
      </c>
      <c r="J153" s="98" t="s">
        <v>84</v>
      </c>
    </row>
    <row r="154" spans="1:10" x14ac:dyDescent="0.55000000000000004">
      <c r="A154" s="92" t="s">
        <v>330</v>
      </c>
      <c r="B154" s="99" t="s">
        <v>295</v>
      </c>
      <c r="C154" s="100">
        <v>18</v>
      </c>
      <c r="D154" s="95" t="s">
        <v>42</v>
      </c>
      <c r="E154" s="97">
        <v>500</v>
      </c>
      <c r="F154" s="97">
        <f>SUM(C154*E154)</f>
        <v>9000</v>
      </c>
      <c r="G154" s="97">
        <v>0</v>
      </c>
      <c r="H154" s="97">
        <f>SUM(C154*G154)</f>
        <v>0</v>
      </c>
      <c r="I154" s="96">
        <f t="shared" ref="I154:I156" si="40">F154</f>
        <v>9000</v>
      </c>
      <c r="J154" s="98" t="s">
        <v>84</v>
      </c>
    </row>
    <row r="155" spans="1:10" x14ac:dyDescent="0.55000000000000004">
      <c r="A155" s="92" t="s">
        <v>331</v>
      </c>
      <c r="B155" s="99" t="s">
        <v>302</v>
      </c>
      <c r="C155" s="100">
        <v>9</v>
      </c>
      <c r="D155" s="95" t="s">
        <v>42</v>
      </c>
      <c r="E155" s="97">
        <v>1500</v>
      </c>
      <c r="F155" s="97">
        <f>SUM(C155*E155)</f>
        <v>13500</v>
      </c>
      <c r="G155" s="97">
        <v>0</v>
      </c>
      <c r="H155" s="97">
        <f>SUM(C155*G155)</f>
        <v>0</v>
      </c>
      <c r="I155" s="96">
        <f t="shared" si="40"/>
        <v>13500</v>
      </c>
      <c r="J155" s="98" t="s">
        <v>84</v>
      </c>
    </row>
    <row r="156" spans="1:10" x14ac:dyDescent="0.55000000000000004">
      <c r="A156" s="92" t="s">
        <v>332</v>
      </c>
      <c r="B156" s="14" t="s">
        <v>283</v>
      </c>
      <c r="C156" s="24">
        <v>4</v>
      </c>
      <c r="D156" s="142" t="s">
        <v>42</v>
      </c>
      <c r="E156" s="24">
        <v>2500</v>
      </c>
      <c r="F156" s="24">
        <f t="shared" ref="F156" si="41">SUM(C156*E156)</f>
        <v>10000</v>
      </c>
      <c r="G156" s="97">
        <v>0</v>
      </c>
      <c r="H156" s="97">
        <f t="shared" ref="H156" si="42">SUM(C156*G156)</f>
        <v>0</v>
      </c>
      <c r="I156" s="97">
        <f t="shared" si="40"/>
        <v>10000</v>
      </c>
      <c r="J156" s="98" t="s">
        <v>84</v>
      </c>
    </row>
    <row r="157" spans="1:10" x14ac:dyDescent="0.55000000000000004">
      <c r="A157" s="92" t="s">
        <v>346</v>
      </c>
      <c r="B157" s="99" t="s">
        <v>280</v>
      </c>
      <c r="C157" s="100">
        <v>2</v>
      </c>
      <c r="D157" s="95" t="s">
        <v>42</v>
      </c>
      <c r="E157" s="97">
        <v>2100</v>
      </c>
      <c r="F157" s="97">
        <f>SUM(C157*E157)</f>
        <v>4200</v>
      </c>
      <c r="G157" s="97">
        <v>0</v>
      </c>
      <c r="H157" s="97">
        <f>SUM(C157*G157)</f>
        <v>0</v>
      </c>
      <c r="I157" s="97">
        <f>SUM(F157+H157)</f>
        <v>4200</v>
      </c>
      <c r="J157" s="98" t="s">
        <v>84</v>
      </c>
    </row>
    <row r="158" spans="1:10" x14ac:dyDescent="0.55000000000000004">
      <c r="A158" s="92"/>
      <c r="B158" s="99"/>
      <c r="C158" s="100"/>
      <c r="D158" s="95"/>
      <c r="E158" s="97"/>
      <c r="F158" s="97"/>
      <c r="G158" s="97"/>
      <c r="H158" s="97"/>
      <c r="I158" s="97"/>
      <c r="J158" s="98"/>
    </row>
    <row r="159" spans="1:10" x14ac:dyDescent="0.55000000000000004">
      <c r="A159" s="92"/>
      <c r="B159" s="143"/>
      <c r="C159" s="94"/>
      <c r="D159" s="102"/>
      <c r="E159" s="96"/>
      <c r="F159" s="96"/>
      <c r="G159" s="96"/>
      <c r="H159" s="96"/>
      <c r="I159" s="96"/>
      <c r="J159" s="144"/>
    </row>
    <row r="160" spans="1:10" x14ac:dyDescent="0.55000000000000004">
      <c r="A160" s="92"/>
      <c r="B160" s="99"/>
      <c r="C160" s="94"/>
      <c r="D160" s="102"/>
      <c r="E160" s="96"/>
      <c r="F160" s="96"/>
      <c r="G160" s="96"/>
      <c r="H160" s="96"/>
      <c r="I160" s="96"/>
      <c r="J160" s="145"/>
    </row>
    <row r="161" spans="1:10" x14ac:dyDescent="0.55000000000000004">
      <c r="A161" s="92"/>
      <c r="B161" s="150"/>
      <c r="C161" s="151"/>
      <c r="D161" s="152"/>
      <c r="E161" s="153"/>
      <c r="F161" s="153"/>
      <c r="G161" s="153"/>
      <c r="H161" s="153"/>
      <c r="I161" s="153"/>
      <c r="J161" s="154"/>
    </row>
    <row r="162" spans="1:10" x14ac:dyDescent="0.55000000000000004">
      <c r="A162" s="92"/>
      <c r="B162" s="155"/>
      <c r="C162" s="100"/>
      <c r="D162" s="104"/>
      <c r="E162" s="97"/>
      <c r="F162" s="97"/>
      <c r="G162" s="97"/>
      <c r="H162" s="97"/>
      <c r="I162" s="97"/>
      <c r="J162" s="98"/>
    </row>
    <row r="163" spans="1:10" x14ac:dyDescent="0.55000000000000004">
      <c r="A163" s="92"/>
      <c r="B163" s="155"/>
      <c r="C163" s="100"/>
      <c r="D163" s="104"/>
      <c r="E163" s="97"/>
      <c r="F163" s="97"/>
      <c r="G163" s="97"/>
      <c r="H163" s="97"/>
      <c r="I163" s="97"/>
      <c r="J163" s="98"/>
    </row>
    <row r="164" spans="1:10" x14ac:dyDescent="0.55000000000000004">
      <c r="A164" s="92"/>
      <c r="B164" s="155"/>
      <c r="C164" s="100"/>
      <c r="D164" s="104"/>
      <c r="E164" s="97"/>
      <c r="F164" s="97"/>
      <c r="G164" s="97"/>
      <c r="H164" s="97"/>
      <c r="I164" s="97"/>
      <c r="J164" s="98"/>
    </row>
    <row r="165" spans="1:10" x14ac:dyDescent="0.55000000000000004">
      <c r="A165" s="92"/>
      <c r="B165" s="155"/>
      <c r="C165" s="100"/>
      <c r="D165" s="104"/>
      <c r="E165" s="97"/>
      <c r="F165" s="97"/>
      <c r="G165" s="97"/>
      <c r="H165" s="97"/>
      <c r="I165" s="97"/>
      <c r="J165" s="98"/>
    </row>
    <row r="166" spans="1:10" x14ac:dyDescent="0.55000000000000004">
      <c r="A166" s="92"/>
      <c r="B166" s="105"/>
      <c r="C166" s="106"/>
      <c r="D166" s="107"/>
      <c r="E166" s="108"/>
      <c r="F166" s="108"/>
      <c r="G166" s="108"/>
      <c r="H166" s="108"/>
      <c r="I166" s="108"/>
      <c r="J166" s="109"/>
    </row>
    <row r="167" spans="1:10" x14ac:dyDescent="0.55000000000000004">
      <c r="A167" s="118"/>
      <c r="B167" s="133" t="s">
        <v>98</v>
      </c>
      <c r="C167" s="134"/>
      <c r="D167" s="135"/>
      <c r="E167" s="136"/>
      <c r="F167" s="136"/>
      <c r="G167" s="136"/>
      <c r="H167" s="136"/>
      <c r="I167" s="137">
        <f>SUM(I151:I166)</f>
        <v>1413591</v>
      </c>
      <c r="J167" s="135"/>
    </row>
    <row r="168" spans="1:10" x14ac:dyDescent="0.55000000000000004">
      <c r="A168" s="252" t="s">
        <v>309</v>
      </c>
      <c r="B168" s="252"/>
      <c r="C168" s="252"/>
      <c r="D168" s="252"/>
      <c r="E168" s="252"/>
      <c r="F168" s="252"/>
      <c r="G168" s="252"/>
      <c r="H168" s="252"/>
      <c r="I168" s="252"/>
      <c r="J168" s="252"/>
    </row>
    <row r="169" spans="1:10" x14ac:dyDescent="0.55000000000000004">
      <c r="A169" s="248" t="s">
        <v>0</v>
      </c>
      <c r="B169" s="248"/>
      <c r="C169" s="248"/>
      <c r="D169" s="248"/>
      <c r="E169" s="248"/>
      <c r="F169" s="248"/>
      <c r="G169" s="248"/>
      <c r="H169" s="248"/>
      <c r="I169" s="248"/>
      <c r="J169" s="248"/>
    </row>
    <row r="170" spans="1:10" x14ac:dyDescent="0.55000000000000004">
      <c r="A170" s="4" t="s">
        <v>226</v>
      </c>
      <c r="B170" s="4"/>
      <c r="C170" s="76"/>
      <c r="D170" s="77"/>
      <c r="E170" s="77"/>
      <c r="F170" s="77"/>
      <c r="G170" s="77"/>
      <c r="H170" s="77"/>
      <c r="I170" s="77"/>
      <c r="J170" s="78"/>
    </row>
    <row r="171" spans="1:10" x14ac:dyDescent="0.55000000000000004">
      <c r="A171" s="4" t="s">
        <v>69</v>
      </c>
      <c r="B171" s="4"/>
      <c r="C171" s="76"/>
      <c r="D171" s="77"/>
      <c r="E171" s="4" t="s">
        <v>13</v>
      </c>
      <c r="F171" s="4"/>
      <c r="G171" s="4"/>
      <c r="H171" s="4"/>
      <c r="I171" s="4"/>
      <c r="J171" s="78"/>
    </row>
    <row r="172" spans="1:10" x14ac:dyDescent="0.55000000000000004">
      <c r="A172" s="4" t="s">
        <v>54</v>
      </c>
      <c r="B172" s="4"/>
      <c r="C172" s="76"/>
      <c r="D172" s="77"/>
      <c r="E172" s="4"/>
      <c r="F172" s="4"/>
      <c r="G172" s="4"/>
      <c r="H172" s="4"/>
      <c r="I172" s="4"/>
      <c r="J172" s="78"/>
    </row>
    <row r="173" spans="1:10" x14ac:dyDescent="0.55000000000000004">
      <c r="A173" s="4" t="s">
        <v>323</v>
      </c>
      <c r="B173" s="4"/>
      <c r="C173" s="76"/>
      <c r="D173" s="77"/>
      <c r="E173" s="79" t="s">
        <v>14</v>
      </c>
      <c r="F173" s="80"/>
      <c r="G173" s="80" t="s">
        <v>15</v>
      </c>
      <c r="H173" s="80" t="s">
        <v>325</v>
      </c>
      <c r="I173" s="80" t="s">
        <v>16</v>
      </c>
      <c r="J173" s="80">
        <v>2567</v>
      </c>
    </row>
    <row r="174" spans="1:10" x14ac:dyDescent="0.55000000000000004">
      <c r="A174" s="249" t="s">
        <v>1</v>
      </c>
      <c r="B174" s="249"/>
      <c r="C174" s="249"/>
      <c r="D174" s="249"/>
      <c r="E174" s="249"/>
      <c r="F174" s="249"/>
      <c r="G174" s="249"/>
      <c r="H174" s="249"/>
      <c r="I174" s="249"/>
      <c r="J174" s="249"/>
    </row>
    <row r="175" spans="1:10" x14ac:dyDescent="0.55000000000000004">
      <c r="A175" s="244" t="s">
        <v>2</v>
      </c>
      <c r="B175" s="244" t="s">
        <v>3</v>
      </c>
      <c r="C175" s="246" t="s">
        <v>4</v>
      </c>
      <c r="D175" s="244" t="s">
        <v>5</v>
      </c>
      <c r="E175" s="250" t="s">
        <v>6</v>
      </c>
      <c r="F175" s="251"/>
      <c r="G175" s="250" t="s">
        <v>9</v>
      </c>
      <c r="H175" s="251"/>
      <c r="I175" s="82" t="s">
        <v>10</v>
      </c>
      <c r="J175" s="83" t="s">
        <v>12</v>
      </c>
    </row>
    <row r="176" spans="1:10" x14ac:dyDescent="0.55000000000000004">
      <c r="A176" s="245"/>
      <c r="B176" s="245"/>
      <c r="C176" s="247"/>
      <c r="D176" s="245"/>
      <c r="E176" s="84" t="s">
        <v>7</v>
      </c>
      <c r="F176" s="84" t="s">
        <v>8</v>
      </c>
      <c r="G176" s="84" t="s">
        <v>7</v>
      </c>
      <c r="H176" s="84" t="s">
        <v>8</v>
      </c>
      <c r="I176" s="81" t="s">
        <v>11</v>
      </c>
      <c r="J176" s="81"/>
    </row>
    <row r="177" spans="1:10" s="91" customFormat="1" x14ac:dyDescent="0.55000000000000004">
      <c r="A177" s="85" t="s">
        <v>60</v>
      </c>
      <c r="B177" s="86" t="s">
        <v>73</v>
      </c>
      <c r="C177" s="87"/>
      <c r="D177" s="88"/>
      <c r="E177" s="89"/>
      <c r="F177" s="89"/>
      <c r="G177" s="89"/>
      <c r="H177" s="89"/>
      <c r="I177" s="89"/>
      <c r="J177" s="90"/>
    </row>
    <row r="178" spans="1:10" s="91" customFormat="1" x14ac:dyDescent="0.55000000000000004">
      <c r="A178" s="92" t="s">
        <v>61</v>
      </c>
      <c r="B178" s="93" t="s">
        <v>102</v>
      </c>
      <c r="C178" s="94">
        <v>1</v>
      </c>
      <c r="D178" s="95" t="s">
        <v>81</v>
      </c>
      <c r="E178" s="96">
        <v>0</v>
      </c>
      <c r="F178" s="97">
        <f t="shared" ref="F178:F183" si="43">SUM(C178*E178)</f>
        <v>0</v>
      </c>
      <c r="G178" s="96">
        <v>3000</v>
      </c>
      <c r="H178" s="97">
        <f t="shared" ref="H178:H183" si="44">SUM(C178*G178)</f>
        <v>3000</v>
      </c>
      <c r="I178" s="97">
        <f t="shared" ref="I178:I183" si="45">SUM(F178+H178)</f>
        <v>3000</v>
      </c>
      <c r="J178" s="90"/>
    </row>
    <row r="179" spans="1:10" s="91" customFormat="1" x14ac:dyDescent="0.55000000000000004">
      <c r="A179" s="92" t="s">
        <v>62</v>
      </c>
      <c r="B179" s="93" t="s">
        <v>115</v>
      </c>
      <c r="C179" s="94">
        <v>7</v>
      </c>
      <c r="D179" s="95" t="s">
        <v>103</v>
      </c>
      <c r="E179" s="96">
        <v>2011</v>
      </c>
      <c r="F179" s="97">
        <f t="shared" si="43"/>
        <v>14077</v>
      </c>
      <c r="G179" s="96">
        <v>660</v>
      </c>
      <c r="H179" s="97">
        <f t="shared" si="44"/>
        <v>4620</v>
      </c>
      <c r="I179" s="97">
        <f t="shared" si="45"/>
        <v>18697</v>
      </c>
      <c r="J179" s="90"/>
    </row>
    <row r="180" spans="1:10" s="91" customFormat="1" x14ac:dyDescent="0.55000000000000004">
      <c r="A180" s="92" t="s">
        <v>104</v>
      </c>
      <c r="B180" s="93" t="s">
        <v>242</v>
      </c>
      <c r="C180" s="94">
        <v>12</v>
      </c>
      <c r="D180" s="95" t="s">
        <v>133</v>
      </c>
      <c r="E180" s="96">
        <v>1000</v>
      </c>
      <c r="F180" s="97">
        <f>C180*E180</f>
        <v>12000</v>
      </c>
      <c r="G180" s="96">
        <v>0</v>
      </c>
      <c r="H180" s="97">
        <f t="shared" ref="H180" si="46">SUM(E180*G180)</f>
        <v>0</v>
      </c>
      <c r="I180" s="97">
        <f>F180</f>
        <v>12000</v>
      </c>
      <c r="J180" s="98" t="s">
        <v>84</v>
      </c>
    </row>
    <row r="181" spans="1:10" s="91" customFormat="1" x14ac:dyDescent="0.55000000000000004">
      <c r="A181" s="92" t="s">
        <v>106</v>
      </c>
      <c r="B181" s="93" t="s">
        <v>105</v>
      </c>
      <c r="C181" s="94">
        <v>60</v>
      </c>
      <c r="D181" s="95" t="s">
        <v>103</v>
      </c>
      <c r="E181" s="96">
        <v>813</v>
      </c>
      <c r="F181" s="97">
        <f t="shared" si="43"/>
        <v>48780</v>
      </c>
      <c r="G181" s="96">
        <v>298</v>
      </c>
      <c r="H181" s="97">
        <f t="shared" si="44"/>
        <v>17880</v>
      </c>
      <c r="I181" s="97">
        <f t="shared" si="45"/>
        <v>66660</v>
      </c>
      <c r="J181" s="90"/>
    </row>
    <row r="182" spans="1:10" s="91" customFormat="1" x14ac:dyDescent="0.55000000000000004">
      <c r="A182" s="92" t="s">
        <v>107</v>
      </c>
      <c r="B182" s="93" t="s">
        <v>176</v>
      </c>
      <c r="C182" s="94">
        <v>90</v>
      </c>
      <c r="D182" s="95" t="s">
        <v>103</v>
      </c>
      <c r="E182" s="96">
        <v>473</v>
      </c>
      <c r="F182" s="97">
        <f t="shared" si="43"/>
        <v>42570</v>
      </c>
      <c r="G182" s="96">
        <v>173</v>
      </c>
      <c r="H182" s="97">
        <f t="shared" si="44"/>
        <v>15570</v>
      </c>
      <c r="I182" s="97">
        <f t="shared" si="45"/>
        <v>58140</v>
      </c>
      <c r="J182" s="90"/>
    </row>
    <row r="183" spans="1:10" s="91" customFormat="1" x14ac:dyDescent="0.55000000000000004">
      <c r="A183" s="92" t="s">
        <v>108</v>
      </c>
      <c r="B183" s="93" t="s">
        <v>120</v>
      </c>
      <c r="C183" s="94">
        <v>711</v>
      </c>
      <c r="D183" s="95" t="s">
        <v>32</v>
      </c>
      <c r="E183" s="96">
        <v>200</v>
      </c>
      <c r="F183" s="97">
        <f t="shared" si="43"/>
        <v>142200</v>
      </c>
      <c r="G183" s="96">
        <v>70</v>
      </c>
      <c r="H183" s="97">
        <f t="shared" si="44"/>
        <v>49770</v>
      </c>
      <c r="I183" s="97">
        <f t="shared" si="45"/>
        <v>191970</v>
      </c>
      <c r="J183" s="90"/>
    </row>
    <row r="184" spans="1:10" s="91" customFormat="1" x14ac:dyDescent="0.55000000000000004">
      <c r="A184" s="92" t="s">
        <v>109</v>
      </c>
      <c r="B184" s="93" t="s">
        <v>204</v>
      </c>
      <c r="C184" s="94">
        <v>38</v>
      </c>
      <c r="D184" s="95" t="s">
        <v>43</v>
      </c>
      <c r="E184" s="96">
        <v>2000</v>
      </c>
      <c r="F184" s="97">
        <f t="shared" ref="F184:F187" si="47">SUM(C184*E184)</f>
        <v>76000</v>
      </c>
      <c r="G184" s="96">
        <v>0</v>
      </c>
      <c r="H184" s="97">
        <f t="shared" ref="H184:H187" si="48">SUM(C184*G184)</f>
        <v>0</v>
      </c>
      <c r="I184" s="97">
        <f t="shared" ref="I184:I187" si="49">SUM(F184+H184)</f>
        <v>76000</v>
      </c>
      <c r="J184" s="98" t="s">
        <v>84</v>
      </c>
    </row>
    <row r="185" spans="1:10" s="91" customFormat="1" x14ac:dyDescent="0.55000000000000004">
      <c r="A185" s="92" t="s">
        <v>110</v>
      </c>
      <c r="B185" s="99" t="s">
        <v>181</v>
      </c>
      <c r="C185" s="100">
        <v>529</v>
      </c>
      <c r="D185" s="95" t="s">
        <v>43</v>
      </c>
      <c r="E185" s="97">
        <v>260</v>
      </c>
      <c r="F185" s="97">
        <f t="shared" si="47"/>
        <v>137540</v>
      </c>
      <c r="G185" s="97">
        <v>50</v>
      </c>
      <c r="H185" s="97">
        <f t="shared" si="48"/>
        <v>26450</v>
      </c>
      <c r="I185" s="97">
        <f t="shared" si="49"/>
        <v>163990</v>
      </c>
      <c r="J185" s="98"/>
    </row>
    <row r="186" spans="1:10" x14ac:dyDescent="0.55000000000000004">
      <c r="A186" s="101" t="s">
        <v>135</v>
      </c>
      <c r="B186" s="99" t="s">
        <v>178</v>
      </c>
      <c r="C186" s="100">
        <v>230</v>
      </c>
      <c r="D186" s="95" t="s">
        <v>32</v>
      </c>
      <c r="E186" s="97">
        <v>680</v>
      </c>
      <c r="F186" s="97">
        <f t="shared" si="47"/>
        <v>156400</v>
      </c>
      <c r="G186" s="97">
        <v>0</v>
      </c>
      <c r="H186" s="97">
        <f t="shared" si="48"/>
        <v>0</v>
      </c>
      <c r="I186" s="97">
        <f t="shared" si="49"/>
        <v>156400</v>
      </c>
      <c r="J186" s="98" t="s">
        <v>84</v>
      </c>
    </row>
    <row r="187" spans="1:10" x14ac:dyDescent="0.55000000000000004">
      <c r="A187" s="101" t="s">
        <v>177</v>
      </c>
      <c r="B187" s="99" t="s">
        <v>243</v>
      </c>
      <c r="C187" s="100">
        <v>1</v>
      </c>
      <c r="D187" s="95" t="s">
        <v>81</v>
      </c>
      <c r="E187" s="97">
        <v>5000</v>
      </c>
      <c r="F187" s="97">
        <f t="shared" si="47"/>
        <v>5000</v>
      </c>
      <c r="G187" s="97">
        <v>0</v>
      </c>
      <c r="H187" s="97">
        <f t="shared" si="48"/>
        <v>0</v>
      </c>
      <c r="I187" s="97">
        <f t="shared" si="49"/>
        <v>5000</v>
      </c>
      <c r="J187" s="98" t="s">
        <v>84</v>
      </c>
    </row>
    <row r="188" spans="1:10" x14ac:dyDescent="0.55000000000000004">
      <c r="A188" s="101" t="s">
        <v>179</v>
      </c>
      <c r="B188" s="99" t="s">
        <v>287</v>
      </c>
      <c r="C188" s="100">
        <v>1</v>
      </c>
      <c r="D188" s="95" t="s">
        <v>81</v>
      </c>
      <c r="E188" s="97">
        <v>0</v>
      </c>
      <c r="F188" s="97">
        <f t="shared" ref="F188" si="50">SUM(A188*E188)</f>
        <v>0</v>
      </c>
      <c r="G188" s="97">
        <v>5000</v>
      </c>
      <c r="H188" s="97">
        <v>5000</v>
      </c>
      <c r="I188" s="97">
        <f t="shared" ref="I188" si="51">SUM(F188+H188)</f>
        <v>5000</v>
      </c>
      <c r="J188" s="98"/>
    </row>
    <row r="189" spans="1:10" x14ac:dyDescent="0.55000000000000004">
      <c r="A189" s="14"/>
      <c r="B189" s="14"/>
      <c r="C189" s="24"/>
      <c r="D189" s="24"/>
      <c r="E189" s="24"/>
      <c r="F189" s="24"/>
      <c r="G189" s="24"/>
      <c r="H189" s="24"/>
      <c r="I189" s="24"/>
      <c r="J189" s="125"/>
    </row>
    <row r="190" spans="1:10" x14ac:dyDescent="0.55000000000000004">
      <c r="A190" s="101"/>
      <c r="B190" s="99"/>
      <c r="C190" s="100"/>
      <c r="D190" s="104"/>
      <c r="E190" s="97"/>
      <c r="F190" s="97"/>
      <c r="G190" s="97"/>
      <c r="H190" s="97"/>
      <c r="I190" s="97"/>
      <c r="J190" s="98"/>
    </row>
    <row r="191" spans="1:10" x14ac:dyDescent="0.55000000000000004">
      <c r="A191" s="92"/>
      <c r="B191" s="99"/>
      <c r="C191" s="100"/>
      <c r="D191" s="104"/>
      <c r="E191" s="97"/>
      <c r="F191" s="156"/>
      <c r="G191" s="97"/>
      <c r="H191" s="156"/>
      <c r="I191" s="156"/>
      <c r="J191" s="98"/>
    </row>
    <row r="192" spans="1:10" x14ac:dyDescent="0.55000000000000004">
      <c r="A192" s="92"/>
      <c r="B192" s="99"/>
      <c r="C192" s="100"/>
      <c r="D192" s="104"/>
      <c r="E192" s="97"/>
      <c r="F192" s="156"/>
      <c r="G192" s="97"/>
      <c r="H192" s="156"/>
      <c r="I192" s="156"/>
      <c r="J192" s="98"/>
    </row>
    <row r="193" spans="1:10" x14ac:dyDescent="0.55000000000000004">
      <c r="A193" s="118"/>
      <c r="B193" s="110" t="s">
        <v>111</v>
      </c>
      <c r="C193" s="119"/>
      <c r="D193" s="120"/>
      <c r="E193" s="121"/>
      <c r="F193" s="121"/>
      <c r="G193" s="121"/>
      <c r="H193" s="121"/>
      <c r="I193" s="113">
        <f>SUM(I178:I192)</f>
        <v>756857</v>
      </c>
      <c r="J193" s="120"/>
    </row>
    <row r="194" spans="1:10" x14ac:dyDescent="0.55000000000000004">
      <c r="A194" s="252" t="s">
        <v>308</v>
      </c>
      <c r="B194" s="252"/>
      <c r="C194" s="252"/>
      <c r="D194" s="252"/>
      <c r="E194" s="252"/>
      <c r="F194" s="252"/>
      <c r="G194" s="252"/>
      <c r="H194" s="252"/>
      <c r="I194" s="252"/>
      <c r="J194" s="252"/>
    </row>
    <row r="195" spans="1:10" x14ac:dyDescent="0.55000000000000004">
      <c r="A195" s="248" t="s">
        <v>0</v>
      </c>
      <c r="B195" s="248"/>
      <c r="C195" s="248"/>
      <c r="D195" s="248"/>
      <c r="E195" s="248"/>
      <c r="F195" s="248"/>
      <c r="G195" s="248"/>
      <c r="H195" s="248"/>
      <c r="I195" s="248"/>
      <c r="J195" s="248"/>
    </row>
    <row r="196" spans="1:10" x14ac:dyDescent="0.55000000000000004">
      <c r="A196" s="4" t="s">
        <v>226</v>
      </c>
      <c r="B196" s="4"/>
      <c r="C196" s="76"/>
      <c r="D196" s="77"/>
      <c r="E196" s="77"/>
      <c r="F196" s="77"/>
      <c r="G196" s="77"/>
      <c r="H196" s="77"/>
      <c r="I196" s="77"/>
      <c r="J196" s="78"/>
    </row>
    <row r="197" spans="1:10" x14ac:dyDescent="0.55000000000000004">
      <c r="A197" s="4" t="s">
        <v>69</v>
      </c>
      <c r="B197" s="4"/>
      <c r="C197" s="76"/>
      <c r="D197" s="77"/>
      <c r="E197" s="4" t="s">
        <v>13</v>
      </c>
      <c r="F197" s="4"/>
      <c r="G197" s="4"/>
      <c r="H197" s="4"/>
      <c r="I197" s="4"/>
      <c r="J197" s="78"/>
    </row>
    <row r="198" spans="1:10" x14ac:dyDescent="0.55000000000000004">
      <c r="A198" s="4" t="s">
        <v>54</v>
      </c>
      <c r="B198" s="4"/>
      <c r="C198" s="76"/>
      <c r="D198" s="77"/>
      <c r="E198" s="4"/>
      <c r="F198" s="4"/>
      <c r="G198" s="4"/>
      <c r="H198" s="4"/>
      <c r="I198" s="4"/>
      <c r="J198" s="78"/>
    </row>
    <row r="199" spans="1:10" x14ac:dyDescent="0.55000000000000004">
      <c r="A199" s="4" t="s">
        <v>323</v>
      </c>
      <c r="B199" s="4"/>
      <c r="C199" s="76"/>
      <c r="D199" s="77"/>
      <c r="E199" s="79" t="s">
        <v>14</v>
      </c>
      <c r="F199" s="80"/>
      <c r="G199" s="80" t="s">
        <v>15</v>
      </c>
      <c r="H199" s="80" t="s">
        <v>325</v>
      </c>
      <c r="I199" s="80" t="s">
        <v>16</v>
      </c>
      <c r="J199" s="80">
        <v>2567</v>
      </c>
    </row>
    <row r="200" spans="1:10" x14ac:dyDescent="0.55000000000000004">
      <c r="A200" s="249" t="s">
        <v>1</v>
      </c>
      <c r="B200" s="249"/>
      <c r="C200" s="249"/>
      <c r="D200" s="249"/>
      <c r="E200" s="249"/>
      <c r="F200" s="249"/>
      <c r="G200" s="249"/>
      <c r="H200" s="249"/>
      <c r="I200" s="249"/>
      <c r="J200" s="249"/>
    </row>
    <row r="201" spans="1:10" x14ac:dyDescent="0.55000000000000004">
      <c r="A201" s="244" t="s">
        <v>2</v>
      </c>
      <c r="B201" s="244" t="s">
        <v>3</v>
      </c>
      <c r="C201" s="246" t="s">
        <v>4</v>
      </c>
      <c r="D201" s="244" t="s">
        <v>5</v>
      </c>
      <c r="E201" s="250" t="s">
        <v>6</v>
      </c>
      <c r="F201" s="251"/>
      <c r="G201" s="250" t="s">
        <v>9</v>
      </c>
      <c r="H201" s="251"/>
      <c r="I201" s="82" t="s">
        <v>10</v>
      </c>
      <c r="J201" s="83" t="s">
        <v>12</v>
      </c>
    </row>
    <row r="202" spans="1:10" x14ac:dyDescent="0.55000000000000004">
      <c r="A202" s="245"/>
      <c r="B202" s="245"/>
      <c r="C202" s="247"/>
      <c r="D202" s="245"/>
      <c r="E202" s="84" t="s">
        <v>7</v>
      </c>
      <c r="F202" s="84" t="s">
        <v>8</v>
      </c>
      <c r="G202" s="84" t="s">
        <v>7</v>
      </c>
      <c r="H202" s="84" t="s">
        <v>8</v>
      </c>
      <c r="I202" s="81" t="s">
        <v>11</v>
      </c>
      <c r="J202" s="81"/>
    </row>
    <row r="203" spans="1:10" x14ac:dyDescent="0.55000000000000004">
      <c r="A203" s="85" t="s">
        <v>72</v>
      </c>
      <c r="B203" s="139" t="s">
        <v>74</v>
      </c>
      <c r="C203" s="100"/>
      <c r="D203" s="104"/>
      <c r="E203" s="97"/>
      <c r="F203" s="97"/>
      <c r="G203" s="97"/>
      <c r="H203" s="97"/>
      <c r="I203" s="97"/>
      <c r="J203" s="98"/>
    </row>
    <row r="204" spans="1:10" x14ac:dyDescent="0.55000000000000004">
      <c r="A204" s="92" t="s">
        <v>78</v>
      </c>
      <c r="B204" s="93" t="s">
        <v>112</v>
      </c>
      <c r="C204" s="100">
        <v>6949</v>
      </c>
      <c r="D204" s="104" t="s">
        <v>32</v>
      </c>
      <c r="E204" s="97">
        <v>47</v>
      </c>
      <c r="F204" s="97">
        <f t="shared" ref="F204" si="52">SUM(C204*E204)</f>
        <v>326603</v>
      </c>
      <c r="G204" s="97">
        <v>31</v>
      </c>
      <c r="H204" s="97">
        <f t="shared" ref="H204" si="53">SUM(C204*G204)</f>
        <v>215419</v>
      </c>
      <c r="I204" s="97">
        <f t="shared" ref="I204" si="54">SUM(F204+H204)</f>
        <v>542022</v>
      </c>
      <c r="J204" s="98"/>
    </row>
    <row r="205" spans="1:10" x14ac:dyDescent="0.55000000000000004">
      <c r="A205" s="92"/>
      <c r="B205" s="93" t="s">
        <v>113</v>
      </c>
      <c r="C205" s="100"/>
      <c r="D205" s="104"/>
      <c r="E205" s="97"/>
      <c r="F205" s="97"/>
      <c r="G205" s="97"/>
      <c r="H205" s="97"/>
      <c r="I205" s="97"/>
      <c r="J205" s="98"/>
    </row>
    <row r="206" spans="1:10" x14ac:dyDescent="0.55000000000000004">
      <c r="A206" s="92"/>
      <c r="B206" s="99" t="s">
        <v>114</v>
      </c>
      <c r="C206" s="157"/>
      <c r="D206" s="158"/>
      <c r="E206" s="156"/>
      <c r="F206" s="156"/>
      <c r="G206" s="156"/>
      <c r="H206" s="156"/>
      <c r="I206" s="156"/>
      <c r="J206" s="159"/>
    </row>
    <row r="207" spans="1:10" x14ac:dyDescent="0.55000000000000004">
      <c r="A207" s="92" t="s">
        <v>116</v>
      </c>
      <c r="B207" s="93" t="s">
        <v>244</v>
      </c>
      <c r="C207" s="100">
        <v>15150</v>
      </c>
      <c r="D207" s="104" t="s">
        <v>32</v>
      </c>
      <c r="E207" s="97">
        <v>36</v>
      </c>
      <c r="F207" s="97">
        <f t="shared" ref="F207" si="55">SUM(C207*E207)</f>
        <v>545400</v>
      </c>
      <c r="G207" s="97">
        <v>28</v>
      </c>
      <c r="H207" s="97">
        <f t="shared" ref="H207" si="56">SUM(C207*G207)</f>
        <v>424200</v>
      </c>
      <c r="I207" s="97">
        <f t="shared" ref="I207" si="57">SUM(F207+H207)</f>
        <v>969600</v>
      </c>
      <c r="J207" s="98"/>
    </row>
    <row r="208" spans="1:10" x14ac:dyDescent="0.55000000000000004">
      <c r="A208" s="92"/>
      <c r="B208" s="93" t="s">
        <v>205</v>
      </c>
      <c r="C208" s="100"/>
      <c r="D208" s="104"/>
      <c r="E208" s="97"/>
      <c r="F208" s="97"/>
      <c r="G208" s="97"/>
      <c r="H208" s="97"/>
      <c r="I208" s="97"/>
      <c r="J208" s="98"/>
    </row>
    <row r="209" spans="1:10" x14ac:dyDescent="0.55000000000000004">
      <c r="A209" s="92"/>
      <c r="B209" s="93" t="s">
        <v>113</v>
      </c>
      <c r="C209" s="100"/>
      <c r="D209" s="104"/>
      <c r="E209" s="97"/>
      <c r="F209" s="97"/>
      <c r="G209" s="97"/>
      <c r="H209" s="97"/>
      <c r="I209" s="97"/>
      <c r="J209" s="98"/>
    </row>
    <row r="210" spans="1:10" x14ac:dyDescent="0.55000000000000004">
      <c r="A210" s="92"/>
      <c r="B210" s="99" t="s">
        <v>114</v>
      </c>
      <c r="C210" s="157"/>
      <c r="D210" s="158"/>
      <c r="E210" s="156"/>
      <c r="F210" s="156"/>
      <c r="G210" s="156"/>
      <c r="H210" s="156"/>
      <c r="I210" s="156"/>
      <c r="J210" s="159"/>
    </row>
    <row r="211" spans="1:10" x14ac:dyDescent="0.55000000000000004">
      <c r="A211" s="92" t="s">
        <v>117</v>
      </c>
      <c r="B211" s="99" t="s">
        <v>288</v>
      </c>
      <c r="C211" s="100">
        <v>200</v>
      </c>
      <c r="D211" s="104" t="s">
        <v>32</v>
      </c>
      <c r="E211" s="97">
        <v>95</v>
      </c>
      <c r="F211" s="97">
        <f t="shared" ref="F211:F213" si="58">SUM(C211*E211)</f>
        <v>19000</v>
      </c>
      <c r="G211" s="97">
        <v>112</v>
      </c>
      <c r="H211" s="97">
        <f t="shared" ref="H211:H213" si="59">SUM(C211*G211)</f>
        <v>22400</v>
      </c>
      <c r="I211" s="97">
        <f t="shared" ref="I211:I213" si="60">SUM(F211+H211)</f>
        <v>41400</v>
      </c>
      <c r="J211" s="159"/>
    </row>
    <row r="212" spans="1:10" x14ac:dyDescent="0.55000000000000004">
      <c r="A212" s="92" t="s">
        <v>118</v>
      </c>
      <c r="B212" s="99" t="s">
        <v>199</v>
      </c>
      <c r="C212" s="100">
        <v>1</v>
      </c>
      <c r="D212" s="104" t="s">
        <v>81</v>
      </c>
      <c r="E212" s="97">
        <v>20000</v>
      </c>
      <c r="F212" s="97">
        <f t="shared" si="58"/>
        <v>20000</v>
      </c>
      <c r="G212" s="97">
        <v>0</v>
      </c>
      <c r="H212" s="97">
        <f t="shared" si="59"/>
        <v>0</v>
      </c>
      <c r="I212" s="97">
        <f t="shared" si="60"/>
        <v>20000</v>
      </c>
      <c r="J212" s="98" t="s">
        <v>84</v>
      </c>
    </row>
    <row r="213" spans="1:10" x14ac:dyDescent="0.55000000000000004">
      <c r="A213" s="92" t="s">
        <v>180</v>
      </c>
      <c r="B213" s="93" t="s">
        <v>210</v>
      </c>
      <c r="C213" s="100">
        <v>299</v>
      </c>
      <c r="D213" s="104" t="s">
        <v>32</v>
      </c>
      <c r="E213" s="97">
        <v>800</v>
      </c>
      <c r="F213" s="97">
        <f t="shared" si="58"/>
        <v>239200</v>
      </c>
      <c r="G213" s="97">
        <v>0</v>
      </c>
      <c r="H213" s="97">
        <f t="shared" si="59"/>
        <v>0</v>
      </c>
      <c r="I213" s="97">
        <f t="shared" si="60"/>
        <v>239200</v>
      </c>
      <c r="J213" s="98" t="s">
        <v>84</v>
      </c>
    </row>
    <row r="214" spans="1:10" x14ac:dyDescent="0.55000000000000004">
      <c r="A214" s="92"/>
      <c r="B214" s="99"/>
      <c r="C214" s="100"/>
      <c r="D214" s="104"/>
      <c r="E214" s="97"/>
      <c r="F214" s="97"/>
      <c r="G214" s="97"/>
      <c r="H214" s="97"/>
      <c r="I214" s="97"/>
      <c r="J214" s="98"/>
    </row>
    <row r="215" spans="1:10" x14ac:dyDescent="0.55000000000000004">
      <c r="A215" s="92"/>
      <c r="B215" s="99"/>
      <c r="C215" s="100"/>
      <c r="D215" s="104"/>
      <c r="E215" s="97"/>
      <c r="F215" s="97"/>
      <c r="G215" s="97"/>
      <c r="H215" s="97"/>
      <c r="I215" s="97"/>
      <c r="J215" s="98"/>
    </row>
    <row r="216" spans="1:10" x14ac:dyDescent="0.55000000000000004">
      <c r="A216" s="92"/>
      <c r="B216" s="155"/>
      <c r="C216" s="100"/>
      <c r="D216" s="104"/>
      <c r="E216" s="97"/>
      <c r="F216" s="97"/>
      <c r="G216" s="97"/>
      <c r="H216" s="97"/>
      <c r="I216" s="97"/>
      <c r="J216" s="98"/>
    </row>
    <row r="217" spans="1:10" x14ac:dyDescent="0.55000000000000004">
      <c r="A217" s="92"/>
      <c r="B217" s="155"/>
      <c r="C217" s="100"/>
      <c r="D217" s="104"/>
      <c r="E217" s="97"/>
      <c r="F217" s="97"/>
      <c r="G217" s="97"/>
      <c r="H217" s="97"/>
      <c r="I217" s="97"/>
      <c r="J217" s="98"/>
    </row>
    <row r="218" spans="1:10" x14ac:dyDescent="0.55000000000000004">
      <c r="A218" s="92"/>
      <c r="B218" s="105"/>
      <c r="C218" s="134"/>
      <c r="D218" s="160"/>
      <c r="E218" s="136"/>
      <c r="F218" s="136"/>
      <c r="G218" s="136"/>
      <c r="H218" s="136"/>
      <c r="I218" s="136"/>
      <c r="J218" s="135"/>
    </row>
    <row r="219" spans="1:10" x14ac:dyDescent="0.55000000000000004">
      <c r="A219" s="118"/>
      <c r="B219" s="110" t="s">
        <v>119</v>
      </c>
      <c r="C219" s="134"/>
      <c r="D219" s="135"/>
      <c r="E219" s="136"/>
      <c r="F219" s="136"/>
      <c r="G219" s="136"/>
      <c r="H219" s="136"/>
      <c r="I219" s="137">
        <f>SUM(I204:I218)</f>
        <v>1812222</v>
      </c>
      <c r="J219" s="135"/>
    </row>
    <row r="220" spans="1:10" x14ac:dyDescent="0.55000000000000004">
      <c r="A220" s="252" t="s">
        <v>307</v>
      </c>
      <c r="B220" s="252"/>
      <c r="C220" s="252"/>
      <c r="D220" s="252"/>
      <c r="E220" s="252"/>
      <c r="F220" s="252"/>
      <c r="G220" s="252"/>
      <c r="H220" s="252"/>
      <c r="I220" s="252"/>
      <c r="J220" s="252"/>
    </row>
    <row r="221" spans="1:10" x14ac:dyDescent="0.55000000000000004">
      <c r="A221" s="248" t="s">
        <v>0</v>
      </c>
      <c r="B221" s="248"/>
      <c r="C221" s="248"/>
      <c r="D221" s="248"/>
      <c r="E221" s="248"/>
      <c r="F221" s="248"/>
      <c r="G221" s="248"/>
      <c r="H221" s="248"/>
      <c r="I221" s="248"/>
      <c r="J221" s="248"/>
    </row>
    <row r="222" spans="1:10" x14ac:dyDescent="0.55000000000000004">
      <c r="A222" s="4" t="s">
        <v>226</v>
      </c>
      <c r="B222" s="4"/>
      <c r="C222" s="76"/>
      <c r="D222" s="77"/>
      <c r="E222" s="77"/>
      <c r="F222" s="77"/>
      <c r="G222" s="77"/>
      <c r="H222" s="77"/>
      <c r="I222" s="77"/>
      <c r="J222" s="78"/>
    </row>
    <row r="223" spans="1:10" x14ac:dyDescent="0.55000000000000004">
      <c r="A223" s="4" t="s">
        <v>69</v>
      </c>
      <c r="B223" s="4"/>
      <c r="C223" s="76"/>
      <c r="D223" s="77"/>
      <c r="E223" s="4" t="s">
        <v>13</v>
      </c>
      <c r="F223" s="4"/>
      <c r="G223" s="4"/>
      <c r="H223" s="4"/>
      <c r="I223" s="4"/>
      <c r="J223" s="78"/>
    </row>
    <row r="224" spans="1:10" x14ac:dyDescent="0.55000000000000004">
      <c r="A224" s="4" t="s">
        <v>54</v>
      </c>
      <c r="B224" s="4"/>
      <c r="C224" s="76"/>
      <c r="D224" s="77"/>
      <c r="E224" s="4"/>
      <c r="F224" s="4"/>
      <c r="G224" s="4"/>
      <c r="H224" s="4"/>
      <c r="I224" s="4"/>
      <c r="J224" s="78"/>
    </row>
    <row r="225" spans="1:10" x14ac:dyDescent="0.55000000000000004">
      <c r="A225" s="4" t="s">
        <v>323</v>
      </c>
      <c r="B225" s="4"/>
      <c r="C225" s="76"/>
      <c r="D225" s="77"/>
      <c r="E225" s="79" t="s">
        <v>14</v>
      </c>
      <c r="F225" s="80"/>
      <c r="G225" s="80" t="s">
        <v>15</v>
      </c>
      <c r="H225" s="80" t="s">
        <v>325</v>
      </c>
      <c r="I225" s="80" t="s">
        <v>16</v>
      </c>
      <c r="J225" s="80">
        <v>2567</v>
      </c>
    </row>
    <row r="226" spans="1:10" x14ac:dyDescent="0.55000000000000004">
      <c r="A226" s="249" t="s">
        <v>1</v>
      </c>
      <c r="B226" s="249"/>
      <c r="C226" s="249"/>
      <c r="D226" s="249"/>
      <c r="E226" s="249"/>
      <c r="F226" s="249"/>
      <c r="G226" s="249"/>
      <c r="H226" s="249"/>
      <c r="I226" s="249"/>
      <c r="J226" s="249"/>
    </row>
    <row r="227" spans="1:10" x14ac:dyDescent="0.55000000000000004">
      <c r="A227" s="244" t="s">
        <v>2</v>
      </c>
      <c r="B227" s="244" t="s">
        <v>3</v>
      </c>
      <c r="C227" s="246" t="s">
        <v>4</v>
      </c>
      <c r="D227" s="244" t="s">
        <v>5</v>
      </c>
      <c r="E227" s="250" t="s">
        <v>6</v>
      </c>
      <c r="F227" s="251"/>
      <c r="G227" s="250" t="s">
        <v>9</v>
      </c>
      <c r="H227" s="251"/>
      <c r="I227" s="82" t="s">
        <v>10</v>
      </c>
      <c r="J227" s="83" t="s">
        <v>12</v>
      </c>
    </row>
    <row r="228" spans="1:10" x14ac:dyDescent="0.55000000000000004">
      <c r="A228" s="245"/>
      <c r="B228" s="245"/>
      <c r="C228" s="247"/>
      <c r="D228" s="245"/>
      <c r="E228" s="84" t="s">
        <v>7</v>
      </c>
      <c r="F228" s="84" t="s">
        <v>8</v>
      </c>
      <c r="G228" s="84" t="s">
        <v>7</v>
      </c>
      <c r="H228" s="84" t="s">
        <v>8</v>
      </c>
      <c r="I228" s="81" t="s">
        <v>11</v>
      </c>
      <c r="J228" s="81"/>
    </row>
    <row r="229" spans="1:10" x14ac:dyDescent="0.55000000000000004">
      <c r="A229" s="85" t="s">
        <v>76</v>
      </c>
      <c r="B229" s="139" t="s">
        <v>122</v>
      </c>
      <c r="C229" s="100"/>
      <c r="D229" s="104"/>
      <c r="E229" s="97"/>
      <c r="F229" s="97"/>
      <c r="G229" s="97"/>
      <c r="H229" s="97"/>
      <c r="I229" s="97"/>
      <c r="J229" s="98"/>
    </row>
    <row r="230" spans="1:10" x14ac:dyDescent="0.55000000000000004">
      <c r="A230" s="92" t="s">
        <v>121</v>
      </c>
      <c r="B230" s="93" t="s">
        <v>123</v>
      </c>
      <c r="C230" s="100">
        <v>1250</v>
      </c>
      <c r="D230" s="104" t="s">
        <v>128</v>
      </c>
      <c r="E230" s="97">
        <v>100</v>
      </c>
      <c r="F230" s="97">
        <f t="shared" ref="F230:F231" si="61">SUM(C230*E230)</f>
        <v>125000</v>
      </c>
      <c r="G230" s="97">
        <v>0</v>
      </c>
      <c r="H230" s="97">
        <f t="shared" ref="H230:H231" si="62">SUM(C230*G230)</f>
        <v>0</v>
      </c>
      <c r="I230" s="97">
        <f t="shared" ref="I230:I231" si="63">SUM(F230+H230)</f>
        <v>125000</v>
      </c>
      <c r="J230" s="98"/>
    </row>
    <row r="231" spans="1:10" x14ac:dyDescent="0.55000000000000004">
      <c r="A231" s="92" t="s">
        <v>150</v>
      </c>
      <c r="B231" s="93" t="s">
        <v>271</v>
      </c>
      <c r="C231" s="100">
        <v>1541</v>
      </c>
      <c r="D231" s="104" t="s">
        <v>124</v>
      </c>
      <c r="E231" s="97">
        <v>300</v>
      </c>
      <c r="F231" s="97">
        <f t="shared" si="61"/>
        <v>462300</v>
      </c>
      <c r="G231" s="97">
        <v>0</v>
      </c>
      <c r="H231" s="97">
        <f t="shared" si="62"/>
        <v>0</v>
      </c>
      <c r="I231" s="97">
        <f t="shared" si="63"/>
        <v>462300</v>
      </c>
      <c r="J231" s="98" t="s">
        <v>125</v>
      </c>
    </row>
    <row r="232" spans="1:10" x14ac:dyDescent="0.55000000000000004">
      <c r="A232" s="92"/>
      <c r="B232" s="143" t="s">
        <v>126</v>
      </c>
      <c r="C232" s="157"/>
      <c r="D232" s="158"/>
      <c r="E232" s="156"/>
      <c r="F232" s="156"/>
      <c r="G232" s="97"/>
      <c r="H232" s="156"/>
      <c r="I232" s="156"/>
      <c r="J232" s="159"/>
    </row>
    <row r="233" spans="1:10" x14ac:dyDescent="0.55000000000000004">
      <c r="A233" s="92"/>
      <c r="B233" s="155" t="s">
        <v>127</v>
      </c>
      <c r="C233" s="157"/>
      <c r="D233" s="158"/>
      <c r="E233" s="156"/>
      <c r="F233" s="156"/>
      <c r="G233" s="97"/>
      <c r="H233" s="156"/>
      <c r="I233" s="156"/>
      <c r="J233" s="159"/>
    </row>
    <row r="234" spans="1:10" x14ac:dyDescent="0.55000000000000004">
      <c r="A234" s="92"/>
      <c r="B234" s="99" t="s">
        <v>192</v>
      </c>
      <c r="C234" s="100"/>
      <c r="D234" s="104"/>
      <c r="E234" s="97"/>
      <c r="F234" s="97"/>
      <c r="G234" s="97"/>
      <c r="H234" s="97"/>
      <c r="I234" s="97"/>
      <c r="J234" s="159"/>
    </row>
    <row r="235" spans="1:10" x14ac:dyDescent="0.55000000000000004">
      <c r="A235" s="92" t="s">
        <v>151</v>
      </c>
      <c r="B235" s="99" t="s">
        <v>129</v>
      </c>
      <c r="C235" s="100">
        <v>85</v>
      </c>
      <c r="D235" s="104" t="s">
        <v>128</v>
      </c>
      <c r="E235" s="97">
        <v>495</v>
      </c>
      <c r="F235" s="97">
        <f t="shared" ref="F235:F239" si="64">SUM(C235*E235)</f>
        <v>42075</v>
      </c>
      <c r="G235" s="97">
        <v>91</v>
      </c>
      <c r="H235" s="97">
        <f t="shared" ref="H235:H239" si="65">SUM(C235*G235)</f>
        <v>7735</v>
      </c>
      <c r="I235" s="97">
        <f t="shared" ref="I235:I239" si="66">SUM(F235+H235)</f>
        <v>49810</v>
      </c>
      <c r="J235" s="159"/>
    </row>
    <row r="236" spans="1:10" x14ac:dyDescent="0.55000000000000004">
      <c r="A236" s="92" t="s">
        <v>152</v>
      </c>
      <c r="B236" s="99" t="s">
        <v>130</v>
      </c>
      <c r="C236" s="100">
        <v>1270</v>
      </c>
      <c r="D236" s="104" t="s">
        <v>32</v>
      </c>
      <c r="E236" s="97">
        <v>40</v>
      </c>
      <c r="F236" s="97">
        <f t="shared" si="64"/>
        <v>50800</v>
      </c>
      <c r="G236" s="97">
        <v>10</v>
      </c>
      <c r="H236" s="97">
        <f t="shared" si="65"/>
        <v>12700</v>
      </c>
      <c r="I236" s="97">
        <f t="shared" si="66"/>
        <v>63500</v>
      </c>
      <c r="J236" s="98"/>
    </row>
    <row r="237" spans="1:10" s="91" customFormat="1" x14ac:dyDescent="0.55000000000000004">
      <c r="A237" s="92" t="s">
        <v>158</v>
      </c>
      <c r="B237" s="99" t="s">
        <v>131</v>
      </c>
      <c r="C237" s="100">
        <v>159</v>
      </c>
      <c r="D237" s="104" t="s">
        <v>32</v>
      </c>
      <c r="E237" s="97">
        <v>400</v>
      </c>
      <c r="F237" s="97">
        <f t="shared" si="64"/>
        <v>63600</v>
      </c>
      <c r="G237" s="97">
        <v>0</v>
      </c>
      <c r="H237" s="97">
        <f t="shared" si="65"/>
        <v>0</v>
      </c>
      <c r="I237" s="97">
        <f t="shared" si="66"/>
        <v>63600</v>
      </c>
      <c r="J237" s="98" t="s">
        <v>84</v>
      </c>
    </row>
    <row r="238" spans="1:10" x14ac:dyDescent="0.55000000000000004">
      <c r="A238" s="92" t="s">
        <v>159</v>
      </c>
      <c r="B238" s="99" t="s">
        <v>275</v>
      </c>
      <c r="C238" s="100">
        <v>28</v>
      </c>
      <c r="D238" s="104" t="s">
        <v>42</v>
      </c>
      <c r="E238" s="97">
        <v>5000</v>
      </c>
      <c r="F238" s="97">
        <f t="shared" si="64"/>
        <v>140000</v>
      </c>
      <c r="G238" s="97">
        <v>0</v>
      </c>
      <c r="H238" s="97">
        <f t="shared" si="65"/>
        <v>0</v>
      </c>
      <c r="I238" s="97">
        <f t="shared" si="66"/>
        <v>140000</v>
      </c>
      <c r="J238" s="98" t="s">
        <v>84</v>
      </c>
    </row>
    <row r="239" spans="1:10" x14ac:dyDescent="0.55000000000000004">
      <c r="A239" s="92" t="s">
        <v>160</v>
      </c>
      <c r="B239" s="99" t="s">
        <v>289</v>
      </c>
      <c r="C239" s="100">
        <v>26</v>
      </c>
      <c r="D239" s="98" t="s">
        <v>133</v>
      </c>
      <c r="E239" s="97">
        <v>10000</v>
      </c>
      <c r="F239" s="96">
        <f t="shared" si="64"/>
        <v>260000</v>
      </c>
      <c r="G239" s="97">
        <v>0</v>
      </c>
      <c r="H239" s="96">
        <f t="shared" si="65"/>
        <v>0</v>
      </c>
      <c r="I239" s="96">
        <f t="shared" si="66"/>
        <v>260000</v>
      </c>
      <c r="J239" s="98" t="s">
        <v>84</v>
      </c>
    </row>
    <row r="240" spans="1:10" x14ac:dyDescent="0.55000000000000004">
      <c r="A240" s="101"/>
      <c r="B240" s="99" t="s">
        <v>171</v>
      </c>
      <c r="C240" s="94"/>
      <c r="D240" s="145"/>
      <c r="E240" s="96"/>
      <c r="F240" s="96"/>
      <c r="G240" s="97"/>
      <c r="H240" s="96"/>
      <c r="I240" s="96"/>
      <c r="J240" s="98"/>
    </row>
    <row r="241" spans="1:10" x14ac:dyDescent="0.55000000000000004">
      <c r="A241" s="101"/>
      <c r="B241" s="161" t="s">
        <v>272</v>
      </c>
      <c r="C241" s="100"/>
      <c r="D241" s="98"/>
      <c r="E241" s="97"/>
      <c r="F241" s="97"/>
      <c r="G241" s="97"/>
      <c r="H241" s="97"/>
      <c r="I241" s="97"/>
      <c r="J241" s="98"/>
    </row>
    <row r="242" spans="1:10" x14ac:dyDescent="0.55000000000000004">
      <c r="A242" s="101"/>
      <c r="B242" s="99" t="s">
        <v>172</v>
      </c>
      <c r="C242" s="100"/>
      <c r="D242" s="98"/>
      <c r="E242" s="97"/>
      <c r="F242" s="97"/>
      <c r="G242" s="97"/>
      <c r="H242" s="97"/>
      <c r="I242" s="97"/>
      <c r="J242" s="98"/>
    </row>
    <row r="243" spans="1:10" x14ac:dyDescent="0.55000000000000004">
      <c r="A243" s="101"/>
      <c r="B243" s="161" t="s">
        <v>173</v>
      </c>
      <c r="C243" s="100"/>
      <c r="D243" s="98"/>
      <c r="E243" s="97"/>
      <c r="F243" s="97"/>
      <c r="G243" s="97"/>
      <c r="H243" s="97"/>
      <c r="I243" s="97"/>
      <c r="J243" s="98"/>
    </row>
    <row r="244" spans="1:10" x14ac:dyDescent="0.55000000000000004">
      <c r="A244" s="101" t="s">
        <v>161</v>
      </c>
      <c r="B244" s="99" t="s">
        <v>290</v>
      </c>
      <c r="C244" s="100">
        <v>5</v>
      </c>
      <c r="D244" s="98" t="s">
        <v>133</v>
      </c>
      <c r="E244" s="97">
        <v>15000</v>
      </c>
      <c r="F244" s="97">
        <f t="shared" ref="F244" si="67">SUM(C244*E244)</f>
        <v>75000</v>
      </c>
      <c r="G244" s="97">
        <v>0</v>
      </c>
      <c r="H244" s="97">
        <f t="shared" ref="H244" si="68">SUM(C244*G244)</f>
        <v>0</v>
      </c>
      <c r="I244" s="97">
        <f t="shared" ref="I244" si="69">SUM(F244+H244)</f>
        <v>75000</v>
      </c>
      <c r="J244" s="98" t="s">
        <v>84</v>
      </c>
    </row>
    <row r="245" spans="1:10" x14ac:dyDescent="0.55000000000000004">
      <c r="A245" s="101"/>
      <c r="B245" s="99" t="s">
        <v>171</v>
      </c>
      <c r="C245" s="100"/>
      <c r="D245" s="98"/>
      <c r="E245" s="97"/>
      <c r="F245" s="97"/>
      <c r="G245" s="97"/>
      <c r="H245" s="97"/>
      <c r="I245" s="97"/>
      <c r="J245" s="98"/>
    </row>
    <row r="246" spans="1:10" x14ac:dyDescent="0.55000000000000004">
      <c r="A246" s="101"/>
      <c r="B246" s="161" t="s">
        <v>291</v>
      </c>
      <c r="C246" s="100"/>
      <c r="D246" s="98"/>
      <c r="E246" s="97"/>
      <c r="F246" s="97"/>
      <c r="G246" s="97"/>
      <c r="H246" s="97"/>
      <c r="I246" s="97"/>
      <c r="J246" s="98"/>
    </row>
    <row r="247" spans="1:10" x14ac:dyDescent="0.55000000000000004">
      <c r="A247" s="101"/>
      <c r="B247" s="161"/>
      <c r="C247" s="100"/>
      <c r="D247" s="98"/>
      <c r="E247" s="97"/>
      <c r="F247" s="97"/>
      <c r="G247" s="97"/>
      <c r="H247" s="97"/>
      <c r="I247" s="97"/>
      <c r="J247" s="98"/>
    </row>
    <row r="248" spans="1:10" x14ac:dyDescent="0.55000000000000004">
      <c r="A248" s="101"/>
      <c r="B248" s="161"/>
      <c r="C248" s="100"/>
      <c r="D248" s="98"/>
      <c r="E248" s="97"/>
      <c r="F248" s="97"/>
      <c r="G248" s="97"/>
      <c r="H248" s="97"/>
      <c r="I248" s="97"/>
      <c r="J248" s="98"/>
    </row>
    <row r="249" spans="1:10" x14ac:dyDescent="0.55000000000000004">
      <c r="A249" s="148"/>
      <c r="B249" s="105"/>
      <c r="C249" s="106"/>
      <c r="D249" s="107"/>
      <c r="E249" s="108"/>
      <c r="F249" s="108"/>
      <c r="G249" s="108"/>
      <c r="H249" s="108"/>
      <c r="I249" s="108"/>
      <c r="J249" s="109"/>
    </row>
    <row r="250" spans="1:10" x14ac:dyDescent="0.55000000000000004">
      <c r="A250" s="118"/>
      <c r="B250" s="110" t="s">
        <v>174</v>
      </c>
      <c r="C250" s="134"/>
      <c r="D250" s="135"/>
      <c r="E250" s="136"/>
      <c r="F250" s="136"/>
      <c r="G250" s="136"/>
      <c r="H250" s="136"/>
      <c r="I250" s="137">
        <f>SUM(I230:I249)</f>
        <v>1239210</v>
      </c>
      <c r="J250" s="135"/>
    </row>
    <row r="251" spans="1:10" x14ac:dyDescent="0.55000000000000004">
      <c r="A251" s="252" t="s">
        <v>306</v>
      </c>
      <c r="B251" s="252"/>
      <c r="C251" s="252"/>
      <c r="D251" s="252"/>
      <c r="E251" s="252"/>
      <c r="F251" s="252"/>
      <c r="G251" s="252"/>
      <c r="H251" s="252"/>
      <c r="I251" s="252"/>
      <c r="J251" s="252"/>
    </row>
    <row r="252" spans="1:10" x14ac:dyDescent="0.55000000000000004">
      <c r="A252" s="248" t="s">
        <v>0</v>
      </c>
      <c r="B252" s="248"/>
      <c r="C252" s="248"/>
      <c r="D252" s="248"/>
      <c r="E252" s="248"/>
      <c r="F252" s="248"/>
      <c r="G252" s="248"/>
      <c r="H252" s="248"/>
      <c r="I252" s="248"/>
      <c r="J252" s="248"/>
    </row>
    <row r="253" spans="1:10" x14ac:dyDescent="0.55000000000000004">
      <c r="A253" s="4" t="s">
        <v>226</v>
      </c>
      <c r="B253" s="4"/>
      <c r="C253" s="76"/>
      <c r="D253" s="77"/>
      <c r="E253" s="77"/>
      <c r="F253" s="77"/>
      <c r="G253" s="77"/>
      <c r="H253" s="77"/>
      <c r="I253" s="77"/>
      <c r="J253" s="78"/>
    </row>
    <row r="254" spans="1:10" x14ac:dyDescent="0.55000000000000004">
      <c r="A254" s="4" t="s">
        <v>69</v>
      </c>
      <c r="B254" s="4"/>
      <c r="C254" s="76"/>
      <c r="D254" s="77"/>
      <c r="E254" s="4" t="s">
        <v>13</v>
      </c>
      <c r="F254" s="4"/>
      <c r="G254" s="4"/>
      <c r="H254" s="4"/>
      <c r="I254" s="4"/>
      <c r="J254" s="78"/>
    </row>
    <row r="255" spans="1:10" x14ac:dyDescent="0.55000000000000004">
      <c r="A255" s="4" t="s">
        <v>54</v>
      </c>
      <c r="B255" s="4"/>
      <c r="C255" s="76"/>
      <c r="D255" s="77"/>
      <c r="E255" s="4"/>
      <c r="F255" s="4"/>
      <c r="G255" s="4"/>
      <c r="H255" s="4"/>
      <c r="I255" s="4"/>
      <c r="J255" s="78"/>
    </row>
    <row r="256" spans="1:10" x14ac:dyDescent="0.55000000000000004">
      <c r="A256" s="4" t="s">
        <v>323</v>
      </c>
      <c r="B256" s="4"/>
      <c r="C256" s="76"/>
      <c r="D256" s="77"/>
      <c r="E256" s="79" t="s">
        <v>14</v>
      </c>
      <c r="F256" s="80"/>
      <c r="G256" s="80" t="s">
        <v>15</v>
      </c>
      <c r="H256" s="80" t="s">
        <v>325</v>
      </c>
      <c r="I256" s="80" t="s">
        <v>16</v>
      </c>
      <c r="J256" s="80">
        <v>2567</v>
      </c>
    </row>
    <row r="257" spans="1:10" x14ac:dyDescent="0.55000000000000004">
      <c r="A257" s="249" t="s">
        <v>1</v>
      </c>
      <c r="B257" s="249"/>
      <c r="C257" s="249"/>
      <c r="D257" s="249"/>
      <c r="E257" s="249"/>
      <c r="F257" s="249"/>
      <c r="G257" s="249"/>
      <c r="H257" s="249"/>
      <c r="I257" s="249"/>
      <c r="J257" s="249"/>
    </row>
    <row r="258" spans="1:10" x14ac:dyDescent="0.55000000000000004">
      <c r="A258" s="244" t="s">
        <v>2</v>
      </c>
      <c r="B258" s="244" t="s">
        <v>3</v>
      </c>
      <c r="C258" s="246" t="s">
        <v>4</v>
      </c>
      <c r="D258" s="244" t="s">
        <v>5</v>
      </c>
      <c r="E258" s="250" t="s">
        <v>6</v>
      </c>
      <c r="F258" s="251"/>
      <c r="G258" s="250" t="s">
        <v>9</v>
      </c>
      <c r="H258" s="251"/>
      <c r="I258" s="82" t="s">
        <v>10</v>
      </c>
      <c r="J258" s="83" t="s">
        <v>12</v>
      </c>
    </row>
    <row r="259" spans="1:10" x14ac:dyDescent="0.55000000000000004">
      <c r="A259" s="245"/>
      <c r="B259" s="245"/>
      <c r="C259" s="247"/>
      <c r="D259" s="245"/>
      <c r="E259" s="84" t="s">
        <v>7</v>
      </c>
      <c r="F259" s="84" t="s">
        <v>8</v>
      </c>
      <c r="G259" s="84" t="s">
        <v>7</v>
      </c>
      <c r="H259" s="84" t="s">
        <v>8</v>
      </c>
      <c r="I259" s="81" t="s">
        <v>11</v>
      </c>
      <c r="J259" s="81"/>
    </row>
    <row r="260" spans="1:10" x14ac:dyDescent="0.55000000000000004">
      <c r="A260" s="103"/>
      <c r="B260" s="138" t="s">
        <v>175</v>
      </c>
      <c r="C260" s="100"/>
      <c r="D260" s="104"/>
      <c r="E260" s="97"/>
      <c r="F260" s="97"/>
      <c r="G260" s="97"/>
      <c r="H260" s="97"/>
      <c r="I260" s="147">
        <f>I250</f>
        <v>1239210</v>
      </c>
      <c r="J260" s="98"/>
    </row>
    <row r="261" spans="1:10" x14ac:dyDescent="0.55000000000000004">
      <c r="A261" s="92"/>
      <c r="B261" s="99" t="s">
        <v>172</v>
      </c>
      <c r="C261" s="100"/>
      <c r="D261" s="98"/>
      <c r="E261" s="97"/>
      <c r="F261" s="96"/>
      <c r="G261" s="97"/>
      <c r="H261" s="96"/>
      <c r="I261" s="96"/>
      <c r="J261" s="98"/>
    </row>
    <row r="262" spans="1:10" x14ac:dyDescent="0.55000000000000004">
      <c r="A262" s="92"/>
      <c r="B262" s="161" t="s">
        <v>173</v>
      </c>
      <c r="C262" s="100"/>
      <c r="D262" s="98"/>
      <c r="E262" s="97"/>
      <c r="F262" s="96"/>
      <c r="G262" s="97"/>
      <c r="H262" s="96"/>
      <c r="I262" s="96"/>
      <c r="J262" s="98"/>
    </row>
    <row r="263" spans="1:10" x14ac:dyDescent="0.55000000000000004">
      <c r="A263" s="92" t="s">
        <v>162</v>
      </c>
      <c r="B263" s="99" t="s">
        <v>182</v>
      </c>
      <c r="C263" s="100">
        <v>1372</v>
      </c>
      <c r="D263" s="104" t="s">
        <v>43</v>
      </c>
      <c r="E263" s="97">
        <v>250</v>
      </c>
      <c r="F263" s="97">
        <f t="shared" ref="F263:F265" si="70">SUM(C263*E263)</f>
        <v>343000</v>
      </c>
      <c r="G263" s="97">
        <v>50</v>
      </c>
      <c r="H263" s="97">
        <f t="shared" ref="H263:H265" si="71">SUM(C263*G263)</f>
        <v>68600</v>
      </c>
      <c r="I263" s="97">
        <f t="shared" ref="I263:I265" si="72">SUM(F263+H263)</f>
        <v>411600</v>
      </c>
      <c r="J263" s="98"/>
    </row>
    <row r="264" spans="1:10" x14ac:dyDescent="0.55000000000000004">
      <c r="A264" s="92" t="s">
        <v>163</v>
      </c>
      <c r="B264" s="99" t="s">
        <v>132</v>
      </c>
      <c r="C264" s="100">
        <v>1</v>
      </c>
      <c r="D264" s="104" t="s">
        <v>81</v>
      </c>
      <c r="E264" s="97">
        <v>0</v>
      </c>
      <c r="F264" s="97">
        <f t="shared" si="70"/>
        <v>0</v>
      </c>
      <c r="G264" s="97">
        <v>2000</v>
      </c>
      <c r="H264" s="97">
        <f t="shared" si="71"/>
        <v>2000</v>
      </c>
      <c r="I264" s="97">
        <f t="shared" si="72"/>
        <v>2000</v>
      </c>
      <c r="J264" s="98"/>
    </row>
    <row r="265" spans="1:10" x14ac:dyDescent="0.55000000000000004">
      <c r="A265" s="92" t="s">
        <v>164</v>
      </c>
      <c r="B265" s="99" t="s">
        <v>273</v>
      </c>
      <c r="C265" s="100">
        <v>1</v>
      </c>
      <c r="D265" s="104" t="s">
        <v>81</v>
      </c>
      <c r="E265" s="97">
        <v>50000</v>
      </c>
      <c r="F265" s="97">
        <f t="shared" si="70"/>
        <v>50000</v>
      </c>
      <c r="G265" s="97">
        <v>0</v>
      </c>
      <c r="H265" s="97">
        <f t="shared" si="71"/>
        <v>0</v>
      </c>
      <c r="I265" s="97">
        <f t="shared" si="72"/>
        <v>50000</v>
      </c>
      <c r="J265" s="98" t="s">
        <v>84</v>
      </c>
    </row>
    <row r="266" spans="1:10" x14ac:dyDescent="0.55000000000000004">
      <c r="A266" s="92"/>
      <c r="B266" s="93" t="s">
        <v>194</v>
      </c>
      <c r="C266" s="100"/>
      <c r="D266" s="104"/>
      <c r="E266" s="97"/>
      <c r="F266" s="97"/>
      <c r="G266" s="97"/>
      <c r="H266" s="97"/>
      <c r="I266" s="97"/>
      <c r="J266" s="98"/>
    </row>
    <row r="267" spans="1:10" x14ac:dyDescent="0.55000000000000004">
      <c r="A267" s="101"/>
      <c r="B267" s="99" t="s">
        <v>193</v>
      </c>
      <c r="C267" s="100"/>
      <c r="D267" s="104"/>
      <c r="E267" s="97"/>
      <c r="F267" s="97"/>
      <c r="G267" s="97"/>
      <c r="H267" s="97"/>
      <c r="I267" s="97"/>
      <c r="J267" s="98"/>
    </row>
    <row r="268" spans="1:10" x14ac:dyDescent="0.55000000000000004">
      <c r="A268" s="14"/>
      <c r="B268" s="14" t="s">
        <v>303</v>
      </c>
      <c r="C268" s="24"/>
      <c r="D268" s="24"/>
      <c r="E268" s="24"/>
      <c r="F268" s="24"/>
      <c r="G268" s="24"/>
      <c r="H268" s="24"/>
      <c r="I268" s="24"/>
      <c r="J268" s="125"/>
    </row>
    <row r="269" spans="1:10" x14ac:dyDescent="0.55000000000000004">
      <c r="A269" s="101" t="s">
        <v>183</v>
      </c>
      <c r="B269" s="99" t="s">
        <v>245</v>
      </c>
      <c r="C269" s="100">
        <v>1</v>
      </c>
      <c r="D269" s="104" t="s">
        <v>81</v>
      </c>
      <c r="E269" s="97">
        <v>60000</v>
      </c>
      <c r="F269" s="97">
        <f t="shared" ref="F269" si="73">SUM(C269*E269)</f>
        <v>60000</v>
      </c>
      <c r="G269" s="97">
        <v>0</v>
      </c>
      <c r="H269" s="97">
        <f t="shared" ref="H269" si="74">SUM(C269*G269)</f>
        <v>0</v>
      </c>
      <c r="I269" s="97">
        <f t="shared" ref="I269" si="75">SUM(F269+H269)</f>
        <v>60000</v>
      </c>
      <c r="J269" s="98" t="s">
        <v>84</v>
      </c>
    </row>
    <row r="270" spans="1:10" x14ac:dyDescent="0.55000000000000004">
      <c r="A270" s="101" t="s">
        <v>185</v>
      </c>
      <c r="B270" s="99" t="s">
        <v>184</v>
      </c>
      <c r="C270" s="100">
        <v>207</v>
      </c>
      <c r="D270" s="104" t="s">
        <v>32</v>
      </c>
      <c r="E270" s="97">
        <v>88</v>
      </c>
      <c r="F270" s="97">
        <f>SUM(C270*E270)</f>
        <v>18216</v>
      </c>
      <c r="G270" s="97">
        <v>0</v>
      </c>
      <c r="H270" s="97">
        <f>SUM(C270*G270)</f>
        <v>0</v>
      </c>
      <c r="I270" s="97">
        <f>SUM(F270+H270)</f>
        <v>18216</v>
      </c>
      <c r="J270" s="98" t="s">
        <v>84</v>
      </c>
    </row>
    <row r="271" spans="1:10" x14ac:dyDescent="0.55000000000000004">
      <c r="A271" s="92" t="s">
        <v>195</v>
      </c>
      <c r="B271" s="99" t="s">
        <v>186</v>
      </c>
      <c r="C271" s="100">
        <v>159</v>
      </c>
      <c r="D271" s="104" t="s">
        <v>32</v>
      </c>
      <c r="E271" s="97">
        <v>400</v>
      </c>
      <c r="F271" s="97">
        <f>SUM(C271*E271)</f>
        <v>63600</v>
      </c>
      <c r="G271" s="97">
        <v>0</v>
      </c>
      <c r="H271" s="97">
        <f>SUM(C271*G271)</f>
        <v>0</v>
      </c>
      <c r="I271" s="97">
        <f>SUM(F271+H271)</f>
        <v>63600</v>
      </c>
      <c r="J271" s="98" t="s">
        <v>84</v>
      </c>
    </row>
    <row r="272" spans="1:10" s="91" customFormat="1" x14ac:dyDescent="0.55000000000000004">
      <c r="A272" s="92" t="s">
        <v>249</v>
      </c>
      <c r="B272" s="99" t="s">
        <v>347</v>
      </c>
      <c r="C272" s="100">
        <v>1473</v>
      </c>
      <c r="D272" s="104" t="s">
        <v>32</v>
      </c>
      <c r="E272" s="97">
        <v>400</v>
      </c>
      <c r="F272" s="97">
        <f>SUM(C272*E272)</f>
        <v>589200</v>
      </c>
      <c r="G272" s="97">
        <v>0</v>
      </c>
      <c r="H272" s="97">
        <f>SUM(C272*G272)</f>
        <v>0</v>
      </c>
      <c r="I272" s="97">
        <f>SUM(F272+H272)</f>
        <v>589200</v>
      </c>
      <c r="J272" s="98" t="s">
        <v>84</v>
      </c>
    </row>
    <row r="273" spans="1:10" x14ac:dyDescent="0.55000000000000004">
      <c r="A273" s="101"/>
      <c r="B273" s="99" t="s">
        <v>187</v>
      </c>
      <c r="C273" s="100"/>
      <c r="D273" s="104"/>
      <c r="E273" s="97"/>
      <c r="F273" s="97"/>
      <c r="G273" s="97"/>
      <c r="H273" s="97"/>
      <c r="I273" s="97"/>
      <c r="J273" s="98"/>
    </row>
    <row r="274" spans="1:10" x14ac:dyDescent="0.55000000000000004">
      <c r="A274" s="101"/>
      <c r="B274" s="99" t="s">
        <v>188</v>
      </c>
      <c r="C274" s="100"/>
      <c r="D274" s="104"/>
      <c r="E274" s="97"/>
      <c r="F274" s="97"/>
      <c r="G274" s="97"/>
      <c r="H274" s="97"/>
      <c r="I274" s="97"/>
      <c r="J274" s="98"/>
    </row>
    <row r="275" spans="1:10" x14ac:dyDescent="0.55000000000000004">
      <c r="A275" s="101"/>
      <c r="B275" s="99" t="s">
        <v>189</v>
      </c>
      <c r="C275" s="100"/>
      <c r="D275" s="104"/>
      <c r="E275" s="97"/>
      <c r="F275" s="97"/>
      <c r="G275" s="97"/>
      <c r="H275" s="97"/>
      <c r="I275" s="97"/>
      <c r="J275" s="98"/>
    </row>
    <row r="276" spans="1:10" x14ac:dyDescent="0.55000000000000004">
      <c r="A276" s="101"/>
      <c r="B276" s="99" t="s">
        <v>191</v>
      </c>
      <c r="C276" s="100"/>
      <c r="D276" s="104"/>
      <c r="E276" s="97"/>
      <c r="F276" s="97"/>
      <c r="G276" s="97"/>
      <c r="H276" s="97"/>
      <c r="I276" s="97"/>
      <c r="J276" s="98"/>
    </row>
    <row r="277" spans="1:10" x14ac:dyDescent="0.55000000000000004">
      <c r="A277" s="101"/>
      <c r="B277" s="99" t="s">
        <v>190</v>
      </c>
      <c r="C277" s="100"/>
      <c r="D277" s="104"/>
      <c r="E277" s="97"/>
      <c r="F277" s="97"/>
      <c r="G277" s="97"/>
      <c r="H277" s="97"/>
      <c r="I277" s="97"/>
      <c r="J277" s="98"/>
    </row>
    <row r="278" spans="1:10" x14ac:dyDescent="0.55000000000000004">
      <c r="A278" s="162"/>
      <c r="B278" s="162"/>
      <c r="C278" s="162"/>
      <c r="D278" s="162"/>
      <c r="E278" s="162"/>
      <c r="F278" s="162"/>
      <c r="G278" s="162"/>
      <c r="H278" s="162"/>
      <c r="I278" s="162"/>
      <c r="J278" s="162"/>
    </row>
    <row r="279" spans="1:10" x14ac:dyDescent="0.55000000000000004">
      <c r="A279" s="118"/>
      <c r="B279" s="110" t="s">
        <v>174</v>
      </c>
      <c r="C279" s="119"/>
      <c r="D279" s="120"/>
      <c r="E279" s="121"/>
      <c r="F279" s="121"/>
      <c r="G279" s="121"/>
      <c r="H279" s="121"/>
      <c r="I279" s="113">
        <f>SUM(I260:I277)</f>
        <v>2433826</v>
      </c>
      <c r="J279" s="120"/>
    </row>
    <row r="280" spans="1:10" x14ac:dyDescent="0.55000000000000004">
      <c r="A280" s="252" t="s">
        <v>305</v>
      </c>
      <c r="B280" s="252"/>
      <c r="C280" s="252"/>
      <c r="D280" s="252"/>
      <c r="E280" s="252"/>
      <c r="F280" s="252"/>
      <c r="G280" s="252"/>
      <c r="H280" s="252"/>
      <c r="I280" s="252"/>
      <c r="J280" s="252"/>
    </row>
    <row r="281" spans="1:10" x14ac:dyDescent="0.55000000000000004">
      <c r="A281" s="248" t="s">
        <v>0</v>
      </c>
      <c r="B281" s="248"/>
      <c r="C281" s="248"/>
      <c r="D281" s="248"/>
      <c r="E281" s="248"/>
      <c r="F281" s="248"/>
      <c r="G281" s="248"/>
      <c r="H281" s="248"/>
      <c r="I281" s="248"/>
      <c r="J281" s="248"/>
    </row>
    <row r="282" spans="1:10" x14ac:dyDescent="0.55000000000000004">
      <c r="A282" s="4" t="s">
        <v>226</v>
      </c>
      <c r="B282" s="4"/>
      <c r="C282" s="76"/>
      <c r="D282" s="77"/>
      <c r="E282" s="77"/>
      <c r="F282" s="77"/>
      <c r="G282" s="77"/>
      <c r="H282" s="77"/>
      <c r="I282" s="77"/>
      <c r="J282" s="78"/>
    </row>
    <row r="283" spans="1:10" x14ac:dyDescent="0.55000000000000004">
      <c r="A283" s="4" t="s">
        <v>69</v>
      </c>
      <c r="B283" s="4"/>
      <c r="C283" s="76"/>
      <c r="D283" s="77"/>
      <c r="E283" s="4" t="s">
        <v>13</v>
      </c>
      <c r="F283" s="4"/>
      <c r="G283" s="4"/>
      <c r="H283" s="4"/>
      <c r="I283" s="4"/>
      <c r="J283" s="78"/>
    </row>
    <row r="284" spans="1:10" x14ac:dyDescent="0.55000000000000004">
      <c r="A284" s="4" t="s">
        <v>54</v>
      </c>
      <c r="B284" s="4"/>
      <c r="C284" s="76"/>
      <c r="D284" s="77"/>
      <c r="E284" s="4"/>
      <c r="F284" s="4"/>
      <c r="G284" s="4"/>
      <c r="H284" s="4"/>
      <c r="I284" s="4"/>
      <c r="J284" s="78"/>
    </row>
    <row r="285" spans="1:10" x14ac:dyDescent="0.55000000000000004">
      <c r="A285" s="4" t="s">
        <v>323</v>
      </c>
      <c r="B285" s="4"/>
      <c r="C285" s="76"/>
      <c r="D285" s="77"/>
      <c r="E285" s="79" t="s">
        <v>14</v>
      </c>
      <c r="F285" s="80"/>
      <c r="G285" s="80" t="s">
        <v>15</v>
      </c>
      <c r="H285" s="80" t="s">
        <v>325</v>
      </c>
      <c r="I285" s="80" t="s">
        <v>16</v>
      </c>
      <c r="J285" s="80">
        <v>2567</v>
      </c>
    </row>
    <row r="286" spans="1:10" x14ac:dyDescent="0.55000000000000004">
      <c r="A286" s="249" t="s">
        <v>1</v>
      </c>
      <c r="B286" s="249"/>
      <c r="C286" s="249"/>
      <c r="D286" s="249"/>
      <c r="E286" s="249"/>
      <c r="F286" s="249"/>
      <c r="G286" s="249"/>
      <c r="H286" s="249"/>
      <c r="I286" s="249"/>
      <c r="J286" s="249"/>
    </row>
    <row r="287" spans="1:10" x14ac:dyDescent="0.55000000000000004">
      <c r="A287" s="244" t="s">
        <v>2</v>
      </c>
      <c r="B287" s="244" t="s">
        <v>3</v>
      </c>
      <c r="C287" s="246" t="s">
        <v>4</v>
      </c>
      <c r="D287" s="244" t="s">
        <v>5</v>
      </c>
      <c r="E287" s="250" t="s">
        <v>6</v>
      </c>
      <c r="F287" s="251"/>
      <c r="G287" s="250" t="s">
        <v>9</v>
      </c>
      <c r="H287" s="251"/>
      <c r="I287" s="82" t="s">
        <v>10</v>
      </c>
      <c r="J287" s="83" t="s">
        <v>12</v>
      </c>
    </row>
    <row r="288" spans="1:10" x14ac:dyDescent="0.55000000000000004">
      <c r="A288" s="245"/>
      <c r="B288" s="245"/>
      <c r="C288" s="247"/>
      <c r="D288" s="245"/>
      <c r="E288" s="84" t="s">
        <v>7</v>
      </c>
      <c r="F288" s="84" t="s">
        <v>8</v>
      </c>
      <c r="G288" s="84" t="s">
        <v>7</v>
      </c>
      <c r="H288" s="84" t="s">
        <v>8</v>
      </c>
      <c r="I288" s="81" t="s">
        <v>11</v>
      </c>
      <c r="J288" s="81"/>
    </row>
    <row r="289" spans="1:10" x14ac:dyDescent="0.55000000000000004">
      <c r="A289" s="103"/>
      <c r="B289" s="138" t="s">
        <v>175</v>
      </c>
      <c r="C289" s="100"/>
      <c r="D289" s="104"/>
      <c r="E289" s="97"/>
      <c r="F289" s="97"/>
      <c r="G289" s="97"/>
      <c r="H289" s="97"/>
      <c r="I289" s="147">
        <f>I279</f>
        <v>2433826</v>
      </c>
      <c r="J289" s="98"/>
    </row>
    <row r="290" spans="1:10" x14ac:dyDescent="0.55000000000000004">
      <c r="A290" s="101" t="s">
        <v>292</v>
      </c>
      <c r="B290" s="99" t="s">
        <v>274</v>
      </c>
      <c r="C290" s="100">
        <v>1</v>
      </c>
      <c r="D290" s="104" t="s">
        <v>81</v>
      </c>
      <c r="E290" s="97">
        <v>30000</v>
      </c>
      <c r="F290" s="97">
        <f t="shared" ref="F290" si="76">SUM(C290*E290)</f>
        <v>30000</v>
      </c>
      <c r="G290" s="97">
        <v>0</v>
      </c>
      <c r="H290" s="97">
        <f t="shared" ref="H290" si="77">SUM(C290*G290)</f>
        <v>0</v>
      </c>
      <c r="I290" s="97">
        <f t="shared" ref="I290" si="78">SUM(F290+H290)</f>
        <v>30000</v>
      </c>
      <c r="J290" s="98" t="s">
        <v>84</v>
      </c>
    </row>
    <row r="291" spans="1:10" x14ac:dyDescent="0.55000000000000004">
      <c r="A291" s="101"/>
      <c r="B291" s="99" t="s">
        <v>246</v>
      </c>
      <c r="C291" s="100"/>
      <c r="D291" s="104"/>
      <c r="E291" s="97"/>
      <c r="F291" s="97"/>
      <c r="G291" s="97"/>
      <c r="H291" s="97"/>
      <c r="I291" s="97"/>
      <c r="J291" s="98"/>
    </row>
    <row r="292" spans="1:10" x14ac:dyDescent="0.55000000000000004">
      <c r="A292" s="101"/>
      <c r="B292" s="99" t="s">
        <v>247</v>
      </c>
      <c r="C292" s="100"/>
      <c r="D292" s="104"/>
      <c r="E292" s="97"/>
      <c r="F292" s="97"/>
      <c r="G292" s="97"/>
      <c r="H292" s="97"/>
      <c r="I292" s="97"/>
      <c r="J292" s="98"/>
    </row>
    <row r="293" spans="1:10" x14ac:dyDescent="0.55000000000000004">
      <c r="A293" s="101"/>
      <c r="B293" s="99" t="s">
        <v>248</v>
      </c>
      <c r="C293" s="100"/>
      <c r="D293" s="104"/>
      <c r="E293" s="97"/>
      <c r="F293" s="97"/>
      <c r="G293" s="97"/>
      <c r="H293" s="97"/>
      <c r="I293" s="97"/>
      <c r="J293" s="98"/>
    </row>
    <row r="294" spans="1:10" x14ac:dyDescent="0.55000000000000004">
      <c r="A294" s="101" t="s">
        <v>293</v>
      </c>
      <c r="B294" s="99" t="s">
        <v>250</v>
      </c>
      <c r="C294" s="100">
        <v>15</v>
      </c>
      <c r="D294" s="104" t="s">
        <v>103</v>
      </c>
      <c r="E294" s="97">
        <v>700</v>
      </c>
      <c r="F294" s="97">
        <f t="shared" ref="F294" si="79">SUM(C294*E294)</f>
        <v>10500</v>
      </c>
      <c r="G294" s="97">
        <v>0</v>
      </c>
      <c r="H294" s="97">
        <f t="shared" ref="H294" si="80">SUM(C294*G294)</f>
        <v>0</v>
      </c>
      <c r="I294" s="97">
        <f t="shared" ref="I294" si="81">SUM(F294+H294)</f>
        <v>10500</v>
      </c>
      <c r="J294" s="98" t="s">
        <v>84</v>
      </c>
    </row>
    <row r="295" spans="1:10" x14ac:dyDescent="0.55000000000000004">
      <c r="A295" s="125">
        <v>7.18</v>
      </c>
      <c r="B295" s="14" t="s">
        <v>299</v>
      </c>
      <c r="C295" s="24">
        <v>50</v>
      </c>
      <c r="D295" s="24" t="s">
        <v>133</v>
      </c>
      <c r="E295" s="24">
        <v>400</v>
      </c>
      <c r="F295" s="97">
        <f t="shared" ref="F295" si="82">SUM(C295*E295)</f>
        <v>20000</v>
      </c>
      <c r="G295" s="97">
        <v>0</v>
      </c>
      <c r="H295" s="97">
        <f t="shared" ref="H295" si="83">SUM(C295*G295)</f>
        <v>0</v>
      </c>
      <c r="I295" s="97">
        <f t="shared" ref="I295" si="84">SUM(F295+H295)</f>
        <v>20000</v>
      </c>
      <c r="J295" s="125"/>
    </row>
    <row r="296" spans="1:10" x14ac:dyDescent="0.55000000000000004">
      <c r="A296" s="14">
        <v>7.19</v>
      </c>
      <c r="B296" s="14" t="s">
        <v>348</v>
      </c>
      <c r="C296" s="24">
        <v>1</v>
      </c>
      <c r="D296" s="24" t="s">
        <v>81</v>
      </c>
      <c r="E296" s="24">
        <v>100000</v>
      </c>
      <c r="F296" s="97">
        <f t="shared" ref="F296" si="85">SUM(C296*E296)</f>
        <v>100000</v>
      </c>
      <c r="G296" s="97">
        <v>0</v>
      </c>
      <c r="H296" s="97">
        <f t="shared" ref="H296" si="86">SUM(C296*G296)</f>
        <v>0</v>
      </c>
      <c r="I296" s="97">
        <f t="shared" ref="I296" si="87">SUM(F296+H296)</f>
        <v>100000</v>
      </c>
      <c r="J296" s="125"/>
    </row>
    <row r="297" spans="1:10" x14ac:dyDescent="0.55000000000000004">
      <c r="A297" s="14"/>
      <c r="B297" s="14"/>
      <c r="C297" s="24"/>
      <c r="D297" s="24"/>
      <c r="E297" s="24"/>
      <c r="F297" s="24"/>
      <c r="G297" s="24"/>
      <c r="H297" s="24"/>
      <c r="I297" s="24"/>
      <c r="J297" s="125"/>
    </row>
    <row r="298" spans="1:10" x14ac:dyDescent="0.55000000000000004">
      <c r="A298" s="14"/>
      <c r="B298" s="14"/>
      <c r="C298" s="24"/>
      <c r="D298" s="24"/>
      <c r="E298" s="24"/>
      <c r="F298" s="24"/>
      <c r="G298" s="24"/>
      <c r="H298" s="24"/>
      <c r="I298" s="24"/>
      <c r="J298" s="125"/>
    </row>
    <row r="299" spans="1:10" x14ac:dyDescent="0.55000000000000004">
      <c r="A299" s="14"/>
      <c r="B299" s="14"/>
      <c r="C299" s="24"/>
      <c r="D299" s="24"/>
      <c r="E299" s="24"/>
      <c r="F299" s="24"/>
      <c r="G299" s="24"/>
      <c r="H299" s="24"/>
      <c r="I299" s="24"/>
      <c r="J299" s="125"/>
    </row>
    <row r="300" spans="1:10" x14ac:dyDescent="0.55000000000000004">
      <c r="A300" s="14"/>
      <c r="B300" s="14"/>
      <c r="C300" s="24"/>
      <c r="D300" s="24"/>
      <c r="E300" s="24"/>
      <c r="F300" s="24"/>
      <c r="G300" s="24"/>
      <c r="H300" s="24"/>
      <c r="I300" s="24"/>
      <c r="J300" s="125"/>
    </row>
    <row r="301" spans="1:10" s="91" customFormat="1" x14ac:dyDescent="0.55000000000000004">
      <c r="A301" s="15"/>
      <c r="B301" s="15"/>
      <c r="C301" s="15"/>
      <c r="D301" s="15"/>
      <c r="E301" s="15"/>
      <c r="F301" s="15"/>
      <c r="G301" s="15"/>
      <c r="H301" s="15"/>
      <c r="I301" s="15"/>
      <c r="J301" s="15"/>
    </row>
    <row r="302" spans="1:10" x14ac:dyDescent="0.55000000000000004">
      <c r="A302" s="14"/>
      <c r="B302" s="14"/>
      <c r="C302" s="24"/>
      <c r="D302" s="24"/>
      <c r="E302" s="24"/>
      <c r="F302" s="24"/>
      <c r="G302" s="24"/>
      <c r="H302" s="24"/>
      <c r="I302" s="24"/>
      <c r="J302" s="125"/>
    </row>
    <row r="303" spans="1:10" x14ac:dyDescent="0.55000000000000004">
      <c r="A303" s="14"/>
      <c r="B303" s="14"/>
      <c r="C303" s="24"/>
      <c r="D303" s="24"/>
      <c r="E303" s="24"/>
      <c r="F303" s="24"/>
      <c r="G303" s="24"/>
      <c r="H303" s="24"/>
      <c r="I303" s="24"/>
      <c r="J303" s="125"/>
    </row>
    <row r="304" spans="1:10" x14ac:dyDescent="0.55000000000000004">
      <c r="A304" s="14"/>
      <c r="B304" s="14"/>
      <c r="C304" s="24"/>
      <c r="D304" s="24"/>
      <c r="E304" s="24"/>
      <c r="F304" s="24"/>
      <c r="G304" s="24"/>
      <c r="H304" s="24"/>
      <c r="I304" s="24"/>
      <c r="J304" s="125"/>
    </row>
    <row r="305" spans="1:10" x14ac:dyDescent="0.55000000000000004">
      <c r="A305" s="14"/>
      <c r="B305" s="14"/>
      <c r="C305" s="24"/>
      <c r="D305" s="24"/>
      <c r="E305" s="24"/>
      <c r="F305" s="24"/>
      <c r="G305" s="24"/>
      <c r="H305" s="24"/>
      <c r="I305" s="24"/>
      <c r="J305" s="125"/>
    </row>
    <row r="306" spans="1:10" x14ac:dyDescent="0.55000000000000004">
      <c r="A306" s="14"/>
      <c r="B306" s="14"/>
      <c r="C306" s="24"/>
      <c r="D306" s="24"/>
      <c r="E306" s="24"/>
      <c r="F306" s="24"/>
      <c r="G306" s="24"/>
      <c r="H306" s="24"/>
      <c r="I306" s="24"/>
      <c r="J306" s="125"/>
    </row>
    <row r="307" spans="1:10" x14ac:dyDescent="0.55000000000000004">
      <c r="A307" s="14"/>
      <c r="B307" s="14"/>
      <c r="C307" s="24"/>
      <c r="D307" s="24"/>
      <c r="E307" s="24"/>
      <c r="F307" s="24"/>
      <c r="G307" s="24"/>
      <c r="H307" s="24"/>
      <c r="I307" s="24"/>
      <c r="J307" s="125"/>
    </row>
    <row r="308" spans="1:10" x14ac:dyDescent="0.55000000000000004">
      <c r="A308" s="132"/>
      <c r="B308" s="133" t="s">
        <v>134</v>
      </c>
      <c r="C308" s="134"/>
      <c r="D308" s="135"/>
      <c r="E308" s="136"/>
      <c r="F308" s="136"/>
      <c r="G308" s="136"/>
      <c r="H308" s="136"/>
      <c r="I308" s="137">
        <f>SUM(I289:I306)</f>
        <v>2594326</v>
      </c>
      <c r="J308" s="135"/>
    </row>
    <row r="309" spans="1:10" x14ac:dyDescent="0.55000000000000004">
      <c r="A309" s="252" t="s">
        <v>304</v>
      </c>
      <c r="B309" s="252"/>
      <c r="C309" s="252"/>
      <c r="D309" s="252"/>
      <c r="E309" s="252"/>
      <c r="F309" s="252"/>
      <c r="G309" s="252"/>
      <c r="H309" s="252"/>
      <c r="I309" s="252"/>
      <c r="J309" s="252"/>
    </row>
    <row r="310" spans="1:10" x14ac:dyDescent="0.55000000000000004">
      <c r="A310" s="248" t="s">
        <v>0</v>
      </c>
      <c r="B310" s="248"/>
      <c r="C310" s="248"/>
      <c r="D310" s="248"/>
      <c r="E310" s="248"/>
      <c r="F310" s="248"/>
      <c r="G310" s="248"/>
      <c r="H310" s="248"/>
      <c r="I310" s="248"/>
      <c r="J310" s="248"/>
    </row>
    <row r="311" spans="1:10" x14ac:dyDescent="0.55000000000000004">
      <c r="A311" s="4" t="s">
        <v>226</v>
      </c>
      <c r="B311" s="4"/>
      <c r="C311" s="76"/>
      <c r="D311" s="77"/>
      <c r="E311" s="77"/>
      <c r="F311" s="77"/>
      <c r="G311" s="77"/>
      <c r="H311" s="77"/>
      <c r="I311" s="77"/>
      <c r="J311" s="78"/>
    </row>
    <row r="312" spans="1:10" x14ac:dyDescent="0.55000000000000004">
      <c r="A312" s="4" t="s">
        <v>69</v>
      </c>
      <c r="B312" s="4"/>
      <c r="C312" s="76"/>
      <c r="D312" s="77"/>
      <c r="E312" s="4" t="s">
        <v>13</v>
      </c>
      <c r="F312" s="4"/>
      <c r="G312" s="4"/>
      <c r="H312" s="4"/>
      <c r="I312" s="4"/>
      <c r="J312" s="78"/>
    </row>
    <row r="313" spans="1:10" x14ac:dyDescent="0.55000000000000004">
      <c r="A313" s="4" t="s">
        <v>54</v>
      </c>
      <c r="B313" s="4"/>
      <c r="C313" s="76"/>
      <c r="D313" s="77"/>
      <c r="E313" s="4"/>
      <c r="F313" s="4"/>
      <c r="G313" s="4"/>
      <c r="H313" s="4"/>
      <c r="I313" s="4"/>
      <c r="J313" s="78"/>
    </row>
    <row r="314" spans="1:10" x14ac:dyDescent="0.55000000000000004">
      <c r="A314" s="4" t="s">
        <v>323</v>
      </c>
      <c r="B314" s="4"/>
      <c r="C314" s="76"/>
      <c r="D314" s="77"/>
      <c r="E314" s="79" t="s">
        <v>14</v>
      </c>
      <c r="F314" s="80"/>
      <c r="G314" s="80" t="s">
        <v>15</v>
      </c>
      <c r="H314" s="80" t="s">
        <v>325</v>
      </c>
      <c r="I314" s="80" t="s">
        <v>16</v>
      </c>
      <c r="J314" s="80">
        <v>2567</v>
      </c>
    </row>
    <row r="315" spans="1:10" x14ac:dyDescent="0.55000000000000004">
      <c r="A315" s="249" t="s">
        <v>1</v>
      </c>
      <c r="B315" s="249"/>
      <c r="C315" s="249"/>
      <c r="D315" s="249"/>
      <c r="E315" s="249"/>
      <c r="F315" s="249"/>
      <c r="G315" s="249"/>
      <c r="H315" s="249"/>
      <c r="I315" s="249"/>
      <c r="J315" s="249"/>
    </row>
    <row r="316" spans="1:10" x14ac:dyDescent="0.55000000000000004">
      <c r="A316" s="244" t="s">
        <v>2</v>
      </c>
      <c r="B316" s="244" t="s">
        <v>3</v>
      </c>
      <c r="C316" s="246" t="s">
        <v>4</v>
      </c>
      <c r="D316" s="244" t="s">
        <v>5</v>
      </c>
      <c r="E316" s="250" t="s">
        <v>6</v>
      </c>
      <c r="F316" s="251"/>
      <c r="G316" s="250" t="s">
        <v>9</v>
      </c>
      <c r="H316" s="251"/>
      <c r="I316" s="82" t="s">
        <v>10</v>
      </c>
      <c r="J316" s="83" t="s">
        <v>12</v>
      </c>
    </row>
    <row r="317" spans="1:10" x14ac:dyDescent="0.55000000000000004">
      <c r="A317" s="245"/>
      <c r="B317" s="245"/>
      <c r="C317" s="247"/>
      <c r="D317" s="245"/>
      <c r="E317" s="84" t="s">
        <v>7</v>
      </c>
      <c r="F317" s="84" t="s">
        <v>8</v>
      </c>
      <c r="G317" s="84" t="s">
        <v>7</v>
      </c>
      <c r="H317" s="84" t="s">
        <v>8</v>
      </c>
      <c r="I317" s="81" t="s">
        <v>11</v>
      </c>
      <c r="J317" s="81"/>
    </row>
    <row r="318" spans="1:10" x14ac:dyDescent="0.55000000000000004">
      <c r="A318" s="85" t="s">
        <v>166</v>
      </c>
      <c r="B318" s="139" t="s">
        <v>165</v>
      </c>
      <c r="C318" s="100"/>
      <c r="D318" s="104"/>
      <c r="E318" s="97"/>
      <c r="F318" s="97"/>
      <c r="G318" s="97"/>
      <c r="H318" s="97"/>
      <c r="I318" s="97"/>
      <c r="J318" s="98"/>
    </row>
    <row r="319" spans="1:10" x14ac:dyDescent="0.55000000000000004">
      <c r="A319" s="92" t="s">
        <v>167</v>
      </c>
      <c r="B319" s="93" t="s">
        <v>170</v>
      </c>
      <c r="C319" s="100">
        <v>1</v>
      </c>
      <c r="D319" s="104" t="s">
        <v>42</v>
      </c>
      <c r="E319" s="97">
        <v>30000</v>
      </c>
      <c r="F319" s="97">
        <f t="shared" ref="F319" si="88">SUM(C319*E319)</f>
        <v>30000</v>
      </c>
      <c r="G319" s="97">
        <v>0</v>
      </c>
      <c r="H319" s="97">
        <f t="shared" ref="H319" si="89">SUM(C319*G319)</f>
        <v>0</v>
      </c>
      <c r="I319" s="97">
        <f t="shared" ref="I319" si="90">SUM(F319+H319)</f>
        <v>30000</v>
      </c>
      <c r="J319" s="98" t="s">
        <v>125</v>
      </c>
    </row>
    <row r="320" spans="1:10" x14ac:dyDescent="0.55000000000000004">
      <c r="A320" s="92"/>
      <c r="B320" s="99"/>
      <c r="C320" s="100"/>
      <c r="D320" s="104"/>
      <c r="E320" s="97"/>
      <c r="F320" s="97"/>
      <c r="G320" s="97"/>
      <c r="H320" s="97"/>
      <c r="I320" s="97"/>
      <c r="J320" s="98"/>
    </row>
    <row r="321" spans="1:10" x14ac:dyDescent="0.55000000000000004">
      <c r="A321" s="92"/>
      <c r="B321" s="99"/>
      <c r="C321" s="100"/>
      <c r="D321" s="104"/>
      <c r="E321" s="97"/>
      <c r="F321" s="97"/>
      <c r="G321" s="97"/>
      <c r="H321" s="97"/>
      <c r="I321" s="97"/>
      <c r="J321" s="98"/>
    </row>
    <row r="322" spans="1:10" x14ac:dyDescent="0.55000000000000004">
      <c r="A322" s="92"/>
      <c r="B322" s="99"/>
      <c r="C322" s="100"/>
      <c r="D322" s="104"/>
      <c r="E322" s="97"/>
      <c r="F322" s="97"/>
      <c r="G322" s="97"/>
      <c r="H322" s="97"/>
      <c r="I322" s="97"/>
      <c r="J322" s="98"/>
    </row>
    <row r="323" spans="1:10" x14ac:dyDescent="0.55000000000000004">
      <c r="A323" s="92"/>
      <c r="B323" s="99"/>
      <c r="C323" s="100"/>
      <c r="D323" s="104"/>
      <c r="E323" s="97"/>
      <c r="F323" s="97"/>
      <c r="G323" s="97"/>
      <c r="H323" s="97"/>
      <c r="I323" s="97"/>
      <c r="J323" s="98"/>
    </row>
    <row r="324" spans="1:10" s="91" customFormat="1" x14ac:dyDescent="0.55000000000000004">
      <c r="A324" s="92"/>
      <c r="B324" s="99"/>
      <c r="C324" s="100"/>
      <c r="D324" s="104"/>
      <c r="E324" s="97"/>
      <c r="F324" s="97"/>
      <c r="G324" s="97"/>
      <c r="H324" s="97"/>
      <c r="I324" s="97"/>
      <c r="J324" s="98"/>
    </row>
    <row r="325" spans="1:10" x14ac:dyDescent="0.55000000000000004">
      <c r="A325" s="92"/>
      <c r="B325" s="99"/>
      <c r="C325" s="100"/>
      <c r="D325" s="104"/>
      <c r="E325" s="97"/>
      <c r="F325" s="97"/>
      <c r="G325" s="97"/>
      <c r="H325" s="97"/>
      <c r="I325" s="97"/>
      <c r="J325" s="98"/>
    </row>
    <row r="326" spans="1:10" x14ac:dyDescent="0.55000000000000004">
      <c r="A326" s="92"/>
      <c r="B326" s="99"/>
      <c r="C326" s="100"/>
      <c r="D326" s="104"/>
      <c r="E326" s="97"/>
      <c r="F326" s="97"/>
      <c r="G326" s="97"/>
      <c r="H326" s="97"/>
      <c r="I326" s="97"/>
      <c r="J326" s="98"/>
    </row>
    <row r="327" spans="1:10" x14ac:dyDescent="0.55000000000000004">
      <c r="A327" s="92"/>
      <c r="B327" s="99"/>
      <c r="C327" s="100"/>
      <c r="D327" s="104"/>
      <c r="E327" s="97"/>
      <c r="F327" s="97"/>
      <c r="G327" s="97"/>
      <c r="H327" s="97"/>
      <c r="I327" s="97"/>
      <c r="J327" s="98"/>
    </row>
    <row r="328" spans="1:10" x14ac:dyDescent="0.55000000000000004">
      <c r="A328" s="92"/>
      <c r="B328" s="99"/>
      <c r="C328" s="100"/>
      <c r="D328" s="104"/>
      <c r="E328" s="97"/>
      <c r="F328" s="97"/>
      <c r="G328" s="97"/>
      <c r="H328" s="97"/>
      <c r="I328" s="97"/>
      <c r="J328" s="98"/>
    </row>
    <row r="329" spans="1:10" s="91" customFormat="1" x14ac:dyDescent="0.55000000000000004">
      <c r="A329" s="92"/>
      <c r="B329" s="99"/>
      <c r="C329" s="100"/>
      <c r="D329" s="104"/>
      <c r="E329" s="97"/>
      <c r="F329" s="97"/>
      <c r="G329" s="97"/>
      <c r="H329" s="97"/>
      <c r="I329" s="97"/>
      <c r="J329" s="98"/>
    </row>
    <row r="330" spans="1:10" x14ac:dyDescent="0.55000000000000004">
      <c r="A330" s="92"/>
      <c r="B330" s="99"/>
      <c r="C330" s="100"/>
      <c r="D330" s="104"/>
      <c r="E330" s="97"/>
      <c r="F330" s="97"/>
      <c r="G330" s="97"/>
      <c r="H330" s="97"/>
      <c r="I330" s="97"/>
      <c r="J330" s="98"/>
    </row>
    <row r="331" spans="1:10" x14ac:dyDescent="0.55000000000000004">
      <c r="A331" s="92"/>
      <c r="B331" s="99"/>
      <c r="C331" s="100"/>
      <c r="D331" s="104"/>
      <c r="E331" s="97"/>
      <c r="F331" s="97"/>
      <c r="G331" s="97"/>
      <c r="H331" s="97"/>
      <c r="I331" s="97"/>
      <c r="J331" s="98"/>
    </row>
    <row r="332" spans="1:10" x14ac:dyDescent="0.55000000000000004">
      <c r="A332" s="92"/>
      <c r="B332" s="155"/>
      <c r="C332" s="100"/>
      <c r="D332" s="104"/>
      <c r="E332" s="97"/>
      <c r="F332" s="97"/>
      <c r="G332" s="97"/>
      <c r="H332" s="97"/>
      <c r="I332" s="97"/>
      <c r="J332" s="98"/>
    </row>
    <row r="333" spans="1:10" x14ac:dyDescent="0.55000000000000004">
      <c r="A333" s="92"/>
      <c r="B333" s="155"/>
      <c r="C333" s="100"/>
      <c r="D333" s="104"/>
      <c r="E333" s="97"/>
      <c r="F333" s="97"/>
      <c r="G333" s="97"/>
      <c r="H333" s="97"/>
      <c r="I333" s="97"/>
      <c r="J333" s="98"/>
    </row>
    <row r="334" spans="1:10" x14ac:dyDescent="0.55000000000000004">
      <c r="A334" s="92"/>
      <c r="B334" s="105"/>
      <c r="C334" s="134"/>
      <c r="D334" s="160"/>
      <c r="E334" s="136"/>
      <c r="F334" s="136"/>
      <c r="G334" s="136"/>
      <c r="H334" s="136"/>
      <c r="I334" s="136"/>
      <c r="J334" s="135"/>
    </row>
    <row r="335" spans="1:10" x14ac:dyDescent="0.55000000000000004">
      <c r="A335" s="118"/>
      <c r="B335" s="110" t="s">
        <v>168</v>
      </c>
      <c r="C335" s="134"/>
      <c r="D335" s="135"/>
      <c r="E335" s="136"/>
      <c r="F335" s="136"/>
      <c r="G335" s="136"/>
      <c r="H335" s="136"/>
      <c r="I335" s="137">
        <f>SUM(I319:I334)</f>
        <v>30000</v>
      </c>
      <c r="J335" s="135"/>
    </row>
  </sheetData>
  <mergeCells count="108">
    <mergeCell ref="A120:A121"/>
    <mergeCell ref="B120:B121"/>
    <mergeCell ref="C120:C121"/>
    <mergeCell ref="D120:D121"/>
    <mergeCell ref="E120:F120"/>
    <mergeCell ref="G120:H120"/>
    <mergeCell ref="A251:J251"/>
    <mergeCell ref="A252:J252"/>
    <mergeCell ref="A257:J257"/>
    <mergeCell ref="E227:F227"/>
    <mergeCell ref="G227:H227"/>
    <mergeCell ref="D149:D150"/>
    <mergeCell ref="E149:F149"/>
    <mergeCell ref="G149:H149"/>
    <mergeCell ref="A168:J168"/>
    <mergeCell ref="B227:B228"/>
    <mergeCell ref="C227:C228"/>
    <mergeCell ref="D227:D228"/>
    <mergeCell ref="A280:J280"/>
    <mergeCell ref="A281:J281"/>
    <mergeCell ref="A286:J286"/>
    <mergeCell ref="A287:A288"/>
    <mergeCell ref="B287:B288"/>
    <mergeCell ref="C287:C288"/>
    <mergeCell ref="D287:D288"/>
    <mergeCell ref="E287:F287"/>
    <mergeCell ref="G287:H287"/>
    <mergeCell ref="A258:A259"/>
    <mergeCell ref="B258:B259"/>
    <mergeCell ref="C258:C259"/>
    <mergeCell ref="D258:D259"/>
    <mergeCell ref="E258:F258"/>
    <mergeCell ref="G258:H258"/>
    <mergeCell ref="D89:D90"/>
    <mergeCell ref="E89:F89"/>
    <mergeCell ref="G89:H89"/>
    <mergeCell ref="A194:J194"/>
    <mergeCell ref="A195:J195"/>
    <mergeCell ref="A200:J200"/>
    <mergeCell ref="A201:A202"/>
    <mergeCell ref="B201:B202"/>
    <mergeCell ref="C201:C202"/>
    <mergeCell ref="D201:D202"/>
    <mergeCell ref="E201:F201"/>
    <mergeCell ref="G201:H201"/>
    <mergeCell ref="A142:J142"/>
    <mergeCell ref="A143:J143"/>
    <mergeCell ref="A148:J148"/>
    <mergeCell ref="A149:A150"/>
    <mergeCell ref="B149:B150"/>
    <mergeCell ref="C149:C150"/>
    <mergeCell ref="A113:J113"/>
    <mergeCell ref="A114:J114"/>
    <mergeCell ref="A119:J119"/>
    <mergeCell ref="A27:J27"/>
    <mergeCell ref="A1:J1"/>
    <mergeCell ref="A2:J2"/>
    <mergeCell ref="A7:J7"/>
    <mergeCell ref="A8:A9"/>
    <mergeCell ref="B8:B9"/>
    <mergeCell ref="C8:C9"/>
    <mergeCell ref="D8:D9"/>
    <mergeCell ref="E8:F8"/>
    <mergeCell ref="G8:H8"/>
    <mergeCell ref="A28:J28"/>
    <mergeCell ref="A33:J33"/>
    <mergeCell ref="A34:A35"/>
    <mergeCell ref="B34:B35"/>
    <mergeCell ref="C34:C35"/>
    <mergeCell ref="D34:D35"/>
    <mergeCell ref="E34:F34"/>
    <mergeCell ref="G34:H34"/>
    <mergeCell ref="A56:J56"/>
    <mergeCell ref="A57:J57"/>
    <mergeCell ref="A62:J62"/>
    <mergeCell ref="A63:A64"/>
    <mergeCell ref="B63:B64"/>
    <mergeCell ref="C63:C64"/>
    <mergeCell ref="D63:D64"/>
    <mergeCell ref="E63:F63"/>
    <mergeCell ref="G63:H63"/>
    <mergeCell ref="A82:J82"/>
    <mergeCell ref="A83:J83"/>
    <mergeCell ref="A88:J88"/>
    <mergeCell ref="A89:A90"/>
    <mergeCell ref="B89:B90"/>
    <mergeCell ref="C89:C90"/>
    <mergeCell ref="A310:J310"/>
    <mergeCell ref="A315:J315"/>
    <mergeCell ref="A316:A317"/>
    <mergeCell ref="B316:B317"/>
    <mergeCell ref="C316:C317"/>
    <mergeCell ref="D316:D317"/>
    <mergeCell ref="E316:F316"/>
    <mergeCell ref="G316:H316"/>
    <mergeCell ref="A169:J169"/>
    <mergeCell ref="A174:J174"/>
    <mergeCell ref="A175:A176"/>
    <mergeCell ref="B175:B176"/>
    <mergeCell ref="C175:C176"/>
    <mergeCell ref="D175:D176"/>
    <mergeCell ref="E175:F175"/>
    <mergeCell ref="G175:H175"/>
    <mergeCell ref="A309:J309"/>
    <mergeCell ref="A220:J220"/>
    <mergeCell ref="A221:J221"/>
    <mergeCell ref="A226:J226"/>
    <mergeCell ref="A227:A228"/>
  </mergeCells>
  <phoneticPr fontId="7" type="noConversion"/>
  <printOptions horizontalCentered="1" verticalCentered="1"/>
  <pageMargins left="0.15748031496062992" right="0.11811023622047245" top="0.11811023622047245" bottom="3.937007874015748E-2" header="0.31496062992125984" footer="0.31496062992125984"/>
  <pageSetup paperSize="9" scale="76" orientation="landscape" r:id="rId1"/>
  <rowBreaks count="9" manualBreakCount="9">
    <brk id="26" max="9" man="1"/>
    <brk id="55" max="9" man="1"/>
    <brk id="81" max="9" man="1"/>
    <brk id="141" max="9" man="1"/>
    <brk id="167" max="9" man="1"/>
    <brk id="193" max="9" man="1"/>
    <brk id="219" max="9" man="1"/>
    <brk id="279" max="9" man="1"/>
    <brk id="308" max="9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52"/>
  <sheetViews>
    <sheetView zoomScale="110" zoomScaleNormal="110" zoomScaleSheetLayoutView="96" workbookViewId="0">
      <selection activeCell="B44" sqref="B44"/>
    </sheetView>
  </sheetViews>
  <sheetFormatPr defaultColWidth="9" defaultRowHeight="24" x14ac:dyDescent="0.55000000000000004"/>
  <cols>
    <col min="1" max="1" width="7" style="25" customWidth="1"/>
    <col min="2" max="2" width="57.25" style="25" customWidth="1"/>
    <col min="3" max="3" width="7.5" style="54" bestFit="1" customWidth="1"/>
    <col min="4" max="4" width="6.25" style="54" bestFit="1" customWidth="1"/>
    <col min="5" max="5" width="10.75" style="54" bestFit="1" customWidth="1"/>
    <col min="6" max="6" width="12.25" style="54" bestFit="1" customWidth="1"/>
    <col min="7" max="7" width="10.75" style="54" bestFit="1" customWidth="1"/>
    <col min="8" max="8" width="8.5" style="54" bestFit="1" customWidth="1"/>
    <col min="9" max="9" width="14.375" style="54" bestFit="1" customWidth="1"/>
    <col min="10" max="10" width="10.875" style="25" bestFit="1" customWidth="1"/>
    <col min="11" max="16384" width="9" style="25"/>
  </cols>
  <sheetData>
    <row r="1" spans="1:10" x14ac:dyDescent="0.55000000000000004">
      <c r="A1" s="256" t="s">
        <v>146</v>
      </c>
      <c r="B1" s="256"/>
      <c r="C1" s="256"/>
      <c r="D1" s="256"/>
      <c r="E1" s="256"/>
      <c r="F1" s="256"/>
      <c r="G1" s="256"/>
      <c r="H1" s="256"/>
      <c r="I1" s="256"/>
      <c r="J1" s="256"/>
    </row>
    <row r="2" spans="1:10" x14ac:dyDescent="0.55000000000000004">
      <c r="A2" s="257" t="s">
        <v>0</v>
      </c>
      <c r="B2" s="257"/>
      <c r="C2" s="257"/>
      <c r="D2" s="257"/>
      <c r="E2" s="257"/>
      <c r="F2" s="257"/>
      <c r="G2" s="257"/>
      <c r="H2" s="257"/>
      <c r="I2" s="257"/>
      <c r="J2" s="257"/>
    </row>
    <row r="3" spans="1:10" x14ac:dyDescent="0.55000000000000004">
      <c r="A3" s="26" t="s">
        <v>41</v>
      </c>
      <c r="B3" s="26"/>
      <c r="C3" s="27"/>
      <c r="D3" s="28"/>
      <c r="E3" s="28"/>
      <c r="F3" s="28"/>
      <c r="G3" s="28"/>
      <c r="H3" s="28"/>
      <c r="I3" s="28"/>
      <c r="J3" s="29"/>
    </row>
    <row r="4" spans="1:10" x14ac:dyDescent="0.55000000000000004">
      <c r="A4" s="3" t="s">
        <v>75</v>
      </c>
      <c r="B4" s="3"/>
      <c r="C4" s="30"/>
      <c r="D4" s="31"/>
      <c r="E4" s="31"/>
      <c r="F4" s="31"/>
      <c r="G4" s="31"/>
      <c r="H4" s="31"/>
      <c r="I4" s="31"/>
      <c r="J4" s="32"/>
    </row>
    <row r="5" spans="1:10" x14ac:dyDescent="0.55000000000000004">
      <c r="A5" s="3" t="s">
        <v>69</v>
      </c>
      <c r="B5" s="3"/>
      <c r="C5" s="30"/>
      <c r="D5" s="31"/>
      <c r="E5" s="3" t="s">
        <v>13</v>
      </c>
      <c r="F5" s="3"/>
      <c r="G5" s="3"/>
      <c r="H5" s="3"/>
      <c r="I5" s="3"/>
      <c r="J5" s="32"/>
    </row>
    <row r="6" spans="1:10" x14ac:dyDescent="0.55000000000000004">
      <c r="A6" s="3" t="s">
        <v>54</v>
      </c>
      <c r="B6" s="3"/>
      <c r="C6" s="30"/>
      <c r="D6" s="31"/>
      <c r="E6" s="3"/>
      <c r="F6" s="3"/>
      <c r="G6" s="3"/>
      <c r="H6" s="3"/>
      <c r="I6" s="3"/>
      <c r="J6" s="32"/>
    </row>
    <row r="7" spans="1:10" x14ac:dyDescent="0.55000000000000004">
      <c r="A7" s="3" t="s">
        <v>53</v>
      </c>
      <c r="B7" s="3"/>
      <c r="C7" s="30"/>
      <c r="D7" s="31"/>
      <c r="E7" s="55" t="s">
        <v>14</v>
      </c>
      <c r="F7" s="33"/>
      <c r="G7" s="33" t="s">
        <v>15</v>
      </c>
      <c r="H7" s="33" t="s">
        <v>77</v>
      </c>
      <c r="I7" s="33" t="s">
        <v>16</v>
      </c>
      <c r="J7" s="33">
        <v>2566</v>
      </c>
    </row>
    <row r="8" spans="1:10" x14ac:dyDescent="0.55000000000000004">
      <c r="A8" s="258" t="s">
        <v>1</v>
      </c>
      <c r="B8" s="258"/>
      <c r="C8" s="258"/>
      <c r="D8" s="258"/>
      <c r="E8" s="258"/>
      <c r="F8" s="258"/>
      <c r="G8" s="258"/>
      <c r="H8" s="258"/>
      <c r="I8" s="258"/>
      <c r="J8" s="258"/>
    </row>
    <row r="9" spans="1:10" x14ac:dyDescent="0.55000000000000004">
      <c r="A9" s="259" t="s">
        <v>2</v>
      </c>
      <c r="B9" s="259" t="s">
        <v>3</v>
      </c>
      <c r="C9" s="261" t="s">
        <v>4</v>
      </c>
      <c r="D9" s="259" t="s">
        <v>5</v>
      </c>
      <c r="E9" s="263" t="s">
        <v>6</v>
      </c>
      <c r="F9" s="263"/>
      <c r="G9" s="263" t="s">
        <v>9</v>
      </c>
      <c r="H9" s="263"/>
      <c r="I9" s="34" t="s">
        <v>10</v>
      </c>
      <c r="J9" s="35" t="s">
        <v>12</v>
      </c>
    </row>
    <row r="10" spans="1:10" x14ac:dyDescent="0.55000000000000004">
      <c r="A10" s="260"/>
      <c r="B10" s="260"/>
      <c r="C10" s="262"/>
      <c r="D10" s="260"/>
      <c r="E10" s="36" t="s">
        <v>7</v>
      </c>
      <c r="F10" s="36" t="s">
        <v>8</v>
      </c>
      <c r="G10" s="36" t="s">
        <v>7</v>
      </c>
      <c r="H10" s="36" t="s">
        <v>8</v>
      </c>
      <c r="I10" s="56" t="s">
        <v>11</v>
      </c>
      <c r="J10" s="56"/>
    </row>
    <row r="11" spans="1:10" x14ac:dyDescent="0.55000000000000004">
      <c r="A11" s="37" t="s">
        <v>39</v>
      </c>
      <c r="B11" s="59" t="s">
        <v>137</v>
      </c>
      <c r="C11" s="45"/>
      <c r="D11" s="41"/>
      <c r="E11" s="42"/>
      <c r="F11" s="20"/>
      <c r="G11" s="42"/>
      <c r="H11" s="20"/>
      <c r="I11" s="57"/>
      <c r="J11" s="20"/>
    </row>
    <row r="12" spans="1:10" x14ac:dyDescent="0.55000000000000004">
      <c r="A12" s="37"/>
      <c r="B12" s="48" t="s">
        <v>70</v>
      </c>
      <c r="C12" s="45"/>
      <c r="D12" s="41"/>
      <c r="E12" s="60"/>
      <c r="F12" s="20"/>
      <c r="G12" s="42"/>
      <c r="H12" s="20"/>
      <c r="I12" s="20"/>
      <c r="J12" s="20"/>
    </row>
    <row r="13" spans="1:10" x14ac:dyDescent="0.55000000000000004">
      <c r="A13" s="39"/>
      <c r="B13" s="19" t="s">
        <v>138</v>
      </c>
      <c r="C13" s="45">
        <v>1</v>
      </c>
      <c r="D13" s="41" t="s">
        <v>58</v>
      </c>
      <c r="E13" s="60">
        <v>28737</v>
      </c>
      <c r="F13" s="20">
        <f t="shared" ref="F13:F14" si="0">SUM(C13*E13)</f>
        <v>28737</v>
      </c>
      <c r="G13" s="42">
        <v>0</v>
      </c>
      <c r="H13" s="20">
        <f t="shared" ref="H13:H14" si="1">SUM(C13*G13)</f>
        <v>0</v>
      </c>
      <c r="I13" s="20">
        <f t="shared" ref="I13:I14" si="2">F13+H13</f>
        <v>28737</v>
      </c>
      <c r="J13" s="43" t="s">
        <v>63</v>
      </c>
    </row>
    <row r="14" spans="1:10" x14ac:dyDescent="0.55000000000000004">
      <c r="A14" s="46"/>
      <c r="B14" s="19" t="s">
        <v>139</v>
      </c>
      <c r="C14" s="45">
        <v>3</v>
      </c>
      <c r="D14" s="41" t="s">
        <v>58</v>
      </c>
      <c r="E14" s="60">
        <v>38037</v>
      </c>
      <c r="F14" s="20">
        <f t="shared" si="0"/>
        <v>114111</v>
      </c>
      <c r="G14" s="42">
        <v>0</v>
      </c>
      <c r="H14" s="20">
        <f t="shared" si="1"/>
        <v>0</v>
      </c>
      <c r="I14" s="20">
        <f t="shared" si="2"/>
        <v>114111</v>
      </c>
      <c r="J14" s="43" t="s">
        <v>63</v>
      </c>
    </row>
    <row r="15" spans="1:10" x14ac:dyDescent="0.55000000000000004">
      <c r="A15" s="39"/>
      <c r="B15" s="19" t="s">
        <v>140</v>
      </c>
      <c r="C15" s="45">
        <v>4</v>
      </c>
      <c r="D15" s="41" t="s">
        <v>58</v>
      </c>
      <c r="E15" s="60">
        <v>43896</v>
      </c>
      <c r="F15" s="20">
        <f t="shared" ref="F15:F17" si="3">SUM(C15*E15)</f>
        <v>175584</v>
      </c>
      <c r="G15" s="42">
        <v>0</v>
      </c>
      <c r="H15" s="20">
        <f t="shared" ref="H15:H17" si="4">SUM(C15*G15)</f>
        <v>0</v>
      </c>
      <c r="I15" s="20">
        <f t="shared" ref="I15:I17" si="5">F15+H15</f>
        <v>175584</v>
      </c>
      <c r="J15" s="43" t="s">
        <v>63</v>
      </c>
    </row>
    <row r="16" spans="1:10" x14ac:dyDescent="0.55000000000000004">
      <c r="A16" s="39"/>
      <c r="B16" s="19" t="s">
        <v>141</v>
      </c>
      <c r="C16" s="45">
        <v>2</v>
      </c>
      <c r="D16" s="41" t="s">
        <v>58</v>
      </c>
      <c r="E16" s="60">
        <v>49848</v>
      </c>
      <c r="F16" s="20">
        <f t="shared" si="3"/>
        <v>99696</v>
      </c>
      <c r="G16" s="42">
        <v>0</v>
      </c>
      <c r="H16" s="20">
        <f t="shared" si="4"/>
        <v>0</v>
      </c>
      <c r="I16" s="20">
        <f t="shared" si="5"/>
        <v>99696</v>
      </c>
      <c r="J16" s="43" t="s">
        <v>63</v>
      </c>
    </row>
    <row r="17" spans="1:10" x14ac:dyDescent="0.55000000000000004">
      <c r="A17" s="46"/>
      <c r="B17" s="19" t="s">
        <v>142</v>
      </c>
      <c r="C17" s="45">
        <v>16</v>
      </c>
      <c r="D17" s="41" t="s">
        <v>58</v>
      </c>
      <c r="E17" s="60">
        <v>56637</v>
      </c>
      <c r="F17" s="20">
        <f t="shared" si="3"/>
        <v>906192</v>
      </c>
      <c r="G17" s="42">
        <v>0</v>
      </c>
      <c r="H17" s="20">
        <f t="shared" si="4"/>
        <v>0</v>
      </c>
      <c r="I17" s="20">
        <f t="shared" si="5"/>
        <v>906192</v>
      </c>
      <c r="J17" s="43" t="s">
        <v>63</v>
      </c>
    </row>
    <row r="18" spans="1:10" x14ac:dyDescent="0.55000000000000004">
      <c r="A18" s="37"/>
      <c r="B18" s="48" t="s">
        <v>143</v>
      </c>
      <c r="C18" s="45"/>
      <c r="D18" s="41"/>
      <c r="E18" s="60"/>
      <c r="F18" s="20"/>
      <c r="G18" s="42"/>
      <c r="H18" s="20"/>
      <c r="I18" s="20"/>
      <c r="J18" s="20"/>
    </row>
    <row r="19" spans="1:10" x14ac:dyDescent="0.55000000000000004">
      <c r="A19" s="39"/>
      <c r="B19" s="19" t="s">
        <v>140</v>
      </c>
      <c r="C19" s="45">
        <v>2</v>
      </c>
      <c r="D19" s="41" t="s">
        <v>58</v>
      </c>
      <c r="E19" s="60">
        <v>43896</v>
      </c>
      <c r="F19" s="20">
        <f t="shared" ref="F19:F20" si="6">SUM(C19*E19)</f>
        <v>87792</v>
      </c>
      <c r="G19" s="42">
        <v>0</v>
      </c>
      <c r="H19" s="20">
        <f t="shared" ref="H19:H20" si="7">SUM(C19*G19)</f>
        <v>0</v>
      </c>
      <c r="I19" s="20">
        <f t="shared" ref="I19:I20" si="8">F19+H19</f>
        <v>87792</v>
      </c>
      <c r="J19" s="43" t="s">
        <v>63</v>
      </c>
    </row>
    <row r="20" spans="1:10" x14ac:dyDescent="0.55000000000000004">
      <c r="A20" s="39"/>
      <c r="B20" s="19" t="s">
        <v>144</v>
      </c>
      <c r="C20" s="45">
        <v>3</v>
      </c>
      <c r="D20" s="41" t="s">
        <v>58</v>
      </c>
      <c r="E20" s="60">
        <v>54405</v>
      </c>
      <c r="F20" s="20">
        <f t="shared" si="6"/>
        <v>163215</v>
      </c>
      <c r="G20" s="42">
        <v>0</v>
      </c>
      <c r="H20" s="20">
        <f t="shared" si="7"/>
        <v>0</v>
      </c>
      <c r="I20" s="20">
        <f t="shared" si="8"/>
        <v>163215</v>
      </c>
      <c r="J20" s="43" t="s">
        <v>63</v>
      </c>
    </row>
    <row r="21" spans="1:10" x14ac:dyDescent="0.55000000000000004">
      <c r="A21" s="39"/>
      <c r="B21" s="19" t="s">
        <v>142</v>
      </c>
      <c r="C21" s="45">
        <v>1</v>
      </c>
      <c r="D21" s="41" t="s">
        <v>58</v>
      </c>
      <c r="E21" s="60">
        <v>56637</v>
      </c>
      <c r="F21" s="20">
        <f t="shared" ref="F21:F23" si="9">SUM(C21*E21)</f>
        <v>56637</v>
      </c>
      <c r="G21" s="42">
        <v>0</v>
      </c>
      <c r="H21" s="20">
        <f t="shared" ref="H21:H23" si="10">SUM(C21*G21)</f>
        <v>0</v>
      </c>
      <c r="I21" s="20">
        <f t="shared" ref="I21:I23" si="11">F21+H21</f>
        <v>56637</v>
      </c>
      <c r="J21" s="43" t="s">
        <v>63</v>
      </c>
    </row>
    <row r="22" spans="1:10" x14ac:dyDescent="0.55000000000000004">
      <c r="A22" s="39"/>
      <c r="B22" s="48" t="s">
        <v>145</v>
      </c>
      <c r="C22" s="45"/>
      <c r="D22" s="41"/>
      <c r="E22" s="60"/>
      <c r="F22" s="20"/>
      <c r="G22" s="42"/>
      <c r="H22" s="20"/>
      <c r="I22" s="20"/>
      <c r="J22" s="43"/>
    </row>
    <row r="23" spans="1:10" x14ac:dyDescent="0.55000000000000004">
      <c r="A23" s="67"/>
      <c r="B23" s="44" t="s">
        <v>142</v>
      </c>
      <c r="C23" s="45">
        <v>18</v>
      </c>
      <c r="D23" s="41" t="s">
        <v>58</v>
      </c>
      <c r="E23" s="20">
        <v>56637</v>
      </c>
      <c r="F23" s="20">
        <f t="shared" si="9"/>
        <v>1019466</v>
      </c>
      <c r="G23" s="68"/>
      <c r="H23" s="20">
        <f t="shared" si="10"/>
        <v>0</v>
      </c>
      <c r="I23" s="20">
        <f t="shared" si="11"/>
        <v>1019466</v>
      </c>
      <c r="J23" s="43" t="s">
        <v>63</v>
      </c>
    </row>
    <row r="24" spans="1:10" s="38" customFormat="1" x14ac:dyDescent="0.55000000000000004">
      <c r="A24" s="69"/>
      <c r="B24" s="69"/>
      <c r="C24" s="70"/>
      <c r="D24" s="71"/>
      <c r="E24" s="57"/>
      <c r="F24" s="57"/>
      <c r="G24" s="72"/>
      <c r="H24" s="57"/>
      <c r="I24" s="57"/>
      <c r="J24" s="73"/>
    </row>
    <row r="25" spans="1:10" x14ac:dyDescent="0.55000000000000004">
      <c r="A25" s="37"/>
      <c r="B25" s="37"/>
      <c r="C25" s="40"/>
      <c r="D25" s="64"/>
      <c r="E25" s="60"/>
      <c r="F25" s="60"/>
      <c r="G25" s="42"/>
      <c r="H25" s="60"/>
      <c r="I25" s="60"/>
      <c r="J25" s="65"/>
    </row>
    <row r="26" spans="1:10" s="38" customFormat="1" x14ac:dyDescent="0.55000000000000004">
      <c r="A26" s="50"/>
      <c r="B26" s="50" t="s">
        <v>147</v>
      </c>
      <c r="C26" s="61"/>
      <c r="D26" s="62"/>
      <c r="E26" s="53"/>
      <c r="F26" s="53"/>
      <c r="G26" s="66"/>
      <c r="H26" s="53"/>
      <c r="I26" s="53">
        <f>SUM(I11:I25)</f>
        <v>2651430</v>
      </c>
      <c r="J26" s="63"/>
    </row>
    <row r="27" spans="1:10" x14ac:dyDescent="0.55000000000000004">
      <c r="A27" s="256" t="s">
        <v>146</v>
      </c>
      <c r="B27" s="256"/>
      <c r="C27" s="256"/>
      <c r="D27" s="256"/>
      <c r="E27" s="256"/>
      <c r="F27" s="256"/>
      <c r="G27" s="256"/>
      <c r="H27" s="256"/>
      <c r="I27" s="256"/>
      <c r="J27" s="256"/>
    </row>
    <row r="28" spans="1:10" x14ac:dyDescent="0.55000000000000004">
      <c r="A28" s="257" t="s">
        <v>0</v>
      </c>
      <c r="B28" s="257"/>
      <c r="C28" s="257"/>
      <c r="D28" s="257"/>
      <c r="E28" s="257"/>
      <c r="F28" s="257"/>
      <c r="G28" s="257"/>
      <c r="H28" s="257"/>
      <c r="I28" s="257"/>
      <c r="J28" s="257"/>
    </row>
    <row r="29" spans="1:10" x14ac:dyDescent="0.55000000000000004">
      <c r="A29" s="26" t="s">
        <v>41</v>
      </c>
      <c r="B29" s="26"/>
      <c r="C29" s="27"/>
      <c r="D29" s="28"/>
      <c r="E29" s="28"/>
      <c r="F29" s="28"/>
      <c r="G29" s="28"/>
      <c r="H29" s="28"/>
      <c r="I29" s="28"/>
      <c r="J29" s="29"/>
    </row>
    <row r="30" spans="1:10" x14ac:dyDescent="0.55000000000000004">
      <c r="A30" s="3" t="s">
        <v>75</v>
      </c>
      <c r="B30" s="3"/>
      <c r="C30" s="30"/>
      <c r="D30" s="31"/>
      <c r="E30" s="31"/>
      <c r="F30" s="31"/>
      <c r="G30" s="31"/>
      <c r="H30" s="31"/>
      <c r="I30" s="31"/>
      <c r="J30" s="32"/>
    </row>
    <row r="31" spans="1:10" x14ac:dyDescent="0.55000000000000004">
      <c r="A31" s="3" t="s">
        <v>69</v>
      </c>
      <c r="B31" s="3"/>
      <c r="C31" s="30"/>
      <c r="D31" s="31"/>
      <c r="E31" s="3" t="s">
        <v>13</v>
      </c>
      <c r="F31" s="3"/>
      <c r="G31" s="3"/>
      <c r="H31" s="3"/>
      <c r="I31" s="3"/>
      <c r="J31" s="32"/>
    </row>
    <row r="32" spans="1:10" x14ac:dyDescent="0.55000000000000004">
      <c r="A32" s="3" t="s">
        <v>54</v>
      </c>
      <c r="B32" s="3"/>
      <c r="C32" s="30"/>
      <c r="D32" s="31"/>
      <c r="E32" s="3"/>
      <c r="F32" s="3"/>
      <c r="G32" s="3"/>
      <c r="H32" s="3"/>
      <c r="I32" s="3"/>
      <c r="J32" s="32"/>
    </row>
    <row r="33" spans="1:10" x14ac:dyDescent="0.55000000000000004">
      <c r="A33" s="3" t="s">
        <v>53</v>
      </c>
      <c r="B33" s="3"/>
      <c r="C33" s="30"/>
      <c r="D33" s="31"/>
      <c r="E33" s="55" t="s">
        <v>14</v>
      </c>
      <c r="F33" s="33"/>
      <c r="G33" s="33" t="s">
        <v>15</v>
      </c>
      <c r="H33" s="33" t="s">
        <v>77</v>
      </c>
      <c r="I33" s="33" t="s">
        <v>16</v>
      </c>
      <c r="J33" s="33">
        <v>2566</v>
      </c>
    </row>
    <row r="34" spans="1:10" x14ac:dyDescent="0.55000000000000004">
      <c r="A34" s="258" t="s">
        <v>1</v>
      </c>
      <c r="B34" s="258"/>
      <c r="C34" s="258"/>
      <c r="D34" s="258"/>
      <c r="E34" s="258"/>
      <c r="F34" s="258"/>
      <c r="G34" s="258"/>
      <c r="H34" s="258"/>
      <c r="I34" s="258"/>
      <c r="J34" s="258"/>
    </row>
    <row r="35" spans="1:10" x14ac:dyDescent="0.55000000000000004">
      <c r="A35" s="259" t="s">
        <v>2</v>
      </c>
      <c r="B35" s="259" t="s">
        <v>3</v>
      </c>
      <c r="C35" s="261" t="s">
        <v>4</v>
      </c>
      <c r="D35" s="259" t="s">
        <v>5</v>
      </c>
      <c r="E35" s="263" t="s">
        <v>6</v>
      </c>
      <c r="F35" s="263"/>
      <c r="G35" s="263" t="s">
        <v>9</v>
      </c>
      <c r="H35" s="263"/>
      <c r="I35" s="34" t="s">
        <v>10</v>
      </c>
      <c r="J35" s="35" t="s">
        <v>12</v>
      </c>
    </row>
    <row r="36" spans="1:10" x14ac:dyDescent="0.55000000000000004">
      <c r="A36" s="260"/>
      <c r="B36" s="260"/>
      <c r="C36" s="262"/>
      <c r="D36" s="260"/>
      <c r="E36" s="36" t="s">
        <v>7</v>
      </c>
      <c r="F36" s="36" t="s">
        <v>8</v>
      </c>
      <c r="G36" s="36" t="s">
        <v>7</v>
      </c>
      <c r="H36" s="36" t="s">
        <v>8</v>
      </c>
      <c r="I36" s="56" t="s">
        <v>11</v>
      </c>
      <c r="J36" s="56"/>
    </row>
    <row r="37" spans="1:10" x14ac:dyDescent="0.55000000000000004">
      <c r="A37" s="37" t="s">
        <v>44</v>
      </c>
      <c r="B37" s="37" t="s">
        <v>64</v>
      </c>
      <c r="C37" s="40"/>
      <c r="D37" s="64"/>
      <c r="E37" s="60"/>
      <c r="F37" s="60"/>
      <c r="G37" s="42"/>
      <c r="H37" s="60"/>
      <c r="I37" s="60"/>
      <c r="J37" s="65"/>
    </row>
    <row r="38" spans="1:10" x14ac:dyDescent="0.55000000000000004">
      <c r="A38" s="39"/>
      <c r="B38" s="19" t="s">
        <v>149</v>
      </c>
      <c r="C38" s="45">
        <v>154</v>
      </c>
      <c r="D38" s="43" t="s">
        <v>67</v>
      </c>
      <c r="E38" s="60">
        <v>3500</v>
      </c>
      <c r="F38" s="20">
        <f t="shared" ref="F38:F40" si="12">SUM(C38*E38)</f>
        <v>539000</v>
      </c>
      <c r="G38" s="42">
        <v>0</v>
      </c>
      <c r="H38" s="20">
        <f t="shared" ref="H38:H40" si="13">SUM(C38*G38)</f>
        <v>0</v>
      </c>
      <c r="I38" s="20">
        <f t="shared" ref="I38:I40" si="14">F38+H38</f>
        <v>539000</v>
      </c>
      <c r="J38" s="43" t="s">
        <v>63</v>
      </c>
    </row>
    <row r="39" spans="1:10" x14ac:dyDescent="0.55000000000000004">
      <c r="A39" s="39"/>
      <c r="B39" s="44" t="s">
        <v>148</v>
      </c>
      <c r="C39" s="45">
        <v>60</v>
      </c>
      <c r="D39" s="43" t="s">
        <v>42</v>
      </c>
      <c r="E39" s="60">
        <v>2500</v>
      </c>
      <c r="F39" s="20">
        <f t="shared" si="12"/>
        <v>150000</v>
      </c>
      <c r="G39" s="42">
        <v>0</v>
      </c>
      <c r="H39" s="20">
        <f t="shared" si="13"/>
        <v>0</v>
      </c>
      <c r="I39" s="20">
        <f t="shared" si="14"/>
        <v>150000</v>
      </c>
      <c r="J39" s="20"/>
    </row>
    <row r="40" spans="1:10" x14ac:dyDescent="0.55000000000000004">
      <c r="A40" s="39"/>
      <c r="B40" s="44" t="s">
        <v>153</v>
      </c>
      <c r="C40" s="45">
        <v>45</v>
      </c>
      <c r="D40" s="43" t="s">
        <v>42</v>
      </c>
      <c r="E40" s="60">
        <v>7200</v>
      </c>
      <c r="F40" s="20">
        <f t="shared" si="12"/>
        <v>324000</v>
      </c>
      <c r="G40" s="42">
        <v>0</v>
      </c>
      <c r="H40" s="20">
        <f t="shared" si="13"/>
        <v>0</v>
      </c>
      <c r="I40" s="20">
        <f t="shared" si="14"/>
        <v>324000</v>
      </c>
      <c r="J40" s="43" t="s">
        <v>63</v>
      </c>
    </row>
    <row r="41" spans="1:10" x14ac:dyDescent="0.55000000000000004">
      <c r="A41" s="39"/>
      <c r="B41" s="19"/>
      <c r="C41" s="45"/>
      <c r="D41" s="41"/>
      <c r="E41" s="60"/>
      <c r="F41" s="20"/>
      <c r="G41" s="42"/>
      <c r="H41" s="20"/>
      <c r="I41" s="20"/>
      <c r="J41" s="43"/>
    </row>
    <row r="42" spans="1:10" x14ac:dyDescent="0.55000000000000004">
      <c r="A42" s="39"/>
      <c r="B42" s="19"/>
      <c r="C42" s="45"/>
      <c r="D42" s="41"/>
      <c r="E42" s="60"/>
      <c r="F42" s="20"/>
      <c r="G42" s="42"/>
      <c r="H42" s="20"/>
      <c r="I42" s="20"/>
      <c r="J42" s="43"/>
    </row>
    <row r="43" spans="1:10" x14ac:dyDescent="0.55000000000000004">
      <c r="A43" s="46"/>
      <c r="B43" s="19"/>
      <c r="C43" s="45"/>
      <c r="D43" s="41"/>
      <c r="E43" s="60"/>
      <c r="F43" s="20"/>
      <c r="G43" s="42"/>
      <c r="H43" s="20"/>
      <c r="I43" s="20"/>
      <c r="J43" s="43"/>
    </row>
    <row r="44" spans="1:10" x14ac:dyDescent="0.55000000000000004">
      <c r="A44" s="37"/>
      <c r="B44" s="48"/>
      <c r="C44" s="45"/>
      <c r="D44" s="41"/>
      <c r="E44" s="60"/>
      <c r="F44" s="20"/>
      <c r="G44" s="42"/>
      <c r="H44" s="20"/>
      <c r="I44" s="20"/>
      <c r="J44" s="20"/>
    </row>
    <row r="45" spans="1:10" x14ac:dyDescent="0.55000000000000004">
      <c r="A45" s="39"/>
      <c r="B45" s="19"/>
      <c r="C45" s="45"/>
      <c r="D45" s="41"/>
      <c r="E45" s="60"/>
      <c r="F45" s="20"/>
      <c r="G45" s="42"/>
      <c r="H45" s="20"/>
      <c r="I45" s="20"/>
      <c r="J45" s="43"/>
    </row>
    <row r="46" spans="1:10" x14ac:dyDescent="0.55000000000000004">
      <c r="A46" s="39"/>
      <c r="B46" s="19"/>
      <c r="C46" s="45"/>
      <c r="D46" s="41"/>
      <c r="E46" s="60"/>
      <c r="F46" s="20"/>
      <c r="G46" s="42"/>
      <c r="H46" s="20"/>
      <c r="I46" s="20"/>
      <c r="J46" s="43"/>
    </row>
    <row r="47" spans="1:10" x14ac:dyDescent="0.55000000000000004">
      <c r="A47" s="39"/>
      <c r="B47" s="19"/>
      <c r="C47" s="45"/>
      <c r="D47" s="41"/>
      <c r="E47" s="60"/>
      <c r="F47" s="20"/>
      <c r="G47" s="42"/>
      <c r="H47" s="20"/>
      <c r="I47" s="20"/>
      <c r="J47" s="43"/>
    </row>
    <row r="48" spans="1:10" x14ac:dyDescent="0.55000000000000004">
      <c r="A48" s="39"/>
      <c r="B48" s="48"/>
      <c r="C48" s="45"/>
      <c r="D48" s="41"/>
      <c r="E48" s="60"/>
      <c r="F48" s="20"/>
      <c r="G48" s="42"/>
      <c r="H48" s="20"/>
      <c r="I48" s="20"/>
      <c r="J48" s="43"/>
    </row>
    <row r="49" spans="1:10" x14ac:dyDescent="0.55000000000000004">
      <c r="A49" s="39"/>
      <c r="B49" s="19"/>
      <c r="C49" s="45"/>
      <c r="D49" s="43"/>
      <c r="E49" s="60"/>
      <c r="F49" s="20"/>
      <c r="G49" s="42"/>
      <c r="H49" s="20"/>
      <c r="I49" s="20"/>
      <c r="J49" s="43"/>
    </row>
    <row r="50" spans="1:10" x14ac:dyDescent="0.55000000000000004">
      <c r="A50" s="39"/>
      <c r="B50" s="44"/>
      <c r="C50" s="45"/>
      <c r="D50" s="43"/>
      <c r="E50" s="60"/>
      <c r="F50" s="20"/>
      <c r="G50" s="42"/>
      <c r="H50" s="20"/>
      <c r="I50" s="20"/>
      <c r="J50" s="20"/>
    </row>
    <row r="51" spans="1:10" x14ac:dyDescent="0.55000000000000004">
      <c r="A51" s="39"/>
      <c r="B51" s="44"/>
      <c r="C51" s="45"/>
      <c r="D51" s="43"/>
      <c r="E51" s="60"/>
      <c r="F51" s="20"/>
      <c r="G51" s="42"/>
      <c r="H51" s="20"/>
      <c r="I51" s="20"/>
      <c r="J51" s="43"/>
    </row>
    <row r="52" spans="1:10" x14ac:dyDescent="0.55000000000000004">
      <c r="A52" s="47"/>
      <c r="B52" s="50" t="s">
        <v>66</v>
      </c>
      <c r="C52" s="51"/>
      <c r="D52" s="49"/>
      <c r="E52" s="52"/>
      <c r="F52" s="52"/>
      <c r="G52" s="52"/>
      <c r="H52" s="52"/>
      <c r="I52" s="53">
        <f>SUM(I38:I51)</f>
        <v>1013000</v>
      </c>
      <c r="J52" s="52"/>
    </row>
  </sheetData>
  <mergeCells count="18">
    <mergeCell ref="A1:J1"/>
    <mergeCell ref="A2:J2"/>
    <mergeCell ref="A8:J8"/>
    <mergeCell ref="A9:A10"/>
    <mergeCell ref="B9:B10"/>
    <mergeCell ref="C9:C10"/>
    <mergeCell ref="D9:D10"/>
    <mergeCell ref="E9:F9"/>
    <mergeCell ref="G9:H9"/>
    <mergeCell ref="A27:J27"/>
    <mergeCell ref="A28:J28"/>
    <mergeCell ref="A34:J34"/>
    <mergeCell ref="A35:A36"/>
    <mergeCell ref="B35:B36"/>
    <mergeCell ref="C35:C36"/>
    <mergeCell ref="D35:D36"/>
    <mergeCell ref="E35:F35"/>
    <mergeCell ref="G35:H35"/>
  </mergeCells>
  <printOptions horizontalCentered="1" verticalCentered="1"/>
  <pageMargins left="0.15748031496062992" right="0.31496062992125984" top="0.35433070866141736" bottom="0.43307086614173229" header="0.31496062992125984" footer="0.31496062992125984"/>
  <pageSetup paperSize="9" scale="85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7809B5-9DEF-4C11-89AD-022CC9F47EE2}">
  <dimension ref="A1:Q92"/>
  <sheetViews>
    <sheetView tabSelected="1" view="pageBreakPreview" zoomScale="70" zoomScaleNormal="70" zoomScaleSheetLayoutView="70" workbookViewId="0">
      <selection activeCell="G88" sqref="G88"/>
    </sheetView>
  </sheetViews>
  <sheetFormatPr defaultColWidth="9" defaultRowHeight="24" x14ac:dyDescent="0.55000000000000004"/>
  <cols>
    <col min="1" max="1" width="7" style="25" customWidth="1"/>
    <col min="2" max="2" width="76.125" style="25" customWidth="1"/>
    <col min="3" max="3" width="12.25" style="54" customWidth="1"/>
    <col min="4" max="4" width="11.125" style="54" customWidth="1"/>
    <col min="5" max="5" width="16.75" style="54" customWidth="1"/>
    <col min="6" max="6" width="14.875" style="54" customWidth="1"/>
    <col min="7" max="7" width="10.75" style="54" bestFit="1" customWidth="1"/>
    <col min="8" max="8" width="8.5" style="54" bestFit="1" customWidth="1"/>
    <col min="9" max="9" width="17.125" style="54" customWidth="1"/>
    <col min="10" max="10" width="15.5" style="25" customWidth="1"/>
    <col min="11" max="13" width="9" style="25"/>
    <col min="14" max="14" width="10.875" style="25" bestFit="1" customWidth="1"/>
    <col min="15" max="15" width="12.25" style="25" bestFit="1" customWidth="1"/>
    <col min="16" max="16" width="9" style="25"/>
    <col min="17" max="17" width="12.25" style="25" bestFit="1" customWidth="1"/>
    <col min="18" max="16384" width="9" style="25"/>
  </cols>
  <sheetData>
    <row r="1" spans="1:17" x14ac:dyDescent="0.55000000000000004">
      <c r="A1" s="256" t="s">
        <v>316</v>
      </c>
      <c r="B1" s="256"/>
      <c r="C1" s="256"/>
      <c r="D1" s="256"/>
      <c r="E1" s="256"/>
      <c r="F1" s="256"/>
      <c r="G1" s="256"/>
      <c r="H1" s="256"/>
      <c r="I1" s="256"/>
      <c r="J1" s="256"/>
    </row>
    <row r="2" spans="1:17" x14ac:dyDescent="0.55000000000000004">
      <c r="A2" s="257" t="s">
        <v>0</v>
      </c>
      <c r="B2" s="257"/>
      <c r="C2" s="257"/>
      <c r="D2" s="257"/>
      <c r="E2" s="257"/>
      <c r="F2" s="257"/>
      <c r="G2" s="257"/>
      <c r="H2" s="257"/>
      <c r="I2" s="257"/>
      <c r="J2" s="257"/>
    </row>
    <row r="3" spans="1:17" x14ac:dyDescent="0.55000000000000004">
      <c r="A3" s="3" t="s">
        <v>226</v>
      </c>
      <c r="B3" s="3"/>
      <c r="C3" s="30"/>
      <c r="D3" s="31"/>
      <c r="E3" s="31"/>
      <c r="F3" s="31"/>
      <c r="G3" s="31"/>
      <c r="H3" s="31"/>
      <c r="I3" s="31"/>
      <c r="J3" s="32"/>
    </row>
    <row r="4" spans="1:17" x14ac:dyDescent="0.55000000000000004">
      <c r="A4" s="3" t="s">
        <v>69</v>
      </c>
      <c r="B4" s="3"/>
      <c r="C4" s="30"/>
      <c r="D4" s="31"/>
      <c r="E4" s="3" t="s">
        <v>13</v>
      </c>
      <c r="F4" s="3"/>
      <c r="G4" s="3"/>
      <c r="H4" s="3"/>
      <c r="I4" s="3"/>
      <c r="J4" s="32"/>
    </row>
    <row r="5" spans="1:17" x14ac:dyDescent="0.55000000000000004">
      <c r="A5" s="3" t="s">
        <v>54</v>
      </c>
      <c r="B5" s="3"/>
      <c r="C5" s="30"/>
      <c r="D5" s="31"/>
      <c r="E5" s="3"/>
      <c r="F5" s="3"/>
      <c r="G5" s="3"/>
      <c r="H5" s="3"/>
      <c r="I5" s="3"/>
      <c r="J5" s="32"/>
    </row>
    <row r="6" spans="1:17" x14ac:dyDescent="0.55000000000000004">
      <c r="A6" s="3" t="s">
        <v>323</v>
      </c>
      <c r="B6" s="3"/>
      <c r="C6" s="30"/>
      <c r="D6" s="31"/>
      <c r="E6" s="55" t="s">
        <v>14</v>
      </c>
      <c r="F6" s="33"/>
      <c r="G6" s="33" t="s">
        <v>15</v>
      </c>
      <c r="H6" s="33" t="s">
        <v>325</v>
      </c>
      <c r="I6" s="33" t="s">
        <v>16</v>
      </c>
      <c r="J6" s="33">
        <v>2567</v>
      </c>
    </row>
    <row r="7" spans="1:17" x14ac:dyDescent="0.55000000000000004">
      <c r="A7" s="258" t="s">
        <v>1</v>
      </c>
      <c r="B7" s="258"/>
      <c r="C7" s="258"/>
      <c r="D7" s="258"/>
      <c r="E7" s="258"/>
      <c r="F7" s="258"/>
      <c r="G7" s="258"/>
      <c r="H7" s="258"/>
      <c r="I7" s="258"/>
      <c r="J7" s="258"/>
    </row>
    <row r="8" spans="1:17" x14ac:dyDescent="0.55000000000000004">
      <c r="A8" s="259" t="s">
        <v>2</v>
      </c>
      <c r="B8" s="259" t="s">
        <v>3</v>
      </c>
      <c r="C8" s="261" t="s">
        <v>4</v>
      </c>
      <c r="D8" s="259" t="s">
        <v>5</v>
      </c>
      <c r="E8" s="263" t="s">
        <v>6</v>
      </c>
      <c r="F8" s="263"/>
      <c r="G8" s="263" t="s">
        <v>9</v>
      </c>
      <c r="H8" s="263"/>
      <c r="I8" s="34" t="s">
        <v>10</v>
      </c>
      <c r="J8" s="35" t="s">
        <v>12</v>
      </c>
      <c r="N8" s="25" t="s">
        <v>353</v>
      </c>
    </row>
    <row r="9" spans="1:17" ht="24.75" customHeight="1" x14ac:dyDescent="0.55000000000000004">
      <c r="A9" s="260"/>
      <c r="B9" s="260"/>
      <c r="C9" s="262"/>
      <c r="D9" s="260"/>
      <c r="E9" s="36" t="s">
        <v>7</v>
      </c>
      <c r="F9" s="36" t="s">
        <v>8</v>
      </c>
      <c r="G9" s="36" t="s">
        <v>7</v>
      </c>
      <c r="H9" s="36" t="s">
        <v>8</v>
      </c>
      <c r="I9" s="56" t="s">
        <v>11</v>
      </c>
      <c r="J9" s="56"/>
    </row>
    <row r="10" spans="1:17" x14ac:dyDescent="0.55000000000000004">
      <c r="A10" s="37" t="s">
        <v>39</v>
      </c>
      <c r="B10" s="237" t="s">
        <v>137</v>
      </c>
      <c r="C10" s="238"/>
      <c r="D10" s="239"/>
      <c r="E10" s="240"/>
      <c r="F10" s="241"/>
      <c r="G10" s="240"/>
      <c r="H10" s="241"/>
      <c r="I10" s="242"/>
      <c r="J10" s="241"/>
    </row>
    <row r="11" spans="1:17" x14ac:dyDescent="0.55000000000000004">
      <c r="A11" s="39"/>
      <c r="B11" s="19" t="s">
        <v>230</v>
      </c>
      <c r="C11" s="164">
        <v>1</v>
      </c>
      <c r="D11" s="41" t="s">
        <v>58</v>
      </c>
      <c r="E11" s="20">
        <f>F11</f>
        <v>15700.934579439252</v>
      </c>
      <c r="F11" s="30">
        <v>15700.934579439252</v>
      </c>
      <c r="G11" s="68">
        <v>0</v>
      </c>
      <c r="H11" s="20">
        <f t="shared" ref="H11:H14" si="0">SUM(C11*G11)</f>
        <v>0</v>
      </c>
      <c r="I11" s="30">
        <v>15700.934579439252</v>
      </c>
      <c r="J11" s="43" t="s">
        <v>63</v>
      </c>
      <c r="N11" s="54">
        <f>I11*(7/107)</f>
        <v>1027.1639444492967</v>
      </c>
      <c r="O11" s="54">
        <v>15700.934579439252</v>
      </c>
      <c r="Q11" s="54">
        <f>SUM(O11:O14)</f>
        <v>2080186.9158878503</v>
      </c>
    </row>
    <row r="12" spans="1:17" x14ac:dyDescent="0.55000000000000004">
      <c r="A12" s="39"/>
      <c r="B12" s="19" t="s">
        <v>140</v>
      </c>
      <c r="C12" s="164">
        <v>17</v>
      </c>
      <c r="D12" s="41" t="s">
        <v>58</v>
      </c>
      <c r="E12" s="20">
        <f>F12/C12</f>
        <v>38785.04672897196</v>
      </c>
      <c r="F12" s="30">
        <v>659345.79439252336</v>
      </c>
      <c r="G12" s="68">
        <v>0</v>
      </c>
      <c r="H12" s="20">
        <f t="shared" si="0"/>
        <v>0</v>
      </c>
      <c r="I12" s="30">
        <v>659345.79439252336</v>
      </c>
      <c r="J12" s="43" t="s">
        <v>63</v>
      </c>
      <c r="N12" s="54">
        <f t="shared" ref="N12:N14" si="1">I12*(7/107)</f>
        <v>43134.771595772552</v>
      </c>
      <c r="O12" s="54">
        <v>659345.79439252336</v>
      </c>
    </row>
    <row r="13" spans="1:17" x14ac:dyDescent="0.55000000000000004">
      <c r="A13" s="39"/>
      <c r="B13" s="19" t="s">
        <v>141</v>
      </c>
      <c r="C13" s="164">
        <v>6</v>
      </c>
      <c r="D13" s="41" t="s">
        <v>58</v>
      </c>
      <c r="E13" s="20">
        <f t="shared" ref="E13:E14" si="2">F13/C13</f>
        <v>42523.364485981307</v>
      </c>
      <c r="F13" s="30">
        <v>255140.18691588784</v>
      </c>
      <c r="G13" s="68">
        <v>0</v>
      </c>
      <c r="H13" s="20">
        <f t="shared" si="0"/>
        <v>0</v>
      </c>
      <c r="I13" s="30">
        <v>255140.18691588784</v>
      </c>
      <c r="J13" s="43" t="s">
        <v>63</v>
      </c>
      <c r="N13" s="54">
        <f t="shared" si="1"/>
        <v>16691.414097301073</v>
      </c>
      <c r="O13" s="54">
        <v>255140.18691588784</v>
      </c>
    </row>
    <row r="14" spans="1:17" x14ac:dyDescent="0.55000000000000004">
      <c r="A14" s="165"/>
      <c r="B14" s="44" t="s">
        <v>142</v>
      </c>
      <c r="C14" s="164">
        <v>23</v>
      </c>
      <c r="D14" s="41" t="s">
        <v>58</v>
      </c>
      <c r="E14" s="20">
        <f t="shared" si="2"/>
        <v>50000</v>
      </c>
      <c r="F14" s="30">
        <v>1150000</v>
      </c>
      <c r="G14" s="68">
        <v>0</v>
      </c>
      <c r="H14" s="20">
        <f t="shared" si="0"/>
        <v>0</v>
      </c>
      <c r="I14" s="30">
        <v>1150000</v>
      </c>
      <c r="J14" s="43" t="s">
        <v>63</v>
      </c>
      <c r="N14" s="54">
        <f t="shared" si="1"/>
        <v>75233.644859813081</v>
      </c>
      <c r="O14" s="54">
        <v>1150000</v>
      </c>
    </row>
    <row r="15" spans="1:17" x14ac:dyDescent="0.55000000000000004">
      <c r="A15" s="67"/>
      <c r="B15" s="44"/>
      <c r="C15" s="164"/>
      <c r="D15" s="41"/>
      <c r="E15" s="20"/>
      <c r="F15" s="20"/>
      <c r="G15" s="68"/>
      <c r="H15" s="20"/>
      <c r="I15" s="20"/>
      <c r="J15" s="43"/>
      <c r="N15" s="54">
        <f t="shared" ref="N15:N82" si="3">I15*(7/107)</f>
        <v>0</v>
      </c>
      <c r="O15" s="54">
        <f t="shared" ref="O15:O72" si="4">I15-N15</f>
        <v>0</v>
      </c>
    </row>
    <row r="16" spans="1:17" x14ac:dyDescent="0.55000000000000004">
      <c r="A16" s="67"/>
      <c r="B16" s="44"/>
      <c r="C16" s="45"/>
      <c r="D16" s="41"/>
      <c r="E16" s="20"/>
      <c r="F16" s="20"/>
      <c r="G16" s="68"/>
      <c r="H16" s="20"/>
      <c r="I16" s="20"/>
      <c r="J16" s="43"/>
      <c r="N16" s="54">
        <f t="shared" si="3"/>
        <v>0</v>
      </c>
      <c r="O16" s="54">
        <f t="shared" si="4"/>
        <v>0</v>
      </c>
    </row>
    <row r="17" spans="1:15" x14ac:dyDescent="0.55000000000000004">
      <c r="A17" s="67"/>
      <c r="B17" s="44"/>
      <c r="C17" s="45"/>
      <c r="D17" s="41"/>
      <c r="E17" s="20"/>
      <c r="F17" s="20"/>
      <c r="G17" s="68"/>
      <c r="H17" s="20"/>
      <c r="I17" s="20"/>
      <c r="J17" s="43"/>
      <c r="N17" s="54">
        <f t="shared" si="3"/>
        <v>0</v>
      </c>
      <c r="O17" s="54">
        <f t="shared" si="4"/>
        <v>0</v>
      </c>
    </row>
    <row r="18" spans="1:15" x14ac:dyDescent="0.55000000000000004">
      <c r="A18" s="67"/>
      <c r="B18" s="44"/>
      <c r="C18" s="45"/>
      <c r="D18" s="41"/>
      <c r="E18" s="20"/>
      <c r="F18" s="20"/>
      <c r="G18" s="68"/>
      <c r="H18" s="20"/>
      <c r="I18" s="20"/>
      <c r="J18" s="43"/>
      <c r="N18" s="54">
        <f t="shared" si="3"/>
        <v>0</v>
      </c>
      <c r="O18" s="54">
        <f t="shared" si="4"/>
        <v>0</v>
      </c>
    </row>
    <row r="19" spans="1:15" x14ac:dyDescent="0.55000000000000004">
      <c r="A19" s="67"/>
      <c r="B19" s="44"/>
      <c r="C19" s="45"/>
      <c r="D19" s="41"/>
      <c r="E19" s="20"/>
      <c r="F19" s="20"/>
      <c r="G19" s="68"/>
      <c r="H19" s="20"/>
      <c r="I19" s="20"/>
      <c r="J19" s="43"/>
      <c r="N19" s="54">
        <f t="shared" si="3"/>
        <v>0</v>
      </c>
      <c r="O19" s="54">
        <f t="shared" si="4"/>
        <v>0</v>
      </c>
    </row>
    <row r="20" spans="1:15" x14ac:dyDescent="0.55000000000000004">
      <c r="A20" s="67"/>
      <c r="B20" s="44"/>
      <c r="C20" s="45"/>
      <c r="D20" s="41"/>
      <c r="E20" s="20"/>
      <c r="F20" s="20"/>
      <c r="G20" s="68"/>
      <c r="H20" s="20"/>
      <c r="I20" s="20"/>
      <c r="J20" s="43"/>
      <c r="N20" s="54"/>
      <c r="O20" s="54"/>
    </row>
    <row r="21" spans="1:15" x14ac:dyDescent="0.55000000000000004">
      <c r="A21" s="67"/>
      <c r="B21" s="44"/>
      <c r="C21" s="45"/>
      <c r="D21" s="41"/>
      <c r="E21" s="20"/>
      <c r="F21" s="20"/>
      <c r="G21" s="68"/>
      <c r="H21" s="20"/>
      <c r="I21" s="20"/>
      <c r="J21" s="43"/>
      <c r="N21" s="54"/>
      <c r="O21" s="54"/>
    </row>
    <row r="22" spans="1:15" x14ac:dyDescent="0.55000000000000004">
      <c r="A22" s="67"/>
      <c r="B22" s="44"/>
      <c r="C22" s="45"/>
      <c r="D22" s="41"/>
      <c r="E22" s="20"/>
      <c r="F22" s="20"/>
      <c r="G22" s="68"/>
      <c r="H22" s="20"/>
      <c r="I22" s="20"/>
      <c r="J22" s="43"/>
      <c r="N22" s="54"/>
      <c r="O22" s="54"/>
    </row>
    <row r="23" spans="1:15" x14ac:dyDescent="0.55000000000000004">
      <c r="A23" s="67"/>
      <c r="B23" s="44"/>
      <c r="C23" s="45"/>
      <c r="D23" s="41"/>
      <c r="E23" s="20"/>
      <c r="F23" s="20"/>
      <c r="G23" s="68"/>
      <c r="H23" s="20"/>
      <c r="I23" s="20"/>
      <c r="J23" s="43"/>
      <c r="N23" s="54">
        <f t="shared" si="3"/>
        <v>0</v>
      </c>
      <c r="O23" s="54">
        <f t="shared" si="4"/>
        <v>0</v>
      </c>
    </row>
    <row r="24" spans="1:15" x14ac:dyDescent="0.55000000000000004">
      <c r="A24" s="67"/>
      <c r="B24" s="44"/>
      <c r="C24" s="45"/>
      <c r="D24" s="41"/>
      <c r="E24" s="20"/>
      <c r="F24" s="20"/>
      <c r="G24" s="68"/>
      <c r="H24" s="20"/>
      <c r="I24" s="20"/>
      <c r="J24" s="43"/>
      <c r="N24" s="54"/>
      <c r="O24" s="54"/>
    </row>
    <row r="25" spans="1:15" x14ac:dyDescent="0.55000000000000004">
      <c r="A25" s="67"/>
      <c r="B25" s="44"/>
      <c r="C25" s="45"/>
      <c r="D25" s="41"/>
      <c r="E25" s="20"/>
      <c r="F25" s="20"/>
      <c r="G25" s="68"/>
      <c r="H25" s="20"/>
      <c r="I25" s="20"/>
      <c r="J25" s="43"/>
      <c r="N25" s="54">
        <f t="shared" si="3"/>
        <v>0</v>
      </c>
      <c r="O25" s="54">
        <f t="shared" si="4"/>
        <v>0</v>
      </c>
    </row>
    <row r="26" spans="1:15" x14ac:dyDescent="0.55000000000000004">
      <c r="A26" s="67"/>
      <c r="B26" s="44"/>
      <c r="C26" s="45"/>
      <c r="D26" s="41"/>
      <c r="E26" s="20"/>
      <c r="F26" s="20"/>
      <c r="G26" s="68"/>
      <c r="H26" s="20"/>
      <c r="I26" s="20"/>
      <c r="J26" s="43"/>
      <c r="N26" s="54">
        <f t="shared" si="3"/>
        <v>0</v>
      </c>
      <c r="O26" s="54">
        <f t="shared" si="4"/>
        <v>0</v>
      </c>
    </row>
    <row r="27" spans="1:15" x14ac:dyDescent="0.55000000000000004">
      <c r="A27" s="67"/>
      <c r="B27" s="44"/>
      <c r="C27" s="45"/>
      <c r="D27" s="41"/>
      <c r="E27" s="20"/>
      <c r="F27" s="20"/>
      <c r="G27" s="68"/>
      <c r="H27" s="20"/>
      <c r="I27" s="20"/>
      <c r="J27" s="43"/>
      <c r="N27" s="54">
        <f t="shared" si="3"/>
        <v>0</v>
      </c>
      <c r="O27" s="54">
        <f t="shared" si="4"/>
        <v>0</v>
      </c>
    </row>
    <row r="28" spans="1:15" x14ac:dyDescent="0.55000000000000004">
      <c r="A28" s="67"/>
      <c r="B28" s="44"/>
      <c r="C28" s="45"/>
      <c r="D28" s="41"/>
      <c r="E28" s="20"/>
      <c r="F28" s="20"/>
      <c r="G28" s="68"/>
      <c r="H28" s="20"/>
      <c r="I28" s="20"/>
      <c r="J28" s="43"/>
      <c r="N28" s="54">
        <f t="shared" si="3"/>
        <v>0</v>
      </c>
      <c r="O28" s="54">
        <f t="shared" si="4"/>
        <v>0</v>
      </c>
    </row>
    <row r="29" spans="1:15" x14ac:dyDescent="0.55000000000000004">
      <c r="A29" s="166"/>
      <c r="B29" s="167"/>
      <c r="C29" s="168"/>
      <c r="D29" s="169"/>
      <c r="E29" s="170"/>
      <c r="F29" s="170"/>
      <c r="G29" s="171"/>
      <c r="H29" s="170"/>
      <c r="I29" s="170"/>
      <c r="J29" s="172"/>
      <c r="N29" s="54">
        <f t="shared" si="3"/>
        <v>0</v>
      </c>
      <c r="O29" s="54">
        <f t="shared" si="4"/>
        <v>0</v>
      </c>
    </row>
    <row r="30" spans="1:15" s="38" customFormat="1" x14ac:dyDescent="0.55000000000000004">
      <c r="A30" s="110"/>
      <c r="B30" s="110" t="s">
        <v>147</v>
      </c>
      <c r="C30" s="111"/>
      <c r="D30" s="112"/>
      <c r="E30" s="113"/>
      <c r="F30" s="113"/>
      <c r="G30" s="173"/>
      <c r="H30" s="113"/>
      <c r="I30" s="113">
        <f>SUM(I11:I14)</f>
        <v>2080186.9158878503</v>
      </c>
      <c r="J30" s="114"/>
      <c r="K30" s="91"/>
      <c r="L30" s="91"/>
      <c r="M30" s="91"/>
      <c r="N30" s="54">
        <v>0</v>
      </c>
      <c r="O30" s="54"/>
    </row>
    <row r="31" spans="1:15" x14ac:dyDescent="0.55000000000000004">
      <c r="A31" s="252" t="s">
        <v>317</v>
      </c>
      <c r="B31" s="252"/>
      <c r="C31" s="252"/>
      <c r="D31" s="252"/>
      <c r="E31" s="252"/>
      <c r="F31" s="252"/>
      <c r="G31" s="252"/>
      <c r="H31" s="252"/>
      <c r="I31" s="252"/>
      <c r="J31" s="252"/>
      <c r="K31" s="1"/>
      <c r="L31" s="1"/>
      <c r="M31" s="1"/>
      <c r="N31" s="54">
        <f t="shared" si="3"/>
        <v>0</v>
      </c>
      <c r="O31" s="54">
        <f t="shared" si="4"/>
        <v>0</v>
      </c>
    </row>
    <row r="32" spans="1:15" x14ac:dyDescent="0.55000000000000004">
      <c r="A32" s="248" t="s">
        <v>0</v>
      </c>
      <c r="B32" s="248"/>
      <c r="C32" s="248"/>
      <c r="D32" s="248"/>
      <c r="E32" s="248"/>
      <c r="F32" s="248"/>
      <c r="G32" s="248"/>
      <c r="H32" s="248"/>
      <c r="I32" s="248"/>
      <c r="J32" s="248"/>
      <c r="K32" s="1"/>
      <c r="L32" s="1"/>
      <c r="M32" s="1"/>
      <c r="N32" s="54">
        <f t="shared" si="3"/>
        <v>0</v>
      </c>
      <c r="O32" s="54">
        <f t="shared" si="4"/>
        <v>0</v>
      </c>
    </row>
    <row r="33" spans="1:15" x14ac:dyDescent="0.55000000000000004">
      <c r="A33" s="4" t="s">
        <v>226</v>
      </c>
      <c r="B33" s="4"/>
      <c r="C33" s="76"/>
      <c r="D33" s="77"/>
      <c r="E33" s="77"/>
      <c r="F33" s="77"/>
      <c r="G33" s="77"/>
      <c r="H33" s="77"/>
      <c r="I33" s="77"/>
      <c r="J33" s="78"/>
      <c r="K33" s="1"/>
      <c r="L33" s="1"/>
      <c r="M33" s="1"/>
      <c r="N33" s="54">
        <f t="shared" si="3"/>
        <v>0</v>
      </c>
      <c r="O33" s="54">
        <f t="shared" si="4"/>
        <v>0</v>
      </c>
    </row>
    <row r="34" spans="1:15" x14ac:dyDescent="0.55000000000000004">
      <c r="A34" s="4" t="s">
        <v>69</v>
      </c>
      <c r="B34" s="4"/>
      <c r="C34" s="76"/>
      <c r="D34" s="77"/>
      <c r="E34" s="4" t="s">
        <v>13</v>
      </c>
      <c r="F34" s="4"/>
      <c r="G34" s="4"/>
      <c r="H34" s="4"/>
      <c r="I34" s="4"/>
      <c r="J34" s="78"/>
      <c r="K34" s="1"/>
      <c r="L34" s="1"/>
      <c r="M34" s="1" t="e" vm="1">
        <v>#VALUE!</v>
      </c>
      <c r="N34" s="54">
        <f t="shared" si="3"/>
        <v>0</v>
      </c>
      <c r="O34" s="54">
        <f t="shared" si="4"/>
        <v>0</v>
      </c>
    </row>
    <row r="35" spans="1:15" x14ac:dyDescent="0.55000000000000004">
      <c r="A35" s="4" t="s">
        <v>54</v>
      </c>
      <c r="B35" s="4"/>
      <c r="C35" s="76"/>
      <c r="D35" s="77"/>
      <c r="E35" s="4"/>
      <c r="F35" s="4"/>
      <c r="G35" s="4"/>
      <c r="H35" s="4"/>
      <c r="I35" s="4"/>
      <c r="J35" s="78"/>
      <c r="K35" s="1"/>
      <c r="L35" s="1"/>
      <c r="M35" s="1"/>
      <c r="N35" s="54">
        <f t="shared" si="3"/>
        <v>0</v>
      </c>
      <c r="O35" s="54">
        <f t="shared" si="4"/>
        <v>0</v>
      </c>
    </row>
    <row r="36" spans="1:15" x14ac:dyDescent="0.55000000000000004">
      <c r="A36" s="4" t="s">
        <v>323</v>
      </c>
      <c r="B36" s="4"/>
      <c r="C36" s="76"/>
      <c r="D36" s="77"/>
      <c r="E36" s="79" t="s">
        <v>14</v>
      </c>
      <c r="F36" s="80"/>
      <c r="G36" s="80" t="s">
        <v>15</v>
      </c>
      <c r="H36" s="33" t="s">
        <v>325</v>
      </c>
      <c r="I36" s="80" t="s">
        <v>16</v>
      </c>
      <c r="J36" s="80">
        <v>2567</v>
      </c>
      <c r="K36" s="1"/>
      <c r="L36" s="1"/>
      <c r="M36" s="1"/>
      <c r="N36" s="54"/>
      <c r="O36" s="54"/>
    </row>
    <row r="37" spans="1:15" x14ac:dyDescent="0.55000000000000004">
      <c r="A37" s="249" t="s">
        <v>1</v>
      </c>
      <c r="B37" s="249"/>
      <c r="C37" s="249"/>
      <c r="D37" s="249"/>
      <c r="E37" s="249"/>
      <c r="F37" s="249"/>
      <c r="G37" s="249"/>
      <c r="H37" s="249"/>
      <c r="I37" s="249"/>
      <c r="J37" s="249"/>
      <c r="K37" s="1"/>
      <c r="L37" s="1"/>
      <c r="M37" s="1"/>
      <c r="N37" s="54">
        <f t="shared" si="3"/>
        <v>0</v>
      </c>
      <c r="O37" s="54">
        <f t="shared" si="4"/>
        <v>0</v>
      </c>
    </row>
    <row r="38" spans="1:15" x14ac:dyDescent="0.55000000000000004">
      <c r="A38" s="85" t="s">
        <v>44</v>
      </c>
      <c r="B38" s="103" t="s">
        <v>64</v>
      </c>
      <c r="C38" s="94"/>
      <c r="D38" s="102"/>
      <c r="E38" s="96"/>
      <c r="F38" s="96"/>
      <c r="G38" s="115"/>
      <c r="H38" s="96"/>
      <c r="I38" s="96"/>
      <c r="J38" s="145"/>
      <c r="K38" s="1"/>
      <c r="L38" s="1"/>
      <c r="M38" s="1"/>
      <c r="N38" s="54">
        <f t="shared" si="3"/>
        <v>0</v>
      </c>
      <c r="O38" s="54">
        <f t="shared" si="4"/>
        <v>0</v>
      </c>
    </row>
    <row r="39" spans="1:15" x14ac:dyDescent="0.55000000000000004">
      <c r="A39" s="85"/>
      <c r="B39" s="103" t="s">
        <v>251</v>
      </c>
      <c r="C39" s="94"/>
      <c r="D39" s="102"/>
      <c r="E39" s="96"/>
      <c r="F39" s="96"/>
      <c r="G39" s="115"/>
      <c r="H39" s="96"/>
      <c r="I39" s="96"/>
      <c r="J39" s="145"/>
      <c r="K39" s="1"/>
      <c r="L39" s="1"/>
      <c r="M39" s="1"/>
      <c r="N39" s="54">
        <f t="shared" si="3"/>
        <v>0</v>
      </c>
      <c r="O39" s="54">
        <f t="shared" si="4"/>
        <v>0</v>
      </c>
    </row>
    <row r="40" spans="1:15" x14ac:dyDescent="0.55000000000000004">
      <c r="A40" s="92" t="s">
        <v>45</v>
      </c>
      <c r="B40" s="93" t="s">
        <v>276</v>
      </c>
      <c r="C40" s="100">
        <v>154</v>
      </c>
      <c r="D40" s="98" t="s">
        <v>67</v>
      </c>
      <c r="E40" s="96">
        <f>F40/C40</f>
        <v>4485.9813084112147</v>
      </c>
      <c r="F40" s="97">
        <v>690841.1214953271</v>
      </c>
      <c r="G40" s="115">
        <v>0</v>
      </c>
      <c r="H40" s="97">
        <f t="shared" ref="H40:H50" si="5">SUM(C40*G40)</f>
        <v>0</v>
      </c>
      <c r="I40" s="97">
        <f t="shared" ref="I40:I50" si="6">F40+H40</f>
        <v>690841.1214953271</v>
      </c>
      <c r="J40" s="98" t="s">
        <v>63</v>
      </c>
      <c r="K40" s="1"/>
      <c r="L40" s="1" t="e" vm="2">
        <v>#VALUE!</v>
      </c>
      <c r="M40" s="1"/>
      <c r="N40" s="54">
        <f t="shared" si="3"/>
        <v>45195.213555769056</v>
      </c>
      <c r="O40" s="54">
        <v>690841.1214953271</v>
      </c>
    </row>
    <row r="41" spans="1:15" x14ac:dyDescent="0.55000000000000004">
      <c r="A41" s="92" t="s">
        <v>46</v>
      </c>
      <c r="B41" s="93" t="s">
        <v>277</v>
      </c>
      <c r="C41" s="100">
        <v>1</v>
      </c>
      <c r="D41" s="98" t="s">
        <v>58</v>
      </c>
      <c r="E41" s="96">
        <f t="shared" ref="E41:E57" si="7">F41/C41</f>
        <v>112149.53271028037</v>
      </c>
      <c r="F41" s="97">
        <v>112149.53271028037</v>
      </c>
      <c r="G41" s="115">
        <v>0</v>
      </c>
      <c r="H41" s="97">
        <f t="shared" si="5"/>
        <v>0</v>
      </c>
      <c r="I41" s="97">
        <f t="shared" si="6"/>
        <v>112149.53271028037</v>
      </c>
      <c r="J41" s="98" t="s">
        <v>63</v>
      </c>
      <c r="K41" s="1"/>
      <c r="L41" s="1"/>
      <c r="M41" s="1"/>
      <c r="N41" s="54">
        <f t="shared" si="3"/>
        <v>7336.8853174949772</v>
      </c>
      <c r="O41" s="54">
        <v>112149.53271028037</v>
      </c>
    </row>
    <row r="42" spans="1:15" x14ac:dyDescent="0.55000000000000004">
      <c r="A42" s="92" t="s">
        <v>47</v>
      </c>
      <c r="B42" s="93" t="s">
        <v>257</v>
      </c>
      <c r="C42" s="100">
        <v>1</v>
      </c>
      <c r="D42" s="98" t="s">
        <v>42</v>
      </c>
      <c r="E42" s="96"/>
      <c r="F42" s="97"/>
      <c r="G42" s="115"/>
      <c r="H42" s="97"/>
      <c r="I42" s="115"/>
      <c r="J42" s="97"/>
      <c r="K42" s="1"/>
      <c r="L42" s="1"/>
      <c r="M42" s="1"/>
      <c r="N42" s="54">
        <f t="shared" si="3"/>
        <v>0</v>
      </c>
      <c r="O42" s="54">
        <v>0</v>
      </c>
    </row>
    <row r="43" spans="1:15" x14ac:dyDescent="0.55000000000000004">
      <c r="A43" s="92"/>
      <c r="B43" s="93" t="s">
        <v>259</v>
      </c>
      <c r="C43" s="100">
        <v>4</v>
      </c>
      <c r="D43" s="98" t="s">
        <v>261</v>
      </c>
      <c r="E43" s="96">
        <f t="shared" si="7"/>
        <v>112149.53271028037</v>
      </c>
      <c r="F43" s="97">
        <v>448598.13084112148</v>
      </c>
      <c r="G43" s="115">
        <v>0</v>
      </c>
      <c r="H43" s="97">
        <f t="shared" ref="H43:H46" si="8">SUM(C43*G43)</f>
        <v>0</v>
      </c>
      <c r="I43" s="97">
        <f t="shared" ref="I43:I46" si="9">F43+H43</f>
        <v>448598.13084112148</v>
      </c>
      <c r="J43" s="98" t="s">
        <v>63</v>
      </c>
      <c r="K43" s="1"/>
      <c r="L43" s="1"/>
      <c r="M43" s="1"/>
      <c r="N43" s="54">
        <f t="shared" si="3"/>
        <v>29347.541269979909</v>
      </c>
      <c r="O43" s="54">
        <v>448598.13084112148</v>
      </c>
    </row>
    <row r="44" spans="1:15" x14ac:dyDescent="0.55000000000000004">
      <c r="A44" s="92"/>
      <c r="B44" s="93" t="s">
        <v>260</v>
      </c>
      <c r="C44" s="100">
        <v>1</v>
      </c>
      <c r="D44" s="98" t="s">
        <v>58</v>
      </c>
      <c r="E44" s="96">
        <f t="shared" si="7"/>
        <v>137757.00934579439</v>
      </c>
      <c r="F44" s="97">
        <v>137757.00934579439</v>
      </c>
      <c r="G44" s="115">
        <v>0</v>
      </c>
      <c r="H44" s="97">
        <f t="shared" si="8"/>
        <v>0</v>
      </c>
      <c r="I44" s="97">
        <f t="shared" si="9"/>
        <v>137757.00934579439</v>
      </c>
      <c r="J44" s="98" t="s">
        <v>63</v>
      </c>
      <c r="K44" s="1"/>
      <c r="L44" s="1"/>
      <c r="M44" s="1"/>
      <c r="N44" s="54">
        <f t="shared" si="3"/>
        <v>9012.1407983229965</v>
      </c>
      <c r="O44" s="54">
        <v>137757.00934579439</v>
      </c>
    </row>
    <row r="45" spans="1:15" x14ac:dyDescent="0.55000000000000004">
      <c r="A45" s="92"/>
      <c r="B45" s="93" t="s">
        <v>253</v>
      </c>
      <c r="C45" s="100">
        <v>1</v>
      </c>
      <c r="D45" s="98" t="s">
        <v>58</v>
      </c>
      <c r="E45" s="96">
        <f t="shared" si="7"/>
        <v>79439.252336448597</v>
      </c>
      <c r="F45" s="97">
        <v>79439.252336448597</v>
      </c>
      <c r="G45" s="115">
        <v>0</v>
      </c>
      <c r="H45" s="97">
        <f t="shared" si="8"/>
        <v>0</v>
      </c>
      <c r="I45" s="97">
        <f t="shared" si="9"/>
        <v>79439.252336448597</v>
      </c>
      <c r="J45" s="98" t="s">
        <v>63</v>
      </c>
      <c r="K45" s="1"/>
      <c r="L45" s="1"/>
      <c r="M45" s="1"/>
      <c r="N45" s="54">
        <f t="shared" si="3"/>
        <v>5196.9604332256085</v>
      </c>
      <c r="O45" s="54">
        <v>79439.252336448597</v>
      </c>
    </row>
    <row r="46" spans="1:15" x14ac:dyDescent="0.55000000000000004">
      <c r="A46" s="92"/>
      <c r="B46" s="93" t="s">
        <v>254</v>
      </c>
      <c r="C46" s="100">
        <v>1</v>
      </c>
      <c r="D46" s="98" t="s">
        <v>58</v>
      </c>
      <c r="E46" s="96">
        <f t="shared" si="7"/>
        <v>15401.869158878504</v>
      </c>
      <c r="F46" s="97">
        <v>15401.869158878504</v>
      </c>
      <c r="G46" s="115">
        <v>0</v>
      </c>
      <c r="H46" s="97">
        <f t="shared" si="8"/>
        <v>0</v>
      </c>
      <c r="I46" s="97">
        <f t="shared" si="9"/>
        <v>15401.869158878504</v>
      </c>
      <c r="J46" s="98" t="s">
        <v>63</v>
      </c>
      <c r="K46" s="1"/>
      <c r="L46" s="1"/>
      <c r="M46" s="1"/>
      <c r="N46" s="54">
        <f t="shared" si="3"/>
        <v>1007.5989169359768</v>
      </c>
      <c r="O46" s="54">
        <v>15401.869158878504</v>
      </c>
    </row>
    <row r="47" spans="1:15" x14ac:dyDescent="0.55000000000000004">
      <c r="A47" s="92" t="s">
        <v>48</v>
      </c>
      <c r="B47" s="99" t="s">
        <v>216</v>
      </c>
      <c r="C47" s="100">
        <v>1</v>
      </c>
      <c r="D47" s="98" t="s">
        <v>42</v>
      </c>
      <c r="E47" s="96">
        <f t="shared" si="7"/>
        <v>7009.3457943925232</v>
      </c>
      <c r="F47" s="97">
        <v>7009.3457943925232</v>
      </c>
      <c r="G47" s="115">
        <v>0</v>
      </c>
      <c r="H47" s="97">
        <f t="shared" ref="H47" si="10">SUM(C47*G47)</f>
        <v>0</v>
      </c>
      <c r="I47" s="97">
        <f t="shared" ref="I47" si="11">F47+H47</f>
        <v>7009.3457943925232</v>
      </c>
      <c r="J47" s="97"/>
      <c r="K47" s="1"/>
      <c r="L47" s="1"/>
      <c r="M47" s="1"/>
      <c r="N47" s="54">
        <f t="shared" si="3"/>
        <v>458.55533234343608</v>
      </c>
      <c r="O47" s="54">
        <v>7009.3457943925232</v>
      </c>
    </row>
    <row r="48" spans="1:15" x14ac:dyDescent="0.55000000000000004">
      <c r="A48" s="92"/>
      <c r="B48" s="103" t="s">
        <v>298</v>
      </c>
      <c r="C48" s="100"/>
      <c r="D48" s="98"/>
      <c r="E48" s="96"/>
      <c r="F48" s="97"/>
      <c r="G48" s="115"/>
      <c r="H48" s="97"/>
      <c r="I48" s="97"/>
      <c r="J48" s="98"/>
      <c r="K48" s="1"/>
      <c r="L48" s="1"/>
      <c r="M48" s="1"/>
      <c r="N48" s="54">
        <f t="shared" si="3"/>
        <v>0</v>
      </c>
      <c r="O48" s="54">
        <v>0</v>
      </c>
    </row>
    <row r="49" spans="1:15" x14ac:dyDescent="0.55000000000000004">
      <c r="A49" s="92" t="s">
        <v>65</v>
      </c>
      <c r="B49" s="93" t="s">
        <v>277</v>
      </c>
      <c r="C49" s="100">
        <v>1</v>
      </c>
      <c r="D49" s="98" t="s">
        <v>58</v>
      </c>
      <c r="E49" s="96">
        <f t="shared" si="7"/>
        <v>112149.53271028037</v>
      </c>
      <c r="F49" s="97">
        <v>112149.53271028037</v>
      </c>
      <c r="G49" s="115">
        <v>0</v>
      </c>
      <c r="H49" s="97">
        <f>SUM(C49*G49)</f>
        <v>0</v>
      </c>
      <c r="I49" s="97">
        <f>F49+H49</f>
        <v>112149.53271028037</v>
      </c>
      <c r="J49" s="98" t="s">
        <v>63</v>
      </c>
      <c r="K49" s="1"/>
      <c r="L49" s="1"/>
      <c r="M49" s="1"/>
      <c r="N49" s="54">
        <f t="shared" si="3"/>
        <v>7336.8853174949772</v>
      </c>
      <c r="O49" s="54">
        <v>112149.53271028037</v>
      </c>
    </row>
    <row r="50" spans="1:15" x14ac:dyDescent="0.55000000000000004">
      <c r="A50" s="92" t="s">
        <v>49</v>
      </c>
      <c r="B50" s="99" t="s">
        <v>268</v>
      </c>
      <c r="C50" s="174">
        <v>110</v>
      </c>
      <c r="D50" s="98" t="s">
        <v>42</v>
      </c>
      <c r="E50" s="96">
        <f t="shared" si="7"/>
        <v>5607.4766355140191</v>
      </c>
      <c r="F50" s="97">
        <v>616822.42990654206</v>
      </c>
      <c r="G50" s="115">
        <v>0</v>
      </c>
      <c r="H50" s="97">
        <f t="shared" si="5"/>
        <v>0</v>
      </c>
      <c r="I50" s="97">
        <f t="shared" si="6"/>
        <v>616822.42990654206</v>
      </c>
      <c r="J50" s="98"/>
      <c r="K50" s="1"/>
      <c r="L50" s="1" t="e" vm="3">
        <v>#VALUE!</v>
      </c>
      <c r="M50" s="1"/>
      <c r="N50" s="54">
        <f t="shared" si="3"/>
        <v>40352.869246222377</v>
      </c>
      <c r="O50" s="54">
        <v>616822.42990654206</v>
      </c>
    </row>
    <row r="51" spans="1:15" x14ac:dyDescent="0.55000000000000004">
      <c r="A51" s="92" t="s">
        <v>50</v>
      </c>
      <c r="B51" s="93" t="s">
        <v>264</v>
      </c>
      <c r="C51" s="100">
        <v>1</v>
      </c>
      <c r="D51" s="98" t="s">
        <v>42</v>
      </c>
      <c r="E51" s="96"/>
      <c r="F51" s="97"/>
      <c r="G51" s="115"/>
      <c r="H51" s="97"/>
      <c r="I51" s="97"/>
      <c r="J51" s="97"/>
      <c r="K51" s="1"/>
      <c r="L51" s="1"/>
      <c r="M51" s="1"/>
      <c r="N51" s="54">
        <f t="shared" si="3"/>
        <v>0</v>
      </c>
      <c r="O51" s="54">
        <v>0</v>
      </c>
    </row>
    <row r="52" spans="1:15" x14ac:dyDescent="0.55000000000000004">
      <c r="A52" s="92"/>
      <c r="B52" s="93" t="s">
        <v>256</v>
      </c>
      <c r="C52" s="100">
        <v>2</v>
      </c>
      <c r="D52" s="98" t="s">
        <v>258</v>
      </c>
      <c r="E52" s="96">
        <f t="shared" si="7"/>
        <v>37289.719626168226</v>
      </c>
      <c r="F52" s="97">
        <v>74579.439252336451</v>
      </c>
      <c r="G52" s="115">
        <v>0</v>
      </c>
      <c r="H52" s="97">
        <f t="shared" ref="H52:H56" si="12">SUM(C52*G52)</f>
        <v>0</v>
      </c>
      <c r="I52" s="97">
        <f t="shared" ref="I52:I56" si="13">F52+H52</f>
        <v>74579.439252336451</v>
      </c>
      <c r="J52" s="98" t="s">
        <v>63</v>
      </c>
      <c r="K52" s="1"/>
      <c r="L52" s="1"/>
      <c r="M52" s="1"/>
      <c r="N52" s="54">
        <f t="shared" si="3"/>
        <v>4879.0287361341598</v>
      </c>
      <c r="O52" s="54">
        <v>74579.439252336451</v>
      </c>
    </row>
    <row r="53" spans="1:15" x14ac:dyDescent="0.55000000000000004">
      <c r="A53" s="92"/>
      <c r="B53" s="93" t="s">
        <v>255</v>
      </c>
      <c r="C53" s="100">
        <v>1</v>
      </c>
      <c r="D53" s="98" t="s">
        <v>58</v>
      </c>
      <c r="E53" s="96">
        <f t="shared" si="7"/>
        <v>89252.336448598129</v>
      </c>
      <c r="F53" s="97">
        <v>89252.336448598129</v>
      </c>
      <c r="G53" s="115">
        <v>0</v>
      </c>
      <c r="H53" s="97">
        <f t="shared" si="12"/>
        <v>0</v>
      </c>
      <c r="I53" s="97">
        <f t="shared" si="13"/>
        <v>89252.336448598129</v>
      </c>
      <c r="J53" s="98" t="s">
        <v>63</v>
      </c>
      <c r="K53" s="1"/>
      <c r="L53" s="1"/>
      <c r="M53" s="1"/>
      <c r="N53" s="54">
        <f t="shared" si="3"/>
        <v>5838.9378985064195</v>
      </c>
      <c r="O53" s="54">
        <v>89252.336448598129</v>
      </c>
    </row>
    <row r="54" spans="1:15" x14ac:dyDescent="0.55000000000000004">
      <c r="A54" s="92"/>
      <c r="B54" s="93" t="s">
        <v>253</v>
      </c>
      <c r="C54" s="100">
        <v>1</v>
      </c>
      <c r="D54" s="98" t="s">
        <v>58</v>
      </c>
      <c r="E54" s="96">
        <f t="shared" si="7"/>
        <v>79439.252336448597</v>
      </c>
      <c r="F54" s="97">
        <v>79439.252336448597</v>
      </c>
      <c r="G54" s="115">
        <v>0</v>
      </c>
      <c r="H54" s="97">
        <f t="shared" si="12"/>
        <v>0</v>
      </c>
      <c r="I54" s="97">
        <f t="shared" si="13"/>
        <v>79439.252336448597</v>
      </c>
      <c r="J54" s="98" t="s">
        <v>63</v>
      </c>
      <c r="K54" s="1"/>
      <c r="L54" s="1"/>
      <c r="M54" s="1"/>
      <c r="N54" s="54">
        <f t="shared" si="3"/>
        <v>5196.9604332256085</v>
      </c>
      <c r="O54" s="54">
        <v>79439.252336448597</v>
      </c>
    </row>
    <row r="55" spans="1:15" x14ac:dyDescent="0.55000000000000004">
      <c r="A55" s="92"/>
      <c r="B55" s="93" t="s">
        <v>254</v>
      </c>
      <c r="C55" s="100">
        <v>1</v>
      </c>
      <c r="D55" s="98" t="s">
        <v>58</v>
      </c>
      <c r="E55" s="96">
        <f t="shared" si="7"/>
        <v>15401.869158878504</v>
      </c>
      <c r="F55" s="97">
        <v>15401.869158878504</v>
      </c>
      <c r="G55" s="115">
        <v>0</v>
      </c>
      <c r="H55" s="97">
        <f t="shared" si="12"/>
        <v>0</v>
      </c>
      <c r="I55" s="97">
        <f t="shared" si="13"/>
        <v>15401.869158878504</v>
      </c>
      <c r="J55" s="98" t="s">
        <v>63</v>
      </c>
      <c r="K55" s="1"/>
      <c r="L55" s="1"/>
      <c r="M55" s="1"/>
      <c r="N55" s="54">
        <f t="shared" si="3"/>
        <v>1007.5989169359768</v>
      </c>
      <c r="O55" s="54">
        <v>15401.869158878504</v>
      </c>
    </row>
    <row r="56" spans="1:15" x14ac:dyDescent="0.55000000000000004">
      <c r="A56" s="92"/>
      <c r="B56" s="93" t="s">
        <v>335</v>
      </c>
      <c r="C56" s="100">
        <v>2</v>
      </c>
      <c r="D56" s="98" t="s">
        <v>42</v>
      </c>
      <c r="E56" s="96">
        <f t="shared" si="7"/>
        <v>14859.813084112149</v>
      </c>
      <c r="F56" s="97">
        <v>29719.626168224298</v>
      </c>
      <c r="G56" s="115">
        <v>0</v>
      </c>
      <c r="H56" s="97">
        <f t="shared" si="12"/>
        <v>0</v>
      </c>
      <c r="I56" s="97">
        <f t="shared" si="13"/>
        <v>29719.626168224298</v>
      </c>
      <c r="J56" s="98" t="s">
        <v>63</v>
      </c>
      <c r="K56" s="1"/>
      <c r="L56" s="1"/>
      <c r="M56" s="1"/>
      <c r="N56" s="54">
        <f t="shared" si="3"/>
        <v>1944.2746091361689</v>
      </c>
      <c r="O56" s="54">
        <v>29719.626168224298</v>
      </c>
    </row>
    <row r="57" spans="1:15" x14ac:dyDescent="0.55000000000000004">
      <c r="A57" s="92" t="s">
        <v>51</v>
      </c>
      <c r="B57" s="99" t="s">
        <v>216</v>
      </c>
      <c r="C57" s="100">
        <v>1</v>
      </c>
      <c r="D57" s="98" t="s">
        <v>42</v>
      </c>
      <c r="E57" s="96">
        <f t="shared" si="7"/>
        <v>7006.2336448598135</v>
      </c>
      <c r="F57" s="97">
        <v>7006.2336448598135</v>
      </c>
      <c r="G57" s="115">
        <v>0</v>
      </c>
      <c r="H57" s="97">
        <f t="shared" ref="H57" si="14">SUM(C57*G57)</f>
        <v>0</v>
      </c>
      <c r="I57" s="97">
        <f t="shared" ref="I57" si="15">F57+H57</f>
        <v>7006.2336448598135</v>
      </c>
      <c r="J57" s="97"/>
      <c r="K57" s="1"/>
      <c r="L57" s="1"/>
      <c r="M57" s="1"/>
      <c r="N57" s="54">
        <f t="shared" si="3"/>
        <v>458.35173377587557</v>
      </c>
      <c r="O57" s="54">
        <v>7006.2336448598135</v>
      </c>
    </row>
    <row r="58" spans="1:15" x14ac:dyDescent="0.55000000000000004">
      <c r="A58" s="92"/>
      <c r="B58" s="99"/>
      <c r="C58" s="100"/>
      <c r="D58" s="98"/>
      <c r="E58" s="96"/>
      <c r="F58" s="97"/>
      <c r="G58" s="115"/>
      <c r="H58" s="97"/>
      <c r="I58" s="97"/>
      <c r="J58" s="97"/>
      <c r="K58" s="1" t="e" vm="4">
        <v>#VALUE!</v>
      </c>
      <c r="L58" s="1" t="e" vm="5">
        <v>#VALUE!</v>
      </c>
      <c r="M58" s="1"/>
      <c r="N58" s="54">
        <f t="shared" si="3"/>
        <v>0</v>
      </c>
      <c r="O58" s="54">
        <f t="shared" si="4"/>
        <v>0</v>
      </c>
    </row>
    <row r="59" spans="1:15" x14ac:dyDescent="0.55000000000000004">
      <c r="A59" s="39"/>
      <c r="B59" s="44"/>
      <c r="C59" s="45"/>
      <c r="D59" s="43"/>
      <c r="E59" s="60"/>
      <c r="F59" s="20"/>
      <c r="G59" s="42"/>
      <c r="H59" s="20"/>
      <c r="I59" s="20"/>
      <c r="J59" s="43"/>
      <c r="N59" s="54">
        <f t="shared" si="3"/>
        <v>0</v>
      </c>
      <c r="O59" s="54">
        <f t="shared" si="4"/>
        <v>0</v>
      </c>
    </row>
    <row r="60" spans="1:15" x14ac:dyDescent="0.55000000000000004">
      <c r="A60" s="39"/>
      <c r="B60" s="44"/>
      <c r="C60" s="45"/>
      <c r="D60" s="43"/>
      <c r="E60" s="60"/>
      <c r="F60" s="20"/>
      <c r="G60" s="42"/>
      <c r="H60" s="20"/>
      <c r="I60" s="20"/>
      <c r="J60" s="43"/>
      <c r="K60" s="25" t="e" vm="6">
        <v>#VALUE!</v>
      </c>
      <c r="N60" s="54">
        <f t="shared" si="3"/>
        <v>0</v>
      </c>
      <c r="O60" s="54">
        <f t="shared" si="4"/>
        <v>0</v>
      </c>
    </row>
    <row r="61" spans="1:15" x14ac:dyDescent="0.55000000000000004">
      <c r="A61" s="39"/>
      <c r="B61" s="44"/>
      <c r="C61" s="45"/>
      <c r="D61" s="43"/>
      <c r="E61" s="60"/>
      <c r="F61" s="20"/>
      <c r="G61" s="42"/>
      <c r="H61" s="20"/>
      <c r="I61" s="20"/>
      <c r="J61" s="43"/>
      <c r="N61" s="54">
        <f t="shared" si="3"/>
        <v>0</v>
      </c>
      <c r="O61" s="54">
        <f t="shared" si="4"/>
        <v>0</v>
      </c>
    </row>
    <row r="62" spans="1:15" x14ac:dyDescent="0.55000000000000004">
      <c r="A62" s="47"/>
      <c r="B62" s="50" t="s">
        <v>174</v>
      </c>
      <c r="C62" s="51"/>
      <c r="D62" s="49"/>
      <c r="E62" s="52"/>
      <c r="F62" s="52"/>
      <c r="G62" s="52"/>
      <c r="H62" s="52"/>
      <c r="I62" s="53">
        <f>SUM(I40:I61)</f>
        <v>2515566.9813084113</v>
      </c>
      <c r="J62" s="52"/>
      <c r="N62" s="54"/>
      <c r="O62" s="54"/>
    </row>
    <row r="63" spans="1:15" x14ac:dyDescent="0.55000000000000004">
      <c r="A63" s="256" t="s">
        <v>318</v>
      </c>
      <c r="B63" s="256"/>
      <c r="C63" s="256"/>
      <c r="D63" s="256"/>
      <c r="E63" s="256"/>
      <c r="F63" s="256"/>
      <c r="G63" s="256"/>
      <c r="H63" s="256"/>
      <c r="I63" s="256"/>
      <c r="J63" s="256"/>
      <c r="N63" s="54">
        <f t="shared" si="3"/>
        <v>0</v>
      </c>
      <c r="O63" s="54">
        <f t="shared" si="4"/>
        <v>0</v>
      </c>
    </row>
    <row r="64" spans="1:15" x14ac:dyDescent="0.55000000000000004">
      <c r="A64" s="257" t="s">
        <v>0</v>
      </c>
      <c r="B64" s="257"/>
      <c r="C64" s="257"/>
      <c r="D64" s="257"/>
      <c r="E64" s="257"/>
      <c r="F64" s="257"/>
      <c r="G64" s="257"/>
      <c r="H64" s="257"/>
      <c r="I64" s="257"/>
      <c r="J64" s="257"/>
      <c r="N64" s="54">
        <f t="shared" si="3"/>
        <v>0</v>
      </c>
      <c r="O64" s="54">
        <f t="shared" si="4"/>
        <v>0</v>
      </c>
    </row>
    <row r="65" spans="1:15" x14ac:dyDescent="0.55000000000000004">
      <c r="A65" s="3" t="s">
        <v>226</v>
      </c>
      <c r="B65" s="3"/>
      <c r="C65" s="30"/>
      <c r="D65" s="31"/>
      <c r="E65" s="31"/>
      <c r="F65" s="31"/>
      <c r="G65" s="31"/>
      <c r="H65" s="31"/>
      <c r="I65" s="31"/>
      <c r="J65" s="32"/>
      <c r="N65" s="54">
        <f t="shared" si="3"/>
        <v>0</v>
      </c>
      <c r="O65" s="54">
        <f t="shared" si="4"/>
        <v>0</v>
      </c>
    </row>
    <row r="66" spans="1:15" x14ac:dyDescent="0.55000000000000004">
      <c r="A66" s="3" t="s">
        <v>69</v>
      </c>
      <c r="B66" s="3"/>
      <c r="C66" s="30"/>
      <c r="D66" s="31"/>
      <c r="E66" s="3" t="s">
        <v>13</v>
      </c>
      <c r="F66" s="3"/>
      <c r="G66" s="3"/>
      <c r="H66" s="3"/>
      <c r="I66" s="3"/>
      <c r="J66" s="32"/>
      <c r="N66" s="54">
        <f t="shared" si="3"/>
        <v>0</v>
      </c>
      <c r="O66" s="54">
        <f t="shared" si="4"/>
        <v>0</v>
      </c>
    </row>
    <row r="67" spans="1:15" x14ac:dyDescent="0.55000000000000004">
      <c r="A67" s="3" t="s">
        <v>54</v>
      </c>
      <c r="B67" s="3"/>
      <c r="C67" s="30"/>
      <c r="D67" s="31"/>
      <c r="E67" s="3"/>
      <c r="F67" s="3"/>
      <c r="G67" s="3"/>
      <c r="H67" s="3"/>
      <c r="I67" s="3"/>
      <c r="J67" s="32"/>
      <c r="N67" s="54">
        <f t="shared" si="3"/>
        <v>0</v>
      </c>
      <c r="O67" s="54">
        <f t="shared" si="4"/>
        <v>0</v>
      </c>
    </row>
    <row r="68" spans="1:15" x14ac:dyDescent="0.55000000000000004">
      <c r="A68" s="3" t="s">
        <v>323</v>
      </c>
      <c r="B68" s="3"/>
      <c r="C68" s="30"/>
      <c r="D68" s="31"/>
      <c r="E68" s="55" t="s">
        <v>14</v>
      </c>
      <c r="F68" s="33"/>
      <c r="G68" s="33" t="s">
        <v>15</v>
      </c>
      <c r="H68" s="33" t="s">
        <v>325</v>
      </c>
      <c r="I68" s="33" t="s">
        <v>16</v>
      </c>
      <c r="J68" s="33">
        <v>2567</v>
      </c>
      <c r="N68" s="54"/>
      <c r="O68" s="54"/>
    </row>
    <row r="69" spans="1:15" x14ac:dyDescent="0.55000000000000004">
      <c r="A69" s="258" t="s">
        <v>1</v>
      </c>
      <c r="B69" s="258"/>
      <c r="C69" s="258"/>
      <c r="D69" s="258"/>
      <c r="E69" s="258"/>
      <c r="F69" s="258"/>
      <c r="G69" s="258"/>
      <c r="H69" s="258"/>
      <c r="I69" s="258"/>
      <c r="J69" s="258"/>
      <c r="N69" s="54"/>
      <c r="O69" s="54"/>
    </row>
    <row r="70" spans="1:15" x14ac:dyDescent="0.55000000000000004">
      <c r="A70" s="175"/>
      <c r="B70" s="176" t="s">
        <v>175</v>
      </c>
      <c r="C70" s="175"/>
      <c r="D70" s="175"/>
      <c r="E70" s="175"/>
      <c r="F70" s="175"/>
      <c r="G70" s="175"/>
      <c r="H70" s="175"/>
      <c r="I70" s="177">
        <f>I62</f>
        <v>2515566.9813084113</v>
      </c>
      <c r="J70" s="175"/>
      <c r="N70" s="54"/>
      <c r="O70" s="54"/>
    </row>
    <row r="71" spans="1:15" x14ac:dyDescent="0.55000000000000004">
      <c r="A71" s="39"/>
      <c r="B71" s="178" t="s">
        <v>357</v>
      </c>
      <c r="C71" s="40"/>
      <c r="D71" s="243"/>
      <c r="E71" s="241"/>
      <c r="F71" s="241"/>
      <c r="G71" s="240"/>
      <c r="H71" s="241"/>
      <c r="I71" s="241"/>
      <c r="J71" s="241"/>
      <c r="N71" s="54">
        <f t="shared" si="3"/>
        <v>0</v>
      </c>
      <c r="O71" s="54">
        <f t="shared" si="4"/>
        <v>0</v>
      </c>
    </row>
    <row r="72" spans="1:15" x14ac:dyDescent="0.55000000000000004">
      <c r="A72" s="67" t="s">
        <v>217</v>
      </c>
      <c r="B72" s="179" t="s">
        <v>336</v>
      </c>
      <c r="C72" s="45">
        <v>1</v>
      </c>
      <c r="D72" s="43" t="s">
        <v>42</v>
      </c>
      <c r="E72" s="20"/>
      <c r="F72" s="20"/>
      <c r="G72" s="68"/>
      <c r="H72" s="20"/>
      <c r="I72" s="20"/>
      <c r="J72" s="43"/>
      <c r="N72" s="54">
        <f t="shared" si="3"/>
        <v>0</v>
      </c>
      <c r="O72" s="54">
        <f t="shared" si="4"/>
        <v>0</v>
      </c>
    </row>
    <row r="73" spans="1:15" x14ac:dyDescent="0.55000000000000004">
      <c r="A73" s="180"/>
      <c r="B73" s="31" t="s">
        <v>337</v>
      </c>
      <c r="C73" s="181">
        <v>1</v>
      </c>
      <c r="D73" s="182" t="s">
        <v>67</v>
      </c>
      <c r="E73" s="181">
        <f>F73/C73</f>
        <v>308598.13084112148</v>
      </c>
      <c r="F73" s="30">
        <v>308598.13084112148</v>
      </c>
      <c r="G73" s="68">
        <v>0</v>
      </c>
      <c r="H73" s="20">
        <f t="shared" ref="H73:H76" si="16">SUM(C73*G73)</f>
        <v>0</v>
      </c>
      <c r="I73" s="181">
        <f>F73</f>
        <v>308598.13084112148</v>
      </c>
      <c r="J73" s="43" t="s">
        <v>63</v>
      </c>
      <c r="K73" s="25" t="e" vm="7">
        <v>#VALUE!</v>
      </c>
      <c r="N73" s="54">
        <f t="shared" si="3"/>
        <v>20188.66276530701</v>
      </c>
      <c r="O73" s="54">
        <v>308598.13084112148</v>
      </c>
    </row>
    <row r="74" spans="1:15" x14ac:dyDescent="0.55000000000000004">
      <c r="A74" s="180"/>
      <c r="B74" s="31" t="s">
        <v>338</v>
      </c>
      <c r="C74" s="181">
        <v>1</v>
      </c>
      <c r="D74" s="182" t="s">
        <v>58</v>
      </c>
      <c r="E74" s="181">
        <f t="shared" ref="E74:E87" si="17">F74/C74</f>
        <v>32710.280373831774</v>
      </c>
      <c r="F74" s="30">
        <v>32710.280373831774</v>
      </c>
      <c r="G74" s="68">
        <v>0</v>
      </c>
      <c r="H74" s="20">
        <f t="shared" si="16"/>
        <v>0</v>
      </c>
      <c r="I74" s="181">
        <f t="shared" ref="I74:I76" si="18">F74</f>
        <v>32710.280373831774</v>
      </c>
      <c r="J74" s="43" t="s">
        <v>63</v>
      </c>
      <c r="N74" s="54">
        <f t="shared" si="3"/>
        <v>2139.9248842693682</v>
      </c>
      <c r="O74" s="54">
        <v>32710.280373831774</v>
      </c>
    </row>
    <row r="75" spans="1:15" x14ac:dyDescent="0.55000000000000004">
      <c r="A75" s="180"/>
      <c r="B75" s="31" t="s">
        <v>339</v>
      </c>
      <c r="C75" s="181">
        <v>1</v>
      </c>
      <c r="D75" s="182" t="s">
        <v>58</v>
      </c>
      <c r="E75" s="181">
        <f t="shared" si="17"/>
        <v>21495.327102803738</v>
      </c>
      <c r="F75" s="30">
        <v>21495.327102803738</v>
      </c>
      <c r="G75" s="68">
        <v>0</v>
      </c>
      <c r="H75" s="20">
        <f t="shared" si="16"/>
        <v>0</v>
      </c>
      <c r="I75" s="181">
        <f t="shared" si="18"/>
        <v>21495.327102803738</v>
      </c>
      <c r="J75" s="43" t="s">
        <v>63</v>
      </c>
      <c r="N75" s="54">
        <f t="shared" si="3"/>
        <v>1406.2363525198705</v>
      </c>
      <c r="O75" s="54">
        <v>21495.327102803738</v>
      </c>
    </row>
    <row r="76" spans="1:15" x14ac:dyDescent="0.55000000000000004">
      <c r="A76" s="180"/>
      <c r="B76" s="31" t="s">
        <v>340</v>
      </c>
      <c r="C76" s="181">
        <v>1</v>
      </c>
      <c r="D76" s="182" t="s">
        <v>58</v>
      </c>
      <c r="E76" s="181">
        <f t="shared" si="17"/>
        <v>2336.4485981308412</v>
      </c>
      <c r="F76" s="30">
        <v>2336.4485981308412</v>
      </c>
      <c r="G76" s="68">
        <v>0</v>
      </c>
      <c r="H76" s="20">
        <f t="shared" si="16"/>
        <v>0</v>
      </c>
      <c r="I76" s="181">
        <f t="shared" si="18"/>
        <v>2336.4485981308412</v>
      </c>
      <c r="J76" s="43" t="s">
        <v>63</v>
      </c>
      <c r="N76" s="54">
        <f t="shared" si="3"/>
        <v>152.85177744781203</v>
      </c>
      <c r="O76" s="54">
        <v>2336.4485981308412</v>
      </c>
    </row>
    <row r="77" spans="1:15" x14ac:dyDescent="0.55000000000000004">
      <c r="A77" s="101" t="s">
        <v>218</v>
      </c>
      <c r="B77" s="183" t="s">
        <v>266</v>
      </c>
      <c r="C77" s="100">
        <v>1</v>
      </c>
      <c r="D77" s="98" t="s">
        <v>42</v>
      </c>
      <c r="E77" s="181">
        <f t="shared" si="17"/>
        <v>114330.21495327103</v>
      </c>
      <c r="F77" s="30">
        <v>114330.21495327103</v>
      </c>
      <c r="G77" s="68">
        <v>0</v>
      </c>
      <c r="H77" s="20">
        <f>SUM(C77*G77)</f>
        <v>0</v>
      </c>
      <c r="I77" s="20">
        <f>F77+H77</f>
        <v>114330.21495327103</v>
      </c>
      <c r="J77" s="20"/>
      <c r="N77" s="54">
        <f t="shared" si="3"/>
        <v>7479.5467726438983</v>
      </c>
      <c r="O77" s="54">
        <v>114330.21495327103</v>
      </c>
    </row>
    <row r="78" spans="1:15" x14ac:dyDescent="0.55000000000000004">
      <c r="A78" s="101" t="s">
        <v>219</v>
      </c>
      <c r="B78" s="183" t="s">
        <v>267</v>
      </c>
      <c r="C78" s="100">
        <v>1</v>
      </c>
      <c r="D78" s="98" t="s">
        <v>42</v>
      </c>
      <c r="E78" s="181">
        <f t="shared" si="17"/>
        <v>186915.88785046729</v>
      </c>
      <c r="F78" s="30">
        <v>186915.88785046729</v>
      </c>
      <c r="G78" s="68">
        <v>0</v>
      </c>
      <c r="H78" s="20">
        <f>SUM(C78*G78)</f>
        <v>0</v>
      </c>
      <c r="I78" s="20">
        <f>F78+H78</f>
        <v>186915.88785046729</v>
      </c>
      <c r="J78" s="43" t="s">
        <v>63</v>
      </c>
      <c r="N78" s="54">
        <f t="shared" si="3"/>
        <v>12228.142195824961</v>
      </c>
      <c r="O78" s="54">
        <v>186915.88785046729</v>
      </c>
    </row>
    <row r="79" spans="1:15" x14ac:dyDescent="0.55000000000000004">
      <c r="A79" s="92" t="s">
        <v>221</v>
      </c>
      <c r="B79" s="183" t="s">
        <v>265</v>
      </c>
      <c r="C79" s="100">
        <v>1</v>
      </c>
      <c r="D79" s="98" t="s">
        <v>42</v>
      </c>
      <c r="E79" s="181"/>
      <c r="F79" s="30"/>
      <c r="G79" s="68"/>
      <c r="H79" s="20"/>
      <c r="I79" s="20"/>
      <c r="J79" s="43"/>
      <c r="N79" s="54">
        <f t="shared" si="3"/>
        <v>0</v>
      </c>
      <c r="O79" s="54">
        <v>0</v>
      </c>
    </row>
    <row r="80" spans="1:15" x14ac:dyDescent="0.55000000000000004">
      <c r="A80" s="92"/>
      <c r="B80" s="183" t="s">
        <v>341</v>
      </c>
      <c r="C80" s="100">
        <v>1</v>
      </c>
      <c r="D80" s="98" t="s">
        <v>58</v>
      </c>
      <c r="E80" s="181">
        <f t="shared" si="17"/>
        <v>182242.99065420561</v>
      </c>
      <c r="F80" s="30">
        <v>182242.99065420561</v>
      </c>
      <c r="G80" s="68">
        <v>0</v>
      </c>
      <c r="H80" s="20">
        <f t="shared" ref="H80:H83" si="19">SUM(C80*G80)</f>
        <v>0</v>
      </c>
      <c r="I80" s="20">
        <f t="shared" ref="I80:I83" si="20">F80+H80</f>
        <v>182242.99065420561</v>
      </c>
      <c r="J80" s="43" t="s">
        <v>63</v>
      </c>
      <c r="N80" s="54">
        <f t="shared" si="3"/>
        <v>11922.438640929338</v>
      </c>
      <c r="O80" s="54">
        <v>182242.99065420561</v>
      </c>
    </row>
    <row r="81" spans="1:17" x14ac:dyDescent="0.55000000000000004">
      <c r="A81" s="92"/>
      <c r="B81" s="183" t="s">
        <v>262</v>
      </c>
      <c r="C81" s="100">
        <v>1</v>
      </c>
      <c r="D81" s="98" t="s">
        <v>67</v>
      </c>
      <c r="E81" s="181">
        <f t="shared" si="17"/>
        <v>24205.607476635516</v>
      </c>
      <c r="F81" s="30">
        <v>24205.607476635516</v>
      </c>
      <c r="G81" s="68">
        <v>0</v>
      </c>
      <c r="H81" s="20">
        <f t="shared" si="19"/>
        <v>0</v>
      </c>
      <c r="I81" s="20">
        <f t="shared" si="20"/>
        <v>24205.607476635516</v>
      </c>
      <c r="J81" s="43" t="s">
        <v>63</v>
      </c>
      <c r="N81" s="54">
        <f t="shared" si="3"/>
        <v>1583.5444143593327</v>
      </c>
      <c r="O81" s="54">
        <v>24205.607476635516</v>
      </c>
    </row>
    <row r="82" spans="1:17" x14ac:dyDescent="0.55000000000000004">
      <c r="A82" s="92"/>
      <c r="B82" s="183" t="s">
        <v>263</v>
      </c>
      <c r="C82" s="100">
        <v>1</v>
      </c>
      <c r="D82" s="98" t="s">
        <v>258</v>
      </c>
      <c r="E82" s="181">
        <f t="shared" si="17"/>
        <v>33551.401869158879</v>
      </c>
      <c r="F82" s="30">
        <v>33551.401869158879</v>
      </c>
      <c r="G82" s="68">
        <v>0</v>
      </c>
      <c r="H82" s="20">
        <f t="shared" si="19"/>
        <v>0</v>
      </c>
      <c r="I82" s="20">
        <f t="shared" si="20"/>
        <v>33551.401869158879</v>
      </c>
      <c r="J82" s="43" t="s">
        <v>63</v>
      </c>
      <c r="N82" s="54">
        <f t="shared" si="3"/>
        <v>2194.9515241505806</v>
      </c>
      <c r="O82" s="54">
        <v>33551.401869158879</v>
      </c>
    </row>
    <row r="83" spans="1:17" x14ac:dyDescent="0.55000000000000004">
      <c r="A83" s="92"/>
      <c r="B83" s="183" t="s">
        <v>342</v>
      </c>
      <c r="C83" s="100">
        <v>1</v>
      </c>
      <c r="D83" s="98" t="s">
        <v>58</v>
      </c>
      <c r="E83" s="181">
        <f t="shared" si="17"/>
        <v>17289.719626168226</v>
      </c>
      <c r="F83" s="30">
        <v>17289.719626168226</v>
      </c>
      <c r="G83" s="68">
        <v>0</v>
      </c>
      <c r="H83" s="20">
        <f t="shared" si="19"/>
        <v>0</v>
      </c>
      <c r="I83" s="20">
        <f t="shared" si="20"/>
        <v>17289.719626168226</v>
      </c>
      <c r="J83" s="43" t="s">
        <v>63</v>
      </c>
      <c r="N83" s="54">
        <f t="shared" ref="N83:N88" si="21">I83*(7/107)</f>
        <v>1131.103153113809</v>
      </c>
      <c r="O83" s="54">
        <v>17289.719626168226</v>
      </c>
    </row>
    <row r="84" spans="1:17" x14ac:dyDescent="0.55000000000000004">
      <c r="A84" s="92" t="s">
        <v>222</v>
      </c>
      <c r="B84" s="183" t="s">
        <v>216</v>
      </c>
      <c r="C84" s="100">
        <v>1</v>
      </c>
      <c r="D84" s="98" t="s">
        <v>42</v>
      </c>
      <c r="E84" s="181">
        <f t="shared" si="17"/>
        <v>7006.2336448598135</v>
      </c>
      <c r="F84" s="30">
        <v>7006.2336448598135</v>
      </c>
      <c r="G84" s="68">
        <v>0</v>
      </c>
      <c r="H84" s="20">
        <f>SUM(C84*G84)</f>
        <v>0</v>
      </c>
      <c r="I84" s="20">
        <f>F84+H84</f>
        <v>7006.2336448598135</v>
      </c>
      <c r="J84" s="20"/>
      <c r="N84" s="54">
        <f t="shared" si="21"/>
        <v>458.35173377587557</v>
      </c>
      <c r="O84" s="54">
        <v>7006.2336448598135</v>
      </c>
    </row>
    <row r="85" spans="1:17" x14ac:dyDescent="0.55000000000000004">
      <c r="A85" s="92" t="s">
        <v>223</v>
      </c>
      <c r="B85" s="183" t="s">
        <v>220</v>
      </c>
      <c r="C85" s="100">
        <v>8</v>
      </c>
      <c r="D85" s="98" t="s">
        <v>42</v>
      </c>
      <c r="E85" s="181">
        <f t="shared" si="17"/>
        <v>11214.953271028038</v>
      </c>
      <c r="F85" s="30">
        <v>89719.626168224306</v>
      </c>
      <c r="G85" s="68">
        <v>0</v>
      </c>
      <c r="H85" s="20">
        <f t="shared" ref="H85:H87" si="22">SUM(C85*G85)</f>
        <v>0</v>
      </c>
      <c r="I85" s="20">
        <f t="shared" ref="I85:I86" si="23">F85+H85</f>
        <v>89719.626168224306</v>
      </c>
      <c r="J85" s="20"/>
      <c r="N85" s="54">
        <f t="shared" si="21"/>
        <v>5869.5082539959822</v>
      </c>
      <c r="O85" s="54">
        <v>89719.626168224306</v>
      </c>
    </row>
    <row r="86" spans="1:17" x14ac:dyDescent="0.55000000000000004">
      <c r="A86" s="92" t="s">
        <v>224</v>
      </c>
      <c r="B86" s="183" t="s">
        <v>343</v>
      </c>
      <c r="C86" s="100">
        <v>1</v>
      </c>
      <c r="D86" s="98" t="s">
        <v>42</v>
      </c>
      <c r="E86" s="181">
        <f t="shared" si="17"/>
        <v>65420.560747663549</v>
      </c>
      <c r="F86" s="30">
        <v>65420.560747663549</v>
      </c>
      <c r="G86" s="68">
        <v>0</v>
      </c>
      <c r="H86" s="20">
        <f t="shared" si="22"/>
        <v>0</v>
      </c>
      <c r="I86" s="20">
        <f t="shared" si="23"/>
        <v>65420.560747663549</v>
      </c>
      <c r="J86" s="43" t="s">
        <v>63</v>
      </c>
      <c r="N86" s="54">
        <f t="shared" si="21"/>
        <v>4279.8497685387365</v>
      </c>
      <c r="O86" s="54">
        <v>65420.560747663549</v>
      </c>
    </row>
    <row r="87" spans="1:17" x14ac:dyDescent="0.55000000000000004">
      <c r="A87" s="92" t="s">
        <v>225</v>
      </c>
      <c r="B87" s="183" t="s">
        <v>252</v>
      </c>
      <c r="C87" s="100">
        <v>36</v>
      </c>
      <c r="D87" s="98" t="s">
        <v>42</v>
      </c>
      <c r="E87" s="181">
        <f t="shared" si="17"/>
        <v>3738.3177570093458</v>
      </c>
      <c r="F87" s="30">
        <v>134579.43925233645</v>
      </c>
      <c r="G87" s="68">
        <v>0</v>
      </c>
      <c r="H87" s="20">
        <f t="shared" si="22"/>
        <v>0</v>
      </c>
      <c r="I87" s="20">
        <f t="shared" ref="I87" si="24">F87+H87</f>
        <v>134579.43925233645</v>
      </c>
      <c r="J87" s="43" t="s">
        <v>63</v>
      </c>
      <c r="N87" s="54">
        <f t="shared" si="21"/>
        <v>8804.2623809939723</v>
      </c>
      <c r="O87" s="54">
        <v>134579.43925233645</v>
      </c>
    </row>
    <row r="88" spans="1:17" x14ac:dyDescent="0.55000000000000004">
      <c r="A88" s="39"/>
      <c r="B88" s="179"/>
      <c r="C88" s="45"/>
      <c r="D88" s="43"/>
      <c r="E88" s="20"/>
      <c r="F88" s="20"/>
      <c r="G88" s="68"/>
      <c r="H88" s="20"/>
      <c r="I88" s="20"/>
      <c r="J88" s="20"/>
      <c r="N88" s="54">
        <f t="shared" si="21"/>
        <v>0</v>
      </c>
      <c r="O88" s="54">
        <f t="shared" ref="O88" si="25">I88-N88</f>
        <v>0</v>
      </c>
    </row>
    <row r="89" spans="1:17" x14ac:dyDescent="0.55000000000000004">
      <c r="A89" s="39"/>
      <c r="B89" s="179"/>
      <c r="C89" s="45"/>
      <c r="D89" s="43"/>
      <c r="E89" s="60"/>
      <c r="F89" s="20"/>
      <c r="G89" s="42"/>
      <c r="H89" s="20"/>
      <c r="I89" s="20"/>
      <c r="J89" s="43"/>
    </row>
    <row r="90" spans="1:17" x14ac:dyDescent="0.55000000000000004">
      <c r="A90" s="39"/>
      <c r="B90" s="185"/>
      <c r="C90" s="45"/>
      <c r="D90" s="43"/>
      <c r="E90" s="60"/>
      <c r="F90" s="20"/>
      <c r="G90" s="42"/>
      <c r="H90" s="20"/>
      <c r="I90" s="20"/>
      <c r="J90" s="43"/>
      <c r="N90" s="54">
        <f>SUM(N11:N89)</f>
        <v>380496.17163071001</v>
      </c>
      <c r="O90" s="54">
        <f>SUM(O11:O89)</f>
        <v>5816155.7663551401</v>
      </c>
      <c r="Q90" s="54">
        <f>SUM(N90:P90)</f>
        <v>6196651.9379858505</v>
      </c>
    </row>
    <row r="91" spans="1:17" x14ac:dyDescent="0.55000000000000004">
      <c r="A91" s="186"/>
      <c r="B91" s="179"/>
      <c r="C91" s="168"/>
      <c r="D91" s="172"/>
      <c r="E91" s="187"/>
      <c r="F91" s="170"/>
      <c r="G91" s="188"/>
      <c r="H91" s="170"/>
      <c r="I91" s="170"/>
      <c r="J91" s="43"/>
    </row>
    <row r="92" spans="1:17" x14ac:dyDescent="0.55000000000000004">
      <c r="A92" s="47"/>
      <c r="B92" s="50" t="s">
        <v>66</v>
      </c>
      <c r="C92" s="51"/>
      <c r="D92" s="49"/>
      <c r="E92" s="52"/>
      <c r="F92" s="52"/>
      <c r="G92" s="52"/>
      <c r="H92" s="52"/>
      <c r="I92" s="53">
        <f>SUM(I70:I91)</f>
        <v>3735968.8504672898</v>
      </c>
      <c r="J92" s="52"/>
    </row>
  </sheetData>
  <mergeCells count="15">
    <mergeCell ref="A1:J1"/>
    <mergeCell ref="A2:J2"/>
    <mergeCell ref="A7:J7"/>
    <mergeCell ref="A8:A9"/>
    <mergeCell ref="B8:B9"/>
    <mergeCell ref="C8:C9"/>
    <mergeCell ref="D8:D9"/>
    <mergeCell ref="E8:F8"/>
    <mergeCell ref="G8:H8"/>
    <mergeCell ref="A63:J63"/>
    <mergeCell ref="A64:J64"/>
    <mergeCell ref="A69:J69"/>
    <mergeCell ref="A31:J31"/>
    <mergeCell ref="A32:J32"/>
    <mergeCell ref="A37:J37"/>
  </mergeCells>
  <phoneticPr fontId="7" type="noConversion"/>
  <printOptions horizontalCentered="1" verticalCentered="1"/>
  <pageMargins left="0.15748031496062992" right="0.31496062992125984" top="0.35433070866141736" bottom="0.43307086614173229" header="0.31496062992125984" footer="0.31496062992125984"/>
  <pageSetup paperSize="9" scale="67" orientation="landscape" r:id="rId1"/>
  <rowBreaks count="2" manualBreakCount="2">
    <brk id="30" max="9" man="1"/>
    <brk id="62" max="9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A99DA0-A6F1-4684-B7B4-CD40BFB6A8A1}">
  <dimension ref="A1:J38"/>
  <sheetViews>
    <sheetView view="pageBreakPreview" topLeftCell="A6" zoomScaleNormal="100" zoomScaleSheetLayoutView="100" workbookViewId="0">
      <selection activeCell="C12" sqref="C12"/>
    </sheetView>
  </sheetViews>
  <sheetFormatPr defaultColWidth="9" defaultRowHeight="24" x14ac:dyDescent="0.55000000000000004"/>
  <cols>
    <col min="1" max="1" width="7.5" style="1" customWidth="1"/>
    <col min="2" max="2" width="27.5" style="1" customWidth="1"/>
    <col min="3" max="3" width="17.75" style="1" customWidth="1"/>
    <col min="4" max="4" width="11.375" style="1" customWidth="1"/>
    <col min="5" max="5" width="17.75" style="1" customWidth="1"/>
    <col min="6" max="6" width="20.375" style="1" customWidth="1"/>
    <col min="7" max="7" width="9" style="1"/>
    <col min="8" max="9" width="13.75" style="1" bestFit="1" customWidth="1"/>
    <col min="10" max="10" width="12.125" style="1" bestFit="1" customWidth="1"/>
    <col min="11" max="16384" width="9" style="1"/>
  </cols>
  <sheetData>
    <row r="1" spans="1:10" x14ac:dyDescent="0.55000000000000004">
      <c r="A1" s="252" t="s">
        <v>28</v>
      </c>
      <c r="B1" s="252"/>
      <c r="C1" s="252"/>
      <c r="D1" s="252"/>
      <c r="E1" s="252"/>
      <c r="F1" s="252"/>
    </row>
    <row r="2" spans="1:10" ht="27.75" x14ac:dyDescent="0.65">
      <c r="A2" s="265" t="s">
        <v>27</v>
      </c>
      <c r="B2" s="265"/>
      <c r="C2" s="265"/>
      <c r="D2" s="265"/>
      <c r="E2" s="265"/>
      <c r="F2" s="265"/>
    </row>
    <row r="3" spans="1:10" x14ac:dyDescent="0.55000000000000004">
      <c r="A3" s="189" t="s">
        <v>320</v>
      </c>
      <c r="B3" s="189"/>
      <c r="C3" s="190"/>
      <c r="D3" s="191"/>
      <c r="E3" s="191"/>
      <c r="F3" s="191"/>
      <c r="G3" s="191"/>
      <c r="H3" s="31"/>
      <c r="I3" s="31"/>
      <c r="J3" s="32"/>
    </row>
    <row r="4" spans="1:10" x14ac:dyDescent="0.55000000000000004">
      <c r="A4" s="4" t="s">
        <v>69</v>
      </c>
      <c r="B4" s="4"/>
      <c r="C4" s="4"/>
      <c r="D4" s="4"/>
      <c r="E4" s="4"/>
      <c r="F4" s="4"/>
    </row>
    <row r="5" spans="1:10" x14ac:dyDescent="0.55000000000000004">
      <c r="A5" s="4" t="s">
        <v>36</v>
      </c>
      <c r="B5" s="4"/>
      <c r="C5" s="4"/>
      <c r="D5" s="4"/>
      <c r="E5" s="4"/>
      <c r="F5" s="4"/>
    </row>
    <row r="6" spans="1:10" x14ac:dyDescent="0.55000000000000004">
      <c r="A6" s="4" t="s">
        <v>54</v>
      </c>
      <c r="B6" s="4"/>
      <c r="C6" s="4"/>
      <c r="D6" s="4"/>
      <c r="E6" s="4"/>
      <c r="F6" s="4"/>
    </row>
    <row r="7" spans="1:10" s="25" customFormat="1" x14ac:dyDescent="0.55000000000000004">
      <c r="A7" s="3" t="s">
        <v>319</v>
      </c>
      <c r="B7" s="3"/>
      <c r="C7" s="3" t="s">
        <v>31</v>
      </c>
      <c r="D7" s="3"/>
      <c r="E7" s="3"/>
      <c r="F7" s="3"/>
    </row>
    <row r="8" spans="1:10" x14ac:dyDescent="0.55000000000000004">
      <c r="A8" s="4" t="s">
        <v>227</v>
      </c>
      <c r="B8" s="4"/>
      <c r="C8" s="4" t="s">
        <v>324</v>
      </c>
      <c r="D8" s="4"/>
      <c r="E8" s="4" t="s">
        <v>228</v>
      </c>
      <c r="F8" s="4"/>
    </row>
    <row r="9" spans="1:10" ht="24.75" thickBot="1" x14ac:dyDescent="0.6">
      <c r="A9" s="266" t="s">
        <v>1</v>
      </c>
      <c r="B9" s="266"/>
      <c r="C9" s="266"/>
      <c r="D9" s="266"/>
      <c r="E9" s="266"/>
      <c r="F9" s="266"/>
    </row>
    <row r="10" spans="1:10" s="11" customFormat="1" ht="44.25" customHeight="1" thickTop="1" thickBot="1" x14ac:dyDescent="0.25">
      <c r="A10" s="8" t="s">
        <v>2</v>
      </c>
      <c r="B10" s="9" t="s">
        <v>3</v>
      </c>
      <c r="C10" s="9" t="s">
        <v>25</v>
      </c>
      <c r="D10" s="9" t="s">
        <v>26</v>
      </c>
      <c r="E10" s="9" t="s">
        <v>21</v>
      </c>
      <c r="F10" s="10" t="s">
        <v>12</v>
      </c>
    </row>
    <row r="11" spans="1:10" ht="24.75" thickTop="1" x14ac:dyDescent="0.55000000000000004">
      <c r="A11" s="22">
        <v>1</v>
      </c>
      <c r="B11" s="12" t="s">
        <v>137</v>
      </c>
      <c r="C11" s="5">
        <f>'ปร.4ข (2)'!I30</f>
        <v>2080186.9158878503</v>
      </c>
      <c r="D11" s="21">
        <v>1.07</v>
      </c>
      <c r="E11" s="5">
        <f>C11*D11</f>
        <v>2225800</v>
      </c>
      <c r="F11" s="6"/>
      <c r="H11" s="192">
        <v>2225800</v>
      </c>
      <c r="I11" s="192">
        <v>2381606</v>
      </c>
      <c r="J11" s="163">
        <f>I11-H11</f>
        <v>155806</v>
      </c>
    </row>
    <row r="12" spans="1:10" x14ac:dyDescent="0.55000000000000004">
      <c r="A12" s="23">
        <v>2</v>
      </c>
      <c r="B12" s="14" t="s">
        <v>64</v>
      </c>
      <c r="C12" s="24">
        <f>'ปร.4ข (2)'!I92</f>
        <v>3735968.8504672898</v>
      </c>
      <c r="D12" s="14">
        <v>1.07</v>
      </c>
      <c r="E12" s="97">
        <f>C12*D12</f>
        <v>3997486.6700000004</v>
      </c>
      <c r="F12" s="7"/>
      <c r="H12" s="192">
        <v>3919200</v>
      </c>
      <c r="I12" s="192">
        <v>4193544.0000000005</v>
      </c>
      <c r="J12" s="163">
        <f>I12-H12</f>
        <v>274344.00000000047</v>
      </c>
    </row>
    <row r="13" spans="1:10" x14ac:dyDescent="0.55000000000000004">
      <c r="A13" s="13"/>
      <c r="B13" s="14"/>
      <c r="C13" s="14"/>
      <c r="D13" s="14"/>
      <c r="E13" s="14"/>
      <c r="F13" s="7"/>
      <c r="I13" s="193" t="s">
        <v>322</v>
      </c>
      <c r="J13" s="194">
        <f>SUM(J11:J12)</f>
        <v>430150.00000000047</v>
      </c>
    </row>
    <row r="14" spans="1:10" x14ac:dyDescent="0.55000000000000004">
      <c r="A14" s="13"/>
      <c r="B14" s="14"/>
      <c r="C14" s="14"/>
      <c r="D14" s="14"/>
      <c r="E14" s="14"/>
      <c r="F14" s="7"/>
    </row>
    <row r="15" spans="1:10" x14ac:dyDescent="0.55000000000000004">
      <c r="A15" s="13"/>
      <c r="B15" s="14"/>
      <c r="C15" s="14"/>
      <c r="D15" s="14"/>
      <c r="E15" s="14"/>
      <c r="F15" s="7"/>
    </row>
    <row r="16" spans="1:10" x14ac:dyDescent="0.55000000000000004">
      <c r="A16" s="13"/>
      <c r="B16" s="15"/>
      <c r="C16" s="14"/>
      <c r="D16" s="14"/>
      <c r="E16" s="14"/>
      <c r="F16" s="7"/>
    </row>
    <row r="17" spans="1:6" x14ac:dyDescent="0.55000000000000004">
      <c r="A17" s="13"/>
      <c r="B17" s="15"/>
      <c r="C17" s="14"/>
      <c r="D17" s="14"/>
      <c r="E17" s="14"/>
      <c r="F17" s="7"/>
    </row>
    <row r="18" spans="1:6" x14ac:dyDescent="0.55000000000000004">
      <c r="A18" s="13"/>
      <c r="B18" s="14"/>
      <c r="C18" s="14"/>
      <c r="D18" s="14"/>
      <c r="E18" s="14"/>
      <c r="F18" s="7"/>
    </row>
    <row r="19" spans="1:6" x14ac:dyDescent="0.55000000000000004">
      <c r="A19" s="13"/>
      <c r="B19" s="14"/>
      <c r="C19" s="14"/>
      <c r="D19" s="14"/>
      <c r="E19" s="14"/>
      <c r="F19" s="7"/>
    </row>
    <row r="20" spans="1:6" ht="24.75" thickBot="1" x14ac:dyDescent="0.6">
      <c r="A20" s="16"/>
      <c r="B20" s="17"/>
      <c r="C20" s="17"/>
      <c r="D20" s="17"/>
      <c r="E20" s="17"/>
      <c r="F20" s="18"/>
    </row>
    <row r="21" spans="1:6" ht="25.5" thickTop="1" thickBot="1" x14ac:dyDescent="0.6">
      <c r="A21" s="267" t="s">
        <v>23</v>
      </c>
      <c r="B21" s="267"/>
      <c r="C21" s="267"/>
      <c r="D21" s="267"/>
      <c r="E21" s="58">
        <f>SUM(E11:E20)</f>
        <v>6223286.6699999999</v>
      </c>
    </row>
    <row r="22" spans="1:6" ht="24.75" thickTop="1" x14ac:dyDescent="0.55000000000000004"/>
    <row r="23" spans="1:6" x14ac:dyDescent="0.55000000000000004">
      <c r="A23" s="195"/>
    </row>
    <row r="24" spans="1:6" x14ac:dyDescent="0.55000000000000004">
      <c r="A24" s="264"/>
      <c r="B24" s="264"/>
      <c r="C24" s="264"/>
      <c r="D24" s="264"/>
      <c r="E24" s="264"/>
      <c r="F24" s="264"/>
    </row>
    <row r="25" spans="1:6" x14ac:dyDescent="0.55000000000000004">
      <c r="A25" s="264"/>
      <c r="B25" s="264"/>
      <c r="C25" s="264"/>
      <c r="D25" s="264"/>
      <c r="E25" s="264"/>
      <c r="F25" s="264"/>
    </row>
    <row r="27" spans="1:6" x14ac:dyDescent="0.55000000000000004">
      <c r="A27" s="268"/>
      <c r="B27" s="268"/>
      <c r="C27" s="268"/>
      <c r="D27" s="264"/>
      <c r="E27" s="264"/>
      <c r="F27" s="264"/>
    </row>
    <row r="28" spans="1:6" x14ac:dyDescent="0.55000000000000004">
      <c r="A28" s="268"/>
      <c r="B28" s="268"/>
      <c r="C28" s="268"/>
      <c r="D28" s="268"/>
      <c r="E28" s="268"/>
      <c r="F28" s="268"/>
    </row>
    <row r="29" spans="1:6" x14ac:dyDescent="0.55000000000000004">
      <c r="A29" s="268"/>
      <c r="B29" s="268"/>
      <c r="C29" s="268"/>
      <c r="D29" s="268"/>
      <c r="E29" s="268"/>
      <c r="F29" s="268"/>
    </row>
    <row r="30" spans="1:6" x14ac:dyDescent="0.55000000000000004">
      <c r="A30" s="268"/>
      <c r="B30" s="268"/>
      <c r="C30" s="268"/>
      <c r="D30" s="268"/>
      <c r="E30" s="268"/>
      <c r="F30" s="268"/>
    </row>
    <row r="31" spans="1:6" x14ac:dyDescent="0.55000000000000004">
      <c r="A31" s="264"/>
      <c r="B31" s="264"/>
      <c r="D31" s="264"/>
      <c r="E31" s="264"/>
      <c r="F31" s="264"/>
    </row>
    <row r="32" spans="1:6" ht="25.5" customHeight="1" x14ac:dyDescent="0.55000000000000004">
      <c r="A32" s="264"/>
      <c r="B32" s="264"/>
      <c r="D32" s="264"/>
      <c r="E32" s="264"/>
      <c r="F32" s="264"/>
    </row>
    <row r="33" spans="1:6" ht="19.5" customHeight="1" x14ac:dyDescent="0.55000000000000004">
      <c r="A33" s="268"/>
      <c r="B33" s="268"/>
      <c r="C33" s="268"/>
      <c r="D33" s="268"/>
      <c r="E33" s="268"/>
      <c r="F33" s="268"/>
    </row>
    <row r="34" spans="1:6" x14ac:dyDescent="0.55000000000000004">
      <c r="A34" s="268"/>
      <c r="B34" s="268"/>
      <c r="C34" s="268"/>
      <c r="D34" s="268"/>
      <c r="E34" s="268"/>
      <c r="F34" s="268"/>
    </row>
    <row r="35" spans="1:6" x14ac:dyDescent="0.55000000000000004">
      <c r="A35" s="268"/>
      <c r="B35" s="268"/>
      <c r="C35" s="268"/>
      <c r="D35" s="268"/>
      <c r="E35" s="268"/>
      <c r="F35" s="268"/>
    </row>
    <row r="38" spans="1:6" x14ac:dyDescent="0.55000000000000004">
      <c r="A38" s="268"/>
      <c r="B38" s="268"/>
      <c r="C38" s="268"/>
      <c r="D38" s="268"/>
      <c r="E38" s="268"/>
      <c r="F38" s="268"/>
    </row>
  </sheetData>
  <mergeCells count="19">
    <mergeCell ref="A25:F25"/>
    <mergeCell ref="A27:C27"/>
    <mergeCell ref="D27:F27"/>
    <mergeCell ref="A30:F30"/>
    <mergeCell ref="A32:B32"/>
    <mergeCell ref="D32:F32"/>
    <mergeCell ref="A38:F38"/>
    <mergeCell ref="A28:F28"/>
    <mergeCell ref="A29:F29"/>
    <mergeCell ref="A31:B31"/>
    <mergeCell ref="D31:F31"/>
    <mergeCell ref="A33:F33"/>
    <mergeCell ref="A34:F34"/>
    <mergeCell ref="A35:F35"/>
    <mergeCell ref="A24:F24"/>
    <mergeCell ref="A1:F1"/>
    <mergeCell ref="A2:F2"/>
    <mergeCell ref="A9:F9"/>
    <mergeCell ref="A21:D21"/>
  </mergeCells>
  <printOptions horizontalCentered="1"/>
  <pageMargins left="0.18541666666666667" right="9.2708333333333341E-3" top="0.35433070866141736" bottom="0.15748031496062992" header="0.31496062992125984" footer="0.31496062992125984"/>
  <pageSetup paperSize="9" scale="8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38"/>
  <sheetViews>
    <sheetView view="pageBreakPreview" topLeftCell="A6" zoomScaleNormal="100" zoomScaleSheetLayoutView="100" workbookViewId="0">
      <selection activeCell="B18" sqref="B18"/>
    </sheetView>
  </sheetViews>
  <sheetFormatPr defaultColWidth="9" defaultRowHeight="24" x14ac:dyDescent="0.55000000000000004"/>
  <cols>
    <col min="1" max="1" width="7.5" style="1" customWidth="1"/>
    <col min="2" max="2" width="31.375" style="1" customWidth="1"/>
    <col min="3" max="3" width="19" style="1" bestFit="1" customWidth="1"/>
    <col min="4" max="4" width="11.375" style="1" customWidth="1"/>
    <col min="5" max="5" width="20.5" style="1" bestFit="1" customWidth="1"/>
    <col min="6" max="6" width="11.375" style="1" customWidth="1"/>
    <col min="7" max="7" width="9" style="1"/>
    <col min="8" max="8" width="19" style="1" bestFit="1" customWidth="1"/>
    <col min="9" max="9" width="9" style="1"/>
    <col min="10" max="10" width="9.875" style="1" bestFit="1" customWidth="1"/>
    <col min="11" max="11" width="17.25" style="1" customWidth="1"/>
    <col min="12" max="16384" width="9" style="1"/>
  </cols>
  <sheetData>
    <row r="1" spans="1:11" x14ac:dyDescent="0.55000000000000004">
      <c r="A1" s="252" t="s">
        <v>17</v>
      </c>
      <c r="B1" s="252"/>
      <c r="C1" s="252"/>
      <c r="D1" s="252"/>
      <c r="E1" s="252"/>
      <c r="F1" s="252"/>
    </row>
    <row r="2" spans="1:11" ht="27.75" x14ac:dyDescent="0.65">
      <c r="A2" s="265" t="s">
        <v>18</v>
      </c>
      <c r="B2" s="265"/>
      <c r="C2" s="265"/>
      <c r="D2" s="265"/>
      <c r="E2" s="265"/>
      <c r="F2" s="265"/>
    </row>
    <row r="3" spans="1:11" x14ac:dyDescent="0.55000000000000004">
      <c r="A3" s="189" t="s">
        <v>320</v>
      </c>
      <c r="B3" s="189"/>
      <c r="C3" s="190"/>
      <c r="D3" s="191"/>
      <c r="E3" s="191"/>
      <c r="F3" s="191"/>
    </row>
    <row r="4" spans="1:11" x14ac:dyDescent="0.55000000000000004">
      <c r="A4" s="4" t="s">
        <v>69</v>
      </c>
      <c r="B4" s="4"/>
      <c r="C4" s="4"/>
      <c r="D4" s="4"/>
      <c r="E4" s="4"/>
      <c r="F4" s="4"/>
    </row>
    <row r="5" spans="1:11" x14ac:dyDescent="0.55000000000000004">
      <c r="A5" s="4" t="s">
        <v>36</v>
      </c>
      <c r="B5" s="4"/>
      <c r="C5" s="4"/>
      <c r="D5" s="4"/>
      <c r="E5" s="4"/>
      <c r="F5" s="4"/>
    </row>
    <row r="6" spans="1:11" x14ac:dyDescent="0.55000000000000004">
      <c r="A6" s="4" t="s">
        <v>54</v>
      </c>
      <c r="B6" s="4"/>
      <c r="C6" s="4"/>
      <c r="D6" s="4"/>
      <c r="E6" s="4"/>
      <c r="F6" s="4"/>
    </row>
    <row r="7" spans="1:11" s="25" customFormat="1" x14ac:dyDescent="0.55000000000000004">
      <c r="A7" s="3" t="s">
        <v>321</v>
      </c>
      <c r="B7" s="3"/>
      <c r="C7" s="3" t="s">
        <v>31</v>
      </c>
      <c r="D7" s="3"/>
      <c r="E7" s="3"/>
      <c r="F7" s="3"/>
    </row>
    <row r="8" spans="1:11" x14ac:dyDescent="0.55000000000000004">
      <c r="A8" s="4" t="s">
        <v>227</v>
      </c>
      <c r="B8" s="4"/>
      <c r="C8" s="4" t="s">
        <v>324</v>
      </c>
      <c r="D8" s="4"/>
      <c r="E8" s="4" t="s">
        <v>228</v>
      </c>
      <c r="F8" s="4"/>
    </row>
    <row r="9" spans="1:11" ht="24.75" thickBot="1" x14ac:dyDescent="0.6">
      <c r="A9" s="252" t="s">
        <v>1</v>
      </c>
      <c r="B9" s="252"/>
      <c r="C9" s="252"/>
      <c r="D9" s="252"/>
      <c r="E9" s="252"/>
      <c r="F9" s="252"/>
    </row>
    <row r="10" spans="1:11" s="200" customFormat="1" ht="45.75" customHeight="1" thickTop="1" thickBot="1" x14ac:dyDescent="0.25">
      <c r="A10" s="196" t="s">
        <v>2</v>
      </c>
      <c r="B10" s="197" t="s">
        <v>3</v>
      </c>
      <c r="C10" s="197" t="s">
        <v>19</v>
      </c>
      <c r="D10" s="198" t="s">
        <v>20</v>
      </c>
      <c r="E10" s="197" t="s">
        <v>21</v>
      </c>
      <c r="F10" s="199" t="s">
        <v>12</v>
      </c>
    </row>
    <row r="11" spans="1:11" ht="24.75" thickTop="1" x14ac:dyDescent="0.55000000000000004">
      <c r="A11" s="201">
        <v>1</v>
      </c>
      <c r="B11" s="202" t="s">
        <v>80</v>
      </c>
      <c r="C11" s="203">
        <f>ปร.4ก!I26</f>
        <v>116700</v>
      </c>
      <c r="D11" s="204">
        <v>1.2978000000000001</v>
      </c>
      <c r="E11" s="205">
        <f>SUM(C11*D11)</f>
        <v>151453.26</v>
      </c>
      <c r="F11" s="6"/>
      <c r="J11" s="1">
        <v>136639.94400000002</v>
      </c>
      <c r="K11" s="163">
        <f>E11-J11</f>
        <v>14813.315999999992</v>
      </c>
    </row>
    <row r="12" spans="1:11" x14ac:dyDescent="0.55000000000000004">
      <c r="A12" s="206">
        <v>2</v>
      </c>
      <c r="B12" s="19" t="s">
        <v>83</v>
      </c>
      <c r="C12" s="207">
        <f>ปร.4ก!I81</f>
        <v>813689</v>
      </c>
      <c r="D12" s="208">
        <v>1.2978000000000001</v>
      </c>
      <c r="E12" s="209">
        <f>D12*C12</f>
        <v>1056005.5842000002</v>
      </c>
      <c r="F12" s="7"/>
      <c r="J12" s="1">
        <v>947342.12040000001</v>
      </c>
      <c r="K12" s="163">
        <f t="shared" ref="K12:K18" si="0">E12-J12</f>
        <v>108663.46380000014</v>
      </c>
    </row>
    <row r="13" spans="1:11" x14ac:dyDescent="0.55000000000000004">
      <c r="A13" s="206">
        <v>3</v>
      </c>
      <c r="B13" s="210" t="s">
        <v>85</v>
      </c>
      <c r="C13" s="211">
        <f>ปร.4ก!I112</f>
        <v>935266</v>
      </c>
      <c r="D13" s="208">
        <v>1.2978000000000001</v>
      </c>
      <c r="E13" s="184">
        <f>D13*C13</f>
        <v>1213788.2148</v>
      </c>
      <c r="F13" s="7"/>
      <c r="J13" s="1">
        <v>1318639.1400000001</v>
      </c>
      <c r="K13" s="163">
        <f t="shared" si="0"/>
        <v>-104850.92520000017</v>
      </c>
    </row>
    <row r="14" spans="1:11" x14ac:dyDescent="0.55000000000000004">
      <c r="A14" s="206">
        <v>4</v>
      </c>
      <c r="B14" s="210" t="s">
        <v>87</v>
      </c>
      <c r="C14" s="212">
        <f>ปร.4ก!I167</f>
        <v>1413591</v>
      </c>
      <c r="D14" s="208">
        <v>1.2978000000000001</v>
      </c>
      <c r="E14" s="209">
        <f>D14*C14</f>
        <v>1834558.3998</v>
      </c>
      <c r="F14" s="7"/>
      <c r="J14" s="1">
        <v>1794865.8636</v>
      </c>
      <c r="K14" s="163">
        <f t="shared" si="0"/>
        <v>39692.536199999973</v>
      </c>
    </row>
    <row r="15" spans="1:11" x14ac:dyDescent="0.55000000000000004">
      <c r="A15" s="206">
        <v>5</v>
      </c>
      <c r="B15" s="210" t="s">
        <v>73</v>
      </c>
      <c r="C15" s="207">
        <f>ปร.4ก!I193</f>
        <v>756857</v>
      </c>
      <c r="D15" s="208">
        <v>1.2978000000000001</v>
      </c>
      <c r="E15" s="209">
        <f>D15*C15</f>
        <v>982249.01459999999</v>
      </c>
      <c r="F15" s="7"/>
      <c r="H15" s="163">
        <f>SUM(C11:C15)</f>
        <v>4036103</v>
      </c>
      <c r="J15" s="1">
        <v>992781.33480000007</v>
      </c>
      <c r="K15" s="163">
        <f t="shared" si="0"/>
        <v>-10532.320200000075</v>
      </c>
    </row>
    <row r="16" spans="1:11" x14ac:dyDescent="0.55000000000000004">
      <c r="A16" s="206">
        <v>6</v>
      </c>
      <c r="B16" s="210" t="s">
        <v>74</v>
      </c>
      <c r="C16" s="207">
        <f>ปร.4ก!I219</f>
        <v>1812222</v>
      </c>
      <c r="D16" s="208">
        <v>1.2978000000000001</v>
      </c>
      <c r="E16" s="209">
        <f t="shared" ref="E16:E18" si="1">D16*C16</f>
        <v>2351901.7116</v>
      </c>
      <c r="F16" s="7"/>
      <c r="H16" s="163"/>
      <c r="J16" s="1">
        <v>2489941.3284</v>
      </c>
      <c r="K16" s="163">
        <f t="shared" si="0"/>
        <v>-138039.61679999996</v>
      </c>
    </row>
    <row r="17" spans="1:11" x14ac:dyDescent="0.55000000000000004">
      <c r="A17" s="206">
        <v>7</v>
      </c>
      <c r="B17" s="210" t="s">
        <v>122</v>
      </c>
      <c r="C17" s="207">
        <f>ปร.4ก!I308</f>
        <v>2594326</v>
      </c>
      <c r="D17" s="208">
        <v>1.2978000000000001</v>
      </c>
      <c r="E17" s="209">
        <f t="shared" si="1"/>
        <v>3366916.2828000002</v>
      </c>
      <c r="F17" s="7"/>
      <c r="H17" s="163"/>
      <c r="J17" s="1">
        <v>1351474.8336</v>
      </c>
      <c r="K17" s="163">
        <f t="shared" si="0"/>
        <v>2015441.4492000001</v>
      </c>
    </row>
    <row r="18" spans="1:11" x14ac:dyDescent="0.55000000000000004">
      <c r="A18" s="206">
        <v>8</v>
      </c>
      <c r="B18" s="210" t="s">
        <v>165</v>
      </c>
      <c r="C18" s="207">
        <f>ปร.4ก!I335</f>
        <v>30000</v>
      </c>
      <c r="D18" s="208">
        <v>1.2978000000000001</v>
      </c>
      <c r="E18" s="209">
        <f t="shared" si="1"/>
        <v>38934</v>
      </c>
      <c r="F18" s="7"/>
      <c r="H18" s="163">
        <f>E24-9265612.56</f>
        <v>1730193.9078000002</v>
      </c>
      <c r="J18" s="1">
        <v>233928.00000000003</v>
      </c>
      <c r="K18" s="163">
        <f t="shared" si="0"/>
        <v>-194994.00000000003</v>
      </c>
    </row>
    <row r="19" spans="1:11" x14ac:dyDescent="0.55000000000000004">
      <c r="A19" s="213"/>
      <c r="B19" s="214" t="s">
        <v>22</v>
      </c>
      <c r="C19" s="97"/>
      <c r="D19" s="115"/>
      <c r="E19" s="97"/>
      <c r="F19" s="7"/>
    </row>
    <row r="20" spans="1:11" x14ac:dyDescent="0.55000000000000004">
      <c r="A20" s="213"/>
      <c r="B20" s="215" t="s">
        <v>24</v>
      </c>
      <c r="C20" s="97"/>
      <c r="D20" s="215"/>
      <c r="E20" s="97"/>
      <c r="F20" s="7"/>
    </row>
    <row r="21" spans="1:11" x14ac:dyDescent="0.55000000000000004">
      <c r="A21" s="213"/>
      <c r="B21" s="215" t="s">
        <v>169</v>
      </c>
      <c r="C21" s="97">
        <f>SUM(C11:C20)</f>
        <v>8472651</v>
      </c>
      <c r="D21" s="215"/>
      <c r="E21" s="97"/>
      <c r="F21" s="7"/>
      <c r="H21" s="192">
        <v>10879889</v>
      </c>
    </row>
    <row r="22" spans="1:11" x14ac:dyDescent="0.55000000000000004">
      <c r="A22" s="213"/>
      <c r="B22" s="215" t="s">
        <v>136</v>
      </c>
      <c r="C22" s="97"/>
      <c r="D22" s="215"/>
      <c r="E22" s="97"/>
      <c r="F22" s="7"/>
      <c r="H22" s="163">
        <f>E24-H21</f>
        <v>115917.46780000068</v>
      </c>
    </row>
    <row r="23" spans="1:11" ht="24.75" thickBot="1" x14ac:dyDescent="0.6">
      <c r="A23" s="216"/>
      <c r="B23" s="217" t="s">
        <v>38</v>
      </c>
      <c r="C23" s="218"/>
      <c r="D23" s="217"/>
      <c r="E23" s="218"/>
      <c r="F23" s="219"/>
    </row>
    <row r="24" spans="1:11" ht="25.5" thickTop="1" thickBot="1" x14ac:dyDescent="0.6">
      <c r="A24" s="269" t="s">
        <v>23</v>
      </c>
      <c r="B24" s="269"/>
      <c r="C24" s="269"/>
      <c r="D24" s="269"/>
      <c r="E24" s="220">
        <f>SUM(E11:E23)</f>
        <v>10995806.467800001</v>
      </c>
    </row>
    <row r="25" spans="1:11" ht="24.75" thickTop="1" x14ac:dyDescent="0.55000000000000004"/>
    <row r="26" spans="1:11" x14ac:dyDescent="0.55000000000000004">
      <c r="A26" s="195"/>
    </row>
    <row r="27" spans="1:11" x14ac:dyDescent="0.55000000000000004">
      <c r="A27" s="195"/>
    </row>
    <row r="28" spans="1:11" x14ac:dyDescent="0.55000000000000004">
      <c r="A28" s="264"/>
      <c r="B28" s="264"/>
      <c r="C28" s="264"/>
      <c r="D28" s="264"/>
      <c r="E28" s="264"/>
      <c r="F28" s="264"/>
    </row>
    <row r="29" spans="1:11" x14ac:dyDescent="0.55000000000000004">
      <c r="A29" s="264"/>
      <c r="B29" s="264"/>
      <c r="C29" s="264"/>
      <c r="D29" s="264"/>
      <c r="E29" s="264"/>
      <c r="F29" s="264"/>
    </row>
    <row r="31" spans="1:11" ht="25.5" customHeight="1" x14ac:dyDescent="0.55000000000000004">
      <c r="A31" s="268"/>
      <c r="B31" s="268"/>
      <c r="C31" s="268"/>
      <c r="D31" s="264"/>
      <c r="E31" s="264"/>
      <c r="F31" s="264"/>
    </row>
    <row r="32" spans="1:11" ht="19.5" customHeight="1" x14ac:dyDescent="0.55000000000000004">
      <c r="A32" s="268"/>
      <c r="B32" s="268"/>
      <c r="C32" s="268"/>
      <c r="D32" s="268"/>
      <c r="E32" s="268"/>
      <c r="F32" s="268"/>
    </row>
    <row r="33" spans="1:6" x14ac:dyDescent="0.55000000000000004">
      <c r="A33" s="268"/>
      <c r="B33" s="268"/>
      <c r="C33" s="268"/>
      <c r="D33" s="268"/>
      <c r="E33" s="268"/>
      <c r="F33" s="268"/>
    </row>
    <row r="34" spans="1:6" x14ac:dyDescent="0.55000000000000004">
      <c r="A34" s="268"/>
      <c r="B34" s="268"/>
      <c r="C34" s="268"/>
      <c r="D34" s="268"/>
      <c r="E34" s="268"/>
      <c r="F34" s="268"/>
    </row>
    <row r="35" spans="1:6" x14ac:dyDescent="0.55000000000000004">
      <c r="A35" s="264"/>
      <c r="B35" s="264"/>
      <c r="D35" s="264"/>
      <c r="E35" s="264"/>
      <c r="F35" s="264"/>
    </row>
    <row r="36" spans="1:6" x14ac:dyDescent="0.55000000000000004">
      <c r="A36" s="264"/>
      <c r="B36" s="264"/>
      <c r="D36" s="264"/>
      <c r="E36" s="264"/>
      <c r="F36" s="264"/>
    </row>
    <row r="37" spans="1:6" x14ac:dyDescent="0.55000000000000004">
      <c r="A37" s="268"/>
      <c r="B37" s="268"/>
      <c r="C37" s="268"/>
      <c r="D37" s="268"/>
      <c r="E37" s="268"/>
      <c r="F37" s="268"/>
    </row>
    <row r="38" spans="1:6" x14ac:dyDescent="0.55000000000000004">
      <c r="A38" s="268"/>
      <c r="B38" s="268"/>
      <c r="C38" s="268"/>
      <c r="D38" s="268"/>
      <c r="E38" s="268"/>
      <c r="F38" s="268"/>
    </row>
  </sheetData>
  <mergeCells count="17">
    <mergeCell ref="A38:F38"/>
    <mergeCell ref="A37:F37"/>
    <mergeCell ref="A29:F29"/>
    <mergeCell ref="A31:C31"/>
    <mergeCell ref="D31:F31"/>
    <mergeCell ref="A34:F34"/>
    <mergeCell ref="A36:B36"/>
    <mergeCell ref="D36:F36"/>
    <mergeCell ref="A33:F33"/>
    <mergeCell ref="A35:B35"/>
    <mergeCell ref="D35:F35"/>
    <mergeCell ref="A32:F32"/>
    <mergeCell ref="A1:F1"/>
    <mergeCell ref="A2:F2"/>
    <mergeCell ref="A9:F9"/>
    <mergeCell ref="A24:D24"/>
    <mergeCell ref="A28:F28"/>
  </mergeCells>
  <printOptions horizontalCentered="1"/>
  <pageMargins left="0.31496062992125984" right="0.31496062992125984" top="0.15748031496062992" bottom="0.15748031496062992" header="0.31496062992125984" footer="0.31496062992125984"/>
  <pageSetup paperSize="9" scale="85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40"/>
  <sheetViews>
    <sheetView view="pageBreakPreview" topLeftCell="A10" zoomScaleSheetLayoutView="100" workbookViewId="0">
      <selection activeCell="C14" sqref="C14"/>
    </sheetView>
  </sheetViews>
  <sheetFormatPr defaultColWidth="9" defaultRowHeight="24" x14ac:dyDescent="0.55000000000000004"/>
  <cols>
    <col min="1" max="1" width="7.5" style="1" customWidth="1"/>
    <col min="2" max="2" width="27.5" style="1" customWidth="1"/>
    <col min="3" max="3" width="18.875" style="1" bestFit="1" customWidth="1"/>
    <col min="4" max="4" width="11.375" style="1" customWidth="1"/>
    <col min="5" max="5" width="18.875" style="1" bestFit="1" customWidth="1"/>
    <col min="6" max="6" width="11.375" style="1" customWidth="1"/>
    <col min="7" max="16384" width="9" style="1"/>
  </cols>
  <sheetData>
    <row r="1" spans="1:6" x14ac:dyDescent="0.55000000000000004">
      <c r="A1" s="252" t="s">
        <v>28</v>
      </c>
      <c r="B1" s="252"/>
      <c r="C1" s="252"/>
      <c r="D1" s="252"/>
      <c r="E1" s="252"/>
      <c r="F1" s="252"/>
    </row>
    <row r="2" spans="1:6" ht="27.75" x14ac:dyDescent="0.65">
      <c r="A2" s="265" t="s">
        <v>27</v>
      </c>
      <c r="B2" s="265"/>
      <c r="C2" s="265"/>
      <c r="D2" s="265"/>
      <c r="E2" s="265"/>
      <c r="F2" s="265"/>
    </row>
    <row r="3" spans="1:6" x14ac:dyDescent="0.55000000000000004">
      <c r="A3" s="2" t="s">
        <v>41</v>
      </c>
      <c r="B3" s="2"/>
      <c r="C3" s="2"/>
      <c r="D3" s="2"/>
      <c r="E3" s="2"/>
      <c r="F3" s="2"/>
    </row>
    <row r="4" spans="1:6" x14ac:dyDescent="0.55000000000000004">
      <c r="A4" s="3" t="s">
        <v>154</v>
      </c>
      <c r="B4" s="4"/>
      <c r="C4" s="4"/>
      <c r="D4" s="4"/>
      <c r="E4" s="4"/>
      <c r="F4" s="4"/>
    </row>
    <row r="5" spans="1:6" x14ac:dyDescent="0.55000000000000004">
      <c r="A5" s="4" t="s">
        <v>69</v>
      </c>
      <c r="B5" s="4"/>
      <c r="C5" s="4"/>
      <c r="D5" s="4"/>
      <c r="E5" s="4"/>
      <c r="F5" s="4"/>
    </row>
    <row r="6" spans="1:6" x14ac:dyDescent="0.55000000000000004">
      <c r="A6" s="4" t="s">
        <v>36</v>
      </c>
      <c r="B6" s="4"/>
      <c r="C6" s="4"/>
      <c r="D6" s="4"/>
      <c r="E6" s="4"/>
      <c r="F6" s="4"/>
    </row>
    <row r="7" spans="1:6" x14ac:dyDescent="0.55000000000000004">
      <c r="A7" s="4" t="s">
        <v>54</v>
      </c>
      <c r="B7" s="4"/>
      <c r="C7" s="4"/>
      <c r="D7" s="4"/>
      <c r="E7" s="4"/>
      <c r="F7" s="4"/>
    </row>
    <row r="8" spans="1:6" s="25" customFormat="1" x14ac:dyDescent="0.55000000000000004">
      <c r="A8" s="3" t="s">
        <v>157</v>
      </c>
      <c r="B8" s="3"/>
      <c r="C8" s="3" t="s">
        <v>31</v>
      </c>
      <c r="D8" s="3"/>
      <c r="E8" s="3"/>
      <c r="F8" s="3"/>
    </row>
    <row r="9" spans="1:6" x14ac:dyDescent="0.55000000000000004">
      <c r="A9" s="4" t="s">
        <v>68</v>
      </c>
      <c r="B9" s="4"/>
      <c r="C9" s="4" t="s">
        <v>155</v>
      </c>
      <c r="D9" s="4"/>
      <c r="E9" s="4" t="s">
        <v>156</v>
      </c>
      <c r="F9" s="4"/>
    </row>
    <row r="10" spans="1:6" ht="24.75" thickBot="1" x14ac:dyDescent="0.6">
      <c r="A10" s="266" t="s">
        <v>1</v>
      </c>
      <c r="B10" s="266"/>
      <c r="C10" s="266"/>
      <c r="D10" s="266"/>
      <c r="E10" s="266"/>
      <c r="F10" s="266"/>
    </row>
    <row r="11" spans="1:6" s="11" customFormat="1" ht="44.25" customHeight="1" thickTop="1" thickBot="1" x14ac:dyDescent="0.25">
      <c r="A11" s="8" t="s">
        <v>2</v>
      </c>
      <c r="B11" s="9" t="s">
        <v>3</v>
      </c>
      <c r="C11" s="9" t="s">
        <v>25</v>
      </c>
      <c r="D11" s="9" t="s">
        <v>26</v>
      </c>
      <c r="E11" s="9" t="s">
        <v>21</v>
      </c>
      <c r="F11" s="10" t="s">
        <v>12</v>
      </c>
    </row>
    <row r="12" spans="1:6" ht="24.75" thickTop="1" x14ac:dyDescent="0.55000000000000004">
      <c r="A12" s="22">
        <v>1</v>
      </c>
      <c r="B12" s="12" t="s">
        <v>137</v>
      </c>
      <c r="C12" s="5">
        <f>ปร.4ข!I26</f>
        <v>2651430</v>
      </c>
      <c r="D12" s="21">
        <v>1.07</v>
      </c>
      <c r="E12" s="5">
        <f>D12*C12</f>
        <v>2837030.1</v>
      </c>
      <c r="F12" s="6"/>
    </row>
    <row r="13" spans="1:6" x14ac:dyDescent="0.55000000000000004">
      <c r="A13" s="23">
        <v>2</v>
      </c>
      <c r="B13" s="14" t="s">
        <v>64</v>
      </c>
      <c r="C13" s="24">
        <f>ปร.4ข!I52</f>
        <v>1013000</v>
      </c>
      <c r="D13" s="14">
        <v>1.07</v>
      </c>
      <c r="E13" s="24">
        <f>C13*D13</f>
        <v>1083910</v>
      </c>
      <c r="F13" s="7"/>
    </row>
    <row r="14" spans="1:6" x14ac:dyDescent="0.55000000000000004">
      <c r="A14" s="13"/>
      <c r="B14" s="14"/>
      <c r="C14" s="14"/>
      <c r="D14" s="14"/>
      <c r="E14" s="14"/>
      <c r="F14" s="7"/>
    </row>
    <row r="15" spans="1:6" x14ac:dyDescent="0.55000000000000004">
      <c r="A15" s="13"/>
      <c r="B15" s="14"/>
      <c r="C15" s="14"/>
      <c r="D15" s="14"/>
      <c r="E15" s="14"/>
      <c r="F15" s="7"/>
    </row>
    <row r="16" spans="1:6" x14ac:dyDescent="0.55000000000000004">
      <c r="A16" s="13"/>
      <c r="B16" s="14"/>
      <c r="C16" s="14"/>
      <c r="D16" s="14"/>
      <c r="E16" s="14"/>
      <c r="F16" s="7"/>
    </row>
    <row r="17" spans="1:6" x14ac:dyDescent="0.55000000000000004">
      <c r="A17" s="13"/>
      <c r="B17" s="14"/>
      <c r="C17" s="14"/>
      <c r="D17" s="14"/>
      <c r="E17" s="14"/>
      <c r="F17" s="7"/>
    </row>
    <row r="18" spans="1:6" x14ac:dyDescent="0.55000000000000004">
      <c r="A18" s="13"/>
      <c r="B18" s="15"/>
      <c r="C18" s="14"/>
      <c r="D18" s="14"/>
      <c r="E18" s="14"/>
      <c r="F18" s="7"/>
    </row>
    <row r="19" spans="1:6" x14ac:dyDescent="0.55000000000000004">
      <c r="A19" s="13"/>
      <c r="B19" s="15"/>
      <c r="C19" s="14"/>
      <c r="D19" s="14"/>
      <c r="E19" s="14"/>
      <c r="F19" s="7"/>
    </row>
    <row r="20" spans="1:6" x14ac:dyDescent="0.55000000000000004">
      <c r="A20" s="13"/>
      <c r="B20" s="14"/>
      <c r="C20" s="14"/>
      <c r="D20" s="14"/>
      <c r="E20" s="14"/>
      <c r="F20" s="7"/>
    </row>
    <row r="21" spans="1:6" x14ac:dyDescent="0.55000000000000004">
      <c r="A21" s="13"/>
      <c r="B21" s="14"/>
      <c r="C21" s="14"/>
      <c r="D21" s="14"/>
      <c r="E21" s="14"/>
      <c r="F21" s="7"/>
    </row>
    <row r="22" spans="1:6" ht="24.75" thickBot="1" x14ac:dyDescent="0.6">
      <c r="A22" s="16"/>
      <c r="B22" s="17"/>
      <c r="C22" s="17"/>
      <c r="D22" s="17"/>
      <c r="E22" s="17"/>
      <c r="F22" s="18"/>
    </row>
    <row r="23" spans="1:6" ht="25.5" thickTop="1" thickBot="1" x14ac:dyDescent="0.6">
      <c r="A23" s="267" t="s">
        <v>23</v>
      </c>
      <c r="B23" s="267"/>
      <c r="C23" s="267"/>
      <c r="D23" s="267"/>
      <c r="E23" s="58">
        <f>SUM(E12:E22)</f>
        <v>3920940.1</v>
      </c>
    </row>
    <row r="24" spans="1:6" ht="24.75" thickTop="1" x14ac:dyDescent="0.55000000000000004"/>
    <row r="25" spans="1:6" x14ac:dyDescent="0.55000000000000004">
      <c r="A25" s="264"/>
      <c r="B25" s="264"/>
      <c r="C25" s="264"/>
      <c r="D25" s="264"/>
      <c r="E25" s="264"/>
      <c r="F25" s="264"/>
    </row>
    <row r="26" spans="1:6" x14ac:dyDescent="0.55000000000000004">
      <c r="A26" s="264"/>
      <c r="B26" s="264"/>
      <c r="C26" s="264"/>
      <c r="D26" s="264"/>
      <c r="E26" s="264"/>
      <c r="F26" s="264"/>
    </row>
    <row r="28" spans="1:6" x14ac:dyDescent="0.55000000000000004">
      <c r="A28" s="268"/>
      <c r="B28" s="268"/>
      <c r="C28" s="268"/>
      <c r="D28" s="264"/>
      <c r="E28" s="264"/>
      <c r="F28" s="264"/>
    </row>
    <row r="29" spans="1:6" x14ac:dyDescent="0.55000000000000004">
      <c r="A29" s="268"/>
      <c r="B29" s="268"/>
      <c r="C29" s="268"/>
      <c r="D29" s="268"/>
      <c r="E29" s="268"/>
      <c r="F29" s="268"/>
    </row>
    <row r="30" spans="1:6" x14ac:dyDescent="0.55000000000000004">
      <c r="A30" s="268"/>
      <c r="B30" s="268"/>
      <c r="C30" s="268"/>
      <c r="D30" s="268"/>
      <c r="E30" s="268"/>
      <c r="F30" s="268"/>
    </row>
    <row r="31" spans="1:6" x14ac:dyDescent="0.55000000000000004">
      <c r="A31" s="268"/>
      <c r="B31" s="268"/>
      <c r="C31" s="268"/>
      <c r="D31" s="268"/>
      <c r="E31" s="268"/>
      <c r="F31" s="268"/>
    </row>
    <row r="32" spans="1:6" x14ac:dyDescent="0.55000000000000004">
      <c r="A32" s="264"/>
      <c r="B32" s="264"/>
      <c r="D32" s="264"/>
      <c r="E32" s="264"/>
      <c r="F32" s="264"/>
    </row>
    <row r="33" spans="1:6" x14ac:dyDescent="0.55000000000000004">
      <c r="A33" s="264"/>
      <c r="B33" s="264"/>
      <c r="D33" s="264"/>
      <c r="E33" s="264"/>
      <c r="F33" s="264"/>
    </row>
    <row r="34" spans="1:6" ht="25.5" customHeight="1" x14ac:dyDescent="0.55000000000000004">
      <c r="A34" s="268"/>
      <c r="B34" s="268"/>
      <c r="C34" s="268"/>
      <c r="D34" s="268"/>
      <c r="E34" s="268"/>
      <c r="F34" s="268"/>
    </row>
    <row r="35" spans="1:6" ht="19.5" customHeight="1" x14ac:dyDescent="0.55000000000000004">
      <c r="A35" s="268"/>
      <c r="B35" s="268"/>
      <c r="C35" s="268"/>
      <c r="D35" s="268"/>
      <c r="E35" s="268"/>
      <c r="F35" s="268"/>
    </row>
    <row r="36" spans="1:6" x14ac:dyDescent="0.55000000000000004">
      <c r="A36" s="268"/>
      <c r="B36" s="268"/>
      <c r="C36" s="268"/>
      <c r="D36" s="268"/>
      <c r="E36" s="268"/>
      <c r="F36" s="268"/>
    </row>
    <row r="40" spans="1:6" x14ac:dyDescent="0.55000000000000004">
      <c r="A40" s="268"/>
      <c r="B40" s="268"/>
      <c r="C40" s="268"/>
      <c r="D40" s="268"/>
      <c r="E40" s="268"/>
      <c r="F40" s="268"/>
    </row>
  </sheetData>
  <mergeCells count="19">
    <mergeCell ref="A29:F29"/>
    <mergeCell ref="A1:F1"/>
    <mergeCell ref="A2:F2"/>
    <mergeCell ref="A10:F10"/>
    <mergeCell ref="A23:D23"/>
    <mergeCell ref="A25:F25"/>
    <mergeCell ref="A26:F26"/>
    <mergeCell ref="A28:C28"/>
    <mergeCell ref="D28:F28"/>
    <mergeCell ref="A40:F40"/>
    <mergeCell ref="A30:F30"/>
    <mergeCell ref="D32:F32"/>
    <mergeCell ref="A35:F35"/>
    <mergeCell ref="A34:F34"/>
    <mergeCell ref="A31:F31"/>
    <mergeCell ref="A32:B32"/>
    <mergeCell ref="A33:B33"/>
    <mergeCell ref="D33:F33"/>
    <mergeCell ref="A36:F36"/>
  </mergeCells>
  <printOptions horizontalCentered="1"/>
  <pageMargins left="0.31496062992125984" right="0.31496062992125984" top="0.35433070866141736" bottom="0.15748031496062992" header="0.31496062992125984" footer="0.31496062992125984"/>
  <pageSetup paperSize="9" scale="8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37"/>
  <sheetViews>
    <sheetView view="pageBreakPreview" zoomScaleNormal="100" zoomScaleSheetLayoutView="100" workbookViewId="0">
      <selection activeCell="A2" sqref="A2:F2"/>
    </sheetView>
  </sheetViews>
  <sheetFormatPr defaultColWidth="9" defaultRowHeight="24" x14ac:dyDescent="0.55000000000000004"/>
  <cols>
    <col min="1" max="1" width="7.5" style="1" customWidth="1"/>
    <col min="2" max="2" width="47.125" style="1" bestFit="1" customWidth="1"/>
    <col min="3" max="3" width="12.875" style="1" customWidth="1"/>
    <col min="4" max="4" width="10.25" style="1" customWidth="1"/>
    <col min="5" max="5" width="10.75" style="1" customWidth="1"/>
    <col min="6" max="6" width="10.625" style="1" customWidth="1"/>
    <col min="7" max="7" width="17.375" style="1" customWidth="1"/>
    <col min="8" max="8" width="9" style="1"/>
    <col min="9" max="9" width="16.5" style="1" bestFit="1" customWidth="1"/>
    <col min="10" max="16384" width="9" style="1"/>
  </cols>
  <sheetData>
    <row r="1" spans="1:9" x14ac:dyDescent="0.55000000000000004">
      <c r="A1" s="252" t="s">
        <v>35</v>
      </c>
      <c r="B1" s="252"/>
      <c r="C1" s="252"/>
      <c r="D1" s="252"/>
      <c r="E1" s="252"/>
      <c r="F1" s="252"/>
    </row>
    <row r="2" spans="1:9" ht="27.75" x14ac:dyDescent="0.65">
      <c r="A2" s="265" t="s">
        <v>326</v>
      </c>
      <c r="B2" s="265"/>
      <c r="C2" s="265"/>
      <c r="D2" s="265"/>
      <c r="E2" s="265"/>
      <c r="F2" s="265"/>
    </row>
    <row r="3" spans="1:9" x14ac:dyDescent="0.55000000000000004">
      <c r="A3" s="221" t="s">
        <v>320</v>
      </c>
      <c r="B3" s="189"/>
      <c r="C3" s="190"/>
      <c r="D3" s="191"/>
      <c r="E3" s="191"/>
      <c r="F3" s="191"/>
    </row>
    <row r="4" spans="1:9" x14ac:dyDescent="0.55000000000000004">
      <c r="A4" s="4" t="s">
        <v>69</v>
      </c>
      <c r="B4" s="4"/>
      <c r="C4" s="4"/>
      <c r="D4" s="4"/>
      <c r="E4" s="4"/>
      <c r="F4" s="4"/>
    </row>
    <row r="5" spans="1:9" x14ac:dyDescent="0.55000000000000004">
      <c r="A5" s="4" t="s">
        <v>36</v>
      </c>
      <c r="B5" s="4"/>
      <c r="C5" s="4"/>
      <c r="D5" s="4"/>
      <c r="E5" s="4"/>
      <c r="F5" s="4"/>
    </row>
    <row r="6" spans="1:9" x14ac:dyDescent="0.55000000000000004">
      <c r="A6" s="4" t="s">
        <v>54</v>
      </c>
      <c r="B6" s="4"/>
      <c r="C6" s="4"/>
      <c r="D6" s="4"/>
      <c r="E6" s="4"/>
      <c r="F6" s="4"/>
    </row>
    <row r="7" spans="1:9" s="25" customFormat="1" x14ac:dyDescent="0.55000000000000004">
      <c r="A7" s="3" t="s">
        <v>229</v>
      </c>
      <c r="B7" s="3"/>
      <c r="C7" s="3" t="s">
        <v>31</v>
      </c>
      <c r="D7" s="3"/>
      <c r="E7" s="3"/>
      <c r="F7" s="3"/>
    </row>
    <row r="8" spans="1:9" x14ac:dyDescent="0.55000000000000004">
      <c r="A8" s="4" t="s">
        <v>327</v>
      </c>
      <c r="B8" s="4"/>
      <c r="C8" s="4" t="s">
        <v>324</v>
      </c>
      <c r="D8" s="4"/>
      <c r="E8" s="4" t="s">
        <v>228</v>
      </c>
      <c r="F8" s="4"/>
    </row>
    <row r="9" spans="1:9" ht="24.75" thickBot="1" x14ac:dyDescent="0.6">
      <c r="A9" s="252" t="s">
        <v>1</v>
      </c>
      <c r="B9" s="252"/>
      <c r="C9" s="252"/>
      <c r="D9" s="252"/>
      <c r="E9" s="252"/>
      <c r="F9" s="252"/>
      <c r="I9" s="163" t="e">
        <f>#REF!-C12</f>
        <v>#REF!</v>
      </c>
    </row>
    <row r="10" spans="1:9" s="11" customFormat="1" ht="44.25" customHeight="1" thickTop="1" thickBot="1" x14ac:dyDescent="0.25">
      <c r="A10" s="8" t="s">
        <v>2</v>
      </c>
      <c r="B10" s="9" t="s">
        <v>3</v>
      </c>
      <c r="C10" s="270" t="s">
        <v>21</v>
      </c>
      <c r="D10" s="292"/>
      <c r="E10" s="270" t="s">
        <v>12</v>
      </c>
      <c r="F10" s="271"/>
    </row>
    <row r="11" spans="1:9" ht="24.75" thickTop="1" x14ac:dyDescent="0.55000000000000004">
      <c r="A11" s="222">
        <v>1</v>
      </c>
      <c r="B11" s="202" t="s">
        <v>52</v>
      </c>
      <c r="C11" s="274">
        <f>'ปร.5 (ก)'!E24</f>
        <v>10995806.467800001</v>
      </c>
      <c r="D11" s="275"/>
      <c r="E11" s="287"/>
      <c r="F11" s="288"/>
    </row>
    <row r="12" spans="1:9" x14ac:dyDescent="0.55000000000000004">
      <c r="A12" s="213">
        <v>2</v>
      </c>
      <c r="B12" s="19" t="s">
        <v>71</v>
      </c>
      <c r="C12" s="276">
        <f>'ปร.5 (ข) (2)'!E21</f>
        <v>6223286.6699999999</v>
      </c>
      <c r="D12" s="277"/>
      <c r="E12" s="289"/>
      <c r="F12" s="290"/>
    </row>
    <row r="13" spans="1:9" x14ac:dyDescent="0.55000000000000004">
      <c r="A13" s="213"/>
      <c r="B13" s="210"/>
      <c r="C13" s="276"/>
      <c r="D13" s="277"/>
      <c r="E13" s="289"/>
      <c r="F13" s="290"/>
    </row>
    <row r="14" spans="1:9" x14ac:dyDescent="0.55000000000000004">
      <c r="A14" s="206"/>
      <c r="B14" s="215"/>
      <c r="C14" s="276"/>
      <c r="D14" s="277"/>
      <c r="E14" s="223"/>
      <c r="F14" s="224"/>
    </row>
    <row r="15" spans="1:9" x14ac:dyDescent="0.55000000000000004">
      <c r="A15" s="206"/>
      <c r="B15" s="215"/>
      <c r="C15" s="276"/>
      <c r="D15" s="277"/>
      <c r="E15" s="223"/>
      <c r="F15" s="224"/>
    </row>
    <row r="16" spans="1:9" ht="24.75" thickBot="1" x14ac:dyDescent="0.6">
      <c r="A16" s="225"/>
      <c r="B16" s="226"/>
      <c r="C16" s="285"/>
      <c r="D16" s="286"/>
      <c r="E16" s="285"/>
      <c r="F16" s="291"/>
    </row>
    <row r="17" spans="1:9" ht="24.75" thickTop="1" x14ac:dyDescent="0.55000000000000004">
      <c r="A17" s="282" t="s">
        <v>29</v>
      </c>
      <c r="B17" s="227" t="s">
        <v>30</v>
      </c>
      <c r="C17" s="280">
        <f>SUM(C11:D16)</f>
        <v>17219093.137800001</v>
      </c>
      <c r="D17" s="281"/>
      <c r="E17" s="278"/>
      <c r="F17" s="279"/>
      <c r="H17" s="1">
        <v>17219000</v>
      </c>
      <c r="I17" s="163" t="e">
        <f>C17-#REF!</f>
        <v>#REF!</v>
      </c>
    </row>
    <row r="18" spans="1:9" x14ac:dyDescent="0.55000000000000004">
      <c r="A18" s="283"/>
      <c r="B18" s="228" t="s">
        <v>334</v>
      </c>
      <c r="C18" s="272">
        <f>C17</f>
        <v>17219093.137800001</v>
      </c>
      <c r="D18" s="273"/>
      <c r="E18" s="229"/>
      <c r="F18" s="230"/>
      <c r="I18" s="163"/>
    </row>
    <row r="19" spans="1:9" ht="36" customHeight="1" x14ac:dyDescent="0.55000000000000004">
      <c r="A19" s="283"/>
      <c r="B19" s="231" t="str">
        <f>BAHTTEXT(C18)</f>
        <v>สิบเจ็ดล้านสองแสนหนึ่งหมื่นเก้าพันเก้าสิบสามบาทสิบสี่สตางค์</v>
      </c>
      <c r="F19" s="232"/>
      <c r="G19" s="163">
        <f>H17-C17</f>
        <v>-93.137800000607967</v>
      </c>
      <c r="I19" s="163" t="e">
        <f>#REF!-C17</f>
        <v>#REF!</v>
      </c>
    </row>
    <row r="20" spans="1:9" ht="12.75" customHeight="1" thickBot="1" x14ac:dyDescent="0.6">
      <c r="A20" s="284"/>
      <c r="B20" s="233"/>
      <c r="C20" s="234"/>
      <c r="D20" s="234"/>
      <c r="E20" s="234"/>
      <c r="F20" s="235"/>
    </row>
    <row r="21" spans="1:9" ht="24.75" thickTop="1" x14ac:dyDescent="0.55000000000000004">
      <c r="A21" s="195"/>
    </row>
    <row r="22" spans="1:9" x14ac:dyDescent="0.55000000000000004">
      <c r="A22" s="195"/>
    </row>
    <row r="23" spans="1:9" x14ac:dyDescent="0.55000000000000004">
      <c r="A23" s="195"/>
    </row>
    <row r="24" spans="1:9" ht="39.75" customHeight="1" x14ac:dyDescent="0.55000000000000004">
      <c r="A24" s="195"/>
    </row>
    <row r="25" spans="1:9" x14ac:dyDescent="0.55000000000000004">
      <c r="A25" s="264"/>
      <c r="B25" s="264"/>
      <c r="C25" s="264"/>
      <c r="D25" s="264"/>
      <c r="E25" s="264"/>
      <c r="F25" s="264"/>
    </row>
    <row r="26" spans="1:9" x14ac:dyDescent="0.55000000000000004">
      <c r="A26" s="264"/>
      <c r="B26" s="264"/>
      <c r="C26" s="264"/>
      <c r="D26" s="264"/>
      <c r="E26" s="264"/>
      <c r="F26" s="264"/>
    </row>
    <row r="28" spans="1:9" x14ac:dyDescent="0.55000000000000004">
      <c r="A28" s="268"/>
      <c r="B28" s="268"/>
      <c r="C28" s="268"/>
      <c r="D28" s="264"/>
      <c r="E28" s="264"/>
      <c r="F28" s="264"/>
    </row>
    <row r="29" spans="1:9" x14ac:dyDescent="0.55000000000000004">
      <c r="A29" s="268"/>
      <c r="B29" s="268"/>
      <c r="C29" s="268"/>
      <c r="D29" s="268"/>
      <c r="E29" s="268"/>
      <c r="F29" s="268"/>
    </row>
    <row r="30" spans="1:9" x14ac:dyDescent="0.55000000000000004">
      <c r="A30" s="268"/>
      <c r="B30" s="268"/>
      <c r="C30" s="268"/>
      <c r="D30" s="268"/>
      <c r="E30" s="268"/>
      <c r="F30" s="268"/>
    </row>
    <row r="31" spans="1:9" ht="25.5" customHeight="1" x14ac:dyDescent="0.55000000000000004">
      <c r="A31" s="268"/>
      <c r="B31" s="268"/>
      <c r="C31" s="268"/>
      <c r="D31" s="268"/>
      <c r="E31" s="268"/>
      <c r="F31" s="268"/>
    </row>
    <row r="32" spans="1:9" ht="19.5" customHeight="1" x14ac:dyDescent="0.55000000000000004">
      <c r="A32" s="264"/>
      <c r="B32" s="264"/>
      <c r="D32" s="264"/>
      <c r="E32" s="264"/>
      <c r="F32" s="264"/>
    </row>
    <row r="33" spans="1:6" x14ac:dyDescent="0.55000000000000004">
      <c r="A33" s="264"/>
      <c r="B33" s="264"/>
      <c r="D33" s="264"/>
      <c r="E33" s="264"/>
      <c r="F33" s="264"/>
    </row>
    <row r="34" spans="1:6" x14ac:dyDescent="0.55000000000000004">
      <c r="A34" s="268"/>
      <c r="B34" s="268"/>
      <c r="C34" s="268"/>
      <c r="D34" s="268"/>
      <c r="E34" s="268"/>
      <c r="F34" s="268"/>
    </row>
    <row r="35" spans="1:6" x14ac:dyDescent="0.55000000000000004">
      <c r="A35" s="74"/>
      <c r="B35" s="74"/>
      <c r="C35" s="74"/>
      <c r="D35" s="74"/>
      <c r="E35" s="74"/>
      <c r="F35" s="74"/>
    </row>
    <row r="36" spans="1:6" x14ac:dyDescent="0.55000000000000004">
      <c r="A36" s="268"/>
      <c r="B36" s="268"/>
      <c r="C36" s="268"/>
      <c r="D36" s="268"/>
      <c r="E36" s="268"/>
      <c r="F36" s="268"/>
    </row>
    <row r="37" spans="1:6" x14ac:dyDescent="0.55000000000000004">
      <c r="A37" s="268"/>
      <c r="B37" s="268"/>
      <c r="C37" s="268"/>
      <c r="D37" s="268"/>
      <c r="E37" s="268"/>
      <c r="F37" s="268"/>
    </row>
  </sheetData>
  <mergeCells count="33">
    <mergeCell ref="A1:F1"/>
    <mergeCell ref="A2:F2"/>
    <mergeCell ref="A9:F9"/>
    <mergeCell ref="C16:D16"/>
    <mergeCell ref="E11:F11"/>
    <mergeCell ref="E12:F12"/>
    <mergeCell ref="E13:F13"/>
    <mergeCell ref="E16:F16"/>
    <mergeCell ref="C14:D14"/>
    <mergeCell ref="C15:D15"/>
    <mergeCell ref="C13:D13"/>
    <mergeCell ref="C10:D10"/>
    <mergeCell ref="A37:F37"/>
    <mergeCell ref="E17:F17"/>
    <mergeCell ref="D32:F32"/>
    <mergeCell ref="A34:F34"/>
    <mergeCell ref="A36:F36"/>
    <mergeCell ref="C17:D17"/>
    <mergeCell ref="A17:A20"/>
    <mergeCell ref="A25:F25"/>
    <mergeCell ref="A26:F26"/>
    <mergeCell ref="A28:C28"/>
    <mergeCell ref="D28:F28"/>
    <mergeCell ref="A31:F31"/>
    <mergeCell ref="D33:F33"/>
    <mergeCell ref="A30:F30"/>
    <mergeCell ref="A32:B32"/>
    <mergeCell ref="A29:F29"/>
    <mergeCell ref="A33:B33"/>
    <mergeCell ref="E10:F10"/>
    <mergeCell ref="C18:D18"/>
    <mergeCell ref="C11:D11"/>
    <mergeCell ref="C12:D12"/>
  </mergeCells>
  <printOptions horizontalCentered="1"/>
  <pageMargins left="0.31496062992125984" right="0.31496062992125984" top="0.55118110236220474" bottom="0.55118110236220474" header="0.31496062992125984" footer="0.31496062992125984"/>
  <pageSetup paperSize="9" scale="85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7</vt:i4>
      </vt:variant>
      <vt:variant>
        <vt:lpstr>ช่วงที่มีชื่อ</vt:lpstr>
      </vt:variant>
      <vt:variant>
        <vt:i4>7</vt:i4>
      </vt:variant>
    </vt:vector>
  </HeadingPairs>
  <TitlesOfParts>
    <vt:vector size="14" baseType="lpstr">
      <vt:lpstr>ปร.4ก</vt:lpstr>
      <vt:lpstr>ปร.4ข</vt:lpstr>
      <vt:lpstr>ปร.4ข (2)</vt:lpstr>
      <vt:lpstr>ปร.5 (ข) (2)</vt:lpstr>
      <vt:lpstr>ปร.5 (ก)</vt:lpstr>
      <vt:lpstr>ปร.5 (ข)</vt:lpstr>
      <vt:lpstr>ปร.6</vt:lpstr>
      <vt:lpstr>ปร.4ก!Print_Area</vt:lpstr>
      <vt:lpstr>ปร.4ข!Print_Area</vt:lpstr>
      <vt:lpstr>'ปร.4ข (2)'!Print_Area</vt:lpstr>
      <vt:lpstr>'ปร.5 (ก)'!Print_Area</vt:lpstr>
      <vt:lpstr>'ปร.5 (ข)'!Print_Area</vt:lpstr>
      <vt:lpstr>'ปร.5 (ข) (2)'!Print_Area</vt:lpstr>
      <vt:lpstr>ปร.6!Print_Area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Sangsuri Nunsap</cp:lastModifiedBy>
  <cp:lastPrinted>2024-03-06T11:52:15Z</cp:lastPrinted>
  <dcterms:created xsi:type="dcterms:W3CDTF">2012-07-11T01:02:50Z</dcterms:created>
  <dcterms:modified xsi:type="dcterms:W3CDTF">2024-03-13T09:01:43Z</dcterms:modified>
</cp:coreProperties>
</file>