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66\1.จัดหา\2.จ้างเหมาทั่วไป\23. งานก่อสร้าง\3.โครงสร้างพื้นฐาน\1. ถนน\3. ถนนคอนดรีตเสริมเหล็ก\73. ก่อสร้าง คสล.  ม.5  68 (จ่ายสะสม67)\1.แบบรูปรายการ\"/>
    </mc:Choice>
  </mc:AlternateContent>
  <xr:revisionPtr revIDLastSave="0" documentId="13_ncr:1_{AEBE34A6-5CBC-4E2B-9666-D15AEBC3D6D9}" xr6:coauthVersionLast="47" xr6:coauthVersionMax="47" xr10:uidLastSave="{00000000-0000-0000-0000-000000000000}"/>
  <bookViews>
    <workbookView xWindow="-120" yWindow="-120" windowWidth="20730" windowHeight="11160" firstSheet="1" activeTab="1" xr2:uid="{99306E3E-EB10-44EF-8AC2-465057016274}"/>
  </bookViews>
  <sheets>
    <sheet name="2" sheetId="12" r:id="rId1"/>
    <sheet name="แบบสรุปราคาค่าก่อสร้างทาง ม.5" sheetId="6" r:id="rId2"/>
  </sheets>
  <externalReferences>
    <externalReference r:id="rId3"/>
    <externalReference r:id="rId4"/>
    <externalReference r:id="rId5"/>
  </externalReferences>
  <definedNames>
    <definedName name="Oขุดรื้อบดทับ_AC">[1]รวมตารางคำนวณ!$Q$38</definedName>
    <definedName name="Oขุดรื้อบดทับ_ลูกรัง">[1]รวมตารางคำนวณ!$Q$36</definedName>
    <definedName name="Oขุดรื้อบดทับ_หินคลุก">[1]รวมตารางคำนวณ!$Q$37</definedName>
    <definedName name="Oค่าบ่มผิวทาง">[1]รวมตารางคำนวณ!$Q$66</definedName>
    <definedName name="Oค่าแบบข้างตามยาว">[1]รวมตารางคำนวณ!$Q$62</definedName>
    <definedName name="Oค่าปูผิวคอนกรีต">[1]รวมตารางคำนวณ!$Q$63</definedName>
    <definedName name="Oค่าผสมคอนกรีต">[1]รวมตารางคำนวณ!$Q$60</definedName>
    <definedName name="Oดิน_ขุดขน">[1]รวมตารางคำนวณ!$Q$15</definedName>
    <definedName name="Oดิน_ขุดตัด">[1]รวมตารางคำนวณ!$Q$18</definedName>
    <definedName name="Oดิน_ตัก">[1]รวมตารางคำนวณ!$Q$19</definedName>
    <definedName name="Oดิน_บดทับ">[1]รวมตารางคำนวณ!$Q$16</definedName>
    <definedName name="Oตัดแต่งขั้นบันได">[1]รวมตารางคำนวณ!$Q$34</definedName>
    <definedName name="Oถางป่า_เบา">[1]รวมตารางคำนวณ!$Q$11</definedName>
    <definedName name="Oลูกรังคัดเลือกรองพื้นทาง_ขุดขน">[1]รวมตารางคำนวณ!$Q$25</definedName>
    <definedName name="Oลูกรังคัดเลือกรองพื้นทาง_บดทับ">[1]รวมตารางคำนวณ!$Q$27</definedName>
    <definedName name="Oหินคลุก_บดทับ">[1]รวมตารางคำนวณ!$Q$33</definedName>
    <definedName name="Oหินคลุก_ผสม">[1]รวมตารางคำนวณ!$Q$32</definedName>
    <definedName name="Oหินผุ_ดันและตัก">[1]รวมตารางคำนวณ!$Q$21</definedName>
    <definedName name="Oไหล่ทางลูกรัง_บดทับ">[1]รวมตารางคำนวณ!$Q$30</definedName>
    <definedName name="_xlnm.Print_Area" localSheetId="0">'2'!$A$1:$S$37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G27" i="6" s="1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L2" i="12" l="1"/>
  <c r="M3" i="12"/>
  <c r="T3" i="12"/>
  <c r="F14" i="12" s="1"/>
  <c r="I4" i="12"/>
  <c r="Q6" i="12" s="1"/>
  <c r="G6" i="12"/>
  <c r="H6" i="12" s="1"/>
  <c r="L6" i="12"/>
  <c r="P6" i="12"/>
  <c r="H7" i="12"/>
  <c r="I7" i="12" s="1"/>
  <c r="H8" i="12"/>
  <c r="I8" i="12"/>
  <c r="H9" i="12"/>
  <c r="I9" i="12" s="1"/>
  <c r="H10" i="12"/>
  <c r="I10" i="12"/>
  <c r="H11" i="12"/>
  <c r="I11" i="12" s="1"/>
  <c r="K11" i="12" s="1"/>
  <c r="H12" i="12"/>
  <c r="H14" i="12"/>
  <c r="F15" i="12"/>
  <c r="H15" i="12" s="1"/>
  <c r="I15" i="12" s="1"/>
  <c r="J15" i="12" s="1"/>
  <c r="T15" i="12"/>
  <c r="T16" i="12" s="1"/>
  <c r="F16" i="12" s="1"/>
  <c r="H16" i="12" s="1"/>
  <c r="H17" i="12"/>
  <c r="I17" i="12" s="1"/>
  <c r="H18" i="12"/>
  <c r="I18" i="12" s="1"/>
  <c r="H19" i="12"/>
  <c r="G20" i="12"/>
  <c r="H20" i="12" s="1"/>
  <c r="I20" i="12"/>
  <c r="J20" i="12" s="1"/>
  <c r="H21" i="12"/>
  <c r="H22" i="12"/>
  <c r="H23" i="12"/>
  <c r="H24" i="12"/>
  <c r="E25" i="12"/>
  <c r="G25" i="12"/>
  <c r="H25" i="12" s="1"/>
  <c r="G26" i="12"/>
  <c r="H26" i="12" s="1"/>
  <c r="I26" i="12" s="1"/>
  <c r="J26" i="12" s="1"/>
  <c r="M26" i="12"/>
  <c r="Q26" i="12"/>
  <c r="E27" i="12"/>
  <c r="G27" i="12"/>
  <c r="H27" i="12" s="1"/>
  <c r="M27" i="12"/>
  <c r="Q27" i="12"/>
  <c r="H33" i="12"/>
  <c r="I4" i="6"/>
  <c r="H6" i="6"/>
  <c r="I6" i="6" s="1"/>
  <c r="J6" i="6" s="1"/>
  <c r="H7" i="6"/>
  <c r="I7" i="6" s="1"/>
  <c r="J7" i="6" s="1"/>
  <c r="H8" i="6"/>
  <c r="I8" i="6" s="1"/>
  <c r="J8" i="6" s="1"/>
  <c r="H9" i="6"/>
  <c r="I9" i="6" s="1"/>
  <c r="J9" i="6" s="1"/>
  <c r="H10" i="6"/>
  <c r="H11" i="6"/>
  <c r="H12" i="6"/>
  <c r="I12" i="6" s="1"/>
  <c r="J12" i="6" s="1"/>
  <c r="H16" i="6"/>
  <c r="I16" i="6" s="1"/>
  <c r="J16" i="6" s="1"/>
  <c r="H17" i="6"/>
  <c r="H18" i="6"/>
  <c r="I18" i="6" s="1"/>
  <c r="J18" i="6" s="1"/>
  <c r="H19" i="6"/>
  <c r="I19" i="6" s="1"/>
  <c r="J19" i="6" s="1"/>
  <c r="H20" i="6"/>
  <c r="J20" i="6"/>
  <c r="H21" i="6"/>
  <c r="I21" i="6" s="1"/>
  <c r="J21" i="6" s="1"/>
  <c r="H22" i="6"/>
  <c r="H23" i="6"/>
  <c r="I23" i="6" s="1"/>
  <c r="J23" i="6" s="1"/>
  <c r="H24" i="6"/>
  <c r="I24" i="6" s="1"/>
  <c r="J24" i="6" s="1"/>
  <c r="E25" i="6"/>
  <c r="H25" i="6"/>
  <c r="I25" i="6"/>
  <c r="J25" i="6" s="1"/>
  <c r="J26" i="6"/>
  <c r="H33" i="6"/>
  <c r="H13" i="6"/>
  <c r="I13" i="6" s="1"/>
  <c r="J13" i="6" s="1"/>
  <c r="H15" i="6"/>
  <c r="H26" i="6"/>
  <c r="K26" i="6" s="1"/>
  <c r="K21" i="6" l="1"/>
  <c r="K18" i="6"/>
  <c r="I22" i="6"/>
  <c r="J22" i="6" s="1"/>
  <c r="K6" i="6"/>
  <c r="K25" i="6"/>
  <c r="I15" i="6"/>
  <c r="J15" i="6" s="1"/>
  <c r="I11" i="6"/>
  <c r="J11" i="6" s="1"/>
  <c r="K20" i="6"/>
  <c r="I10" i="6"/>
  <c r="J10" i="6" s="1"/>
  <c r="I16" i="12"/>
  <c r="J16" i="12" s="1"/>
  <c r="K9" i="6"/>
  <c r="K8" i="6"/>
  <c r="I21" i="12"/>
  <c r="J21" i="12" s="1"/>
  <c r="J18" i="12"/>
  <c r="K18" i="12"/>
  <c r="J10" i="12"/>
  <c r="K10" i="12"/>
  <c r="J8" i="12"/>
  <c r="K8" i="12"/>
  <c r="I6" i="12"/>
  <c r="J6" i="12" s="1"/>
  <c r="K19" i="6"/>
  <c r="K13" i="6"/>
  <c r="K16" i="6"/>
  <c r="H14" i="6"/>
  <c r="K12" i="6"/>
  <c r="I27" i="12"/>
  <c r="J27" i="12" s="1"/>
  <c r="I24" i="12"/>
  <c r="J24" i="12" s="1"/>
  <c r="K15" i="12"/>
  <c r="I19" i="12"/>
  <c r="J19" i="12" s="1"/>
  <c r="K24" i="6"/>
  <c r="K23" i="6"/>
  <c r="I17" i="6"/>
  <c r="J17" i="6" s="1"/>
  <c r="K7" i="6"/>
  <c r="K26" i="12"/>
  <c r="K17" i="12"/>
  <c r="J17" i="12"/>
  <c r="I23" i="12"/>
  <c r="J23" i="12" s="1"/>
  <c r="K20" i="12"/>
  <c r="I14" i="12"/>
  <c r="K14" i="12" s="1"/>
  <c r="J11" i="12"/>
  <c r="I25" i="12"/>
  <c r="J25" i="12" s="1"/>
  <c r="I22" i="12"/>
  <c r="J22" i="12" s="1"/>
  <c r="K22" i="12"/>
  <c r="J9" i="12"/>
  <c r="K9" i="12"/>
  <c r="J7" i="12"/>
  <c r="K7" i="12"/>
  <c r="F13" i="12"/>
  <c r="H13" i="12" s="1"/>
  <c r="AA15" i="12"/>
  <c r="I12" i="12"/>
  <c r="J12" i="12" s="1"/>
  <c r="K16" i="12" l="1"/>
  <c r="K12" i="12"/>
  <c r="K10" i="6"/>
  <c r="K11" i="6"/>
  <c r="K15" i="6"/>
  <c r="K22" i="6"/>
  <c r="H27" i="6"/>
  <c r="H31" i="12"/>
  <c r="Q10" i="12" s="1"/>
  <c r="J14" i="12"/>
  <c r="K27" i="12"/>
  <c r="AA16" i="12"/>
  <c r="AA19" i="12"/>
  <c r="K24" i="12"/>
  <c r="I14" i="6"/>
  <c r="K14" i="6" s="1"/>
  <c r="K6" i="12"/>
  <c r="K21" i="12"/>
  <c r="K17" i="6"/>
  <c r="I13" i="12"/>
  <c r="J13" i="12" s="1"/>
  <c r="K25" i="12"/>
  <c r="K23" i="12"/>
  <c r="K19" i="12"/>
  <c r="H28" i="12"/>
  <c r="AA17" i="12" l="1"/>
  <c r="K13" i="12"/>
  <c r="K28" i="12" s="1"/>
  <c r="A29" i="12" s="1"/>
  <c r="P10" i="12"/>
  <c r="R10" i="12" s="1"/>
  <c r="R18" i="12" s="1"/>
  <c r="R19" i="12" s="1"/>
  <c r="P20" i="12" s="1"/>
  <c r="H30" i="12"/>
  <c r="I27" i="6"/>
  <c r="K27" i="6" s="1"/>
  <c r="K28" i="6" s="1"/>
  <c r="A29" i="6" s="1"/>
  <c r="H28" i="6"/>
  <c r="H31" i="6"/>
  <c r="J14" i="6"/>
  <c r="J27" i="6" l="1"/>
  <c r="H30" i="6"/>
</calcChain>
</file>

<file path=xl/sharedStrings.xml><?xml version="1.0" encoding="utf-8"?>
<sst xmlns="http://schemas.openxmlformats.org/spreadsheetml/2006/main" count="186" uniqueCount="106">
  <si>
    <t xml:space="preserve">             แบบสรุปราคากลางงานก่อสร้างทาง  สะพาน  และท่อเหลี่ยม</t>
  </si>
  <si>
    <t>แบบ ปร.4</t>
  </si>
  <si>
    <t xml:space="preserve">               แบบสรุปราคากลางค่าก่อสร้าง</t>
  </si>
  <si>
    <t>แบบ  ปร.5</t>
  </si>
  <si>
    <t xml:space="preserve">ปริมาณงาน </t>
  </si>
  <si>
    <t>หน่วยงานเจ้าของโครงการ/งานก่อสร้าง     เทศบาลตำบลโพธิ์งาม  อำเภอประจันตคาม  จังหวัดปราจีนบุรี</t>
  </si>
  <si>
    <t>แบบ ปร.4 ที่แนบมา มีจำนวน</t>
  </si>
  <si>
    <t>แผ่น</t>
  </si>
  <si>
    <t xml:space="preserve"> กำหนดราคากลางโดย กองช่าง เทศบาลตำบลโพธิ์งาม</t>
  </si>
  <si>
    <t xml:space="preserve">เมื่อวันที่ </t>
  </si>
  <si>
    <t>หน่วย : บาท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</si>
  <si>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</si>
  <si>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</si>
  <si>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</si>
  <si>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</si>
  <si>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</si>
  <si>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</si>
  <si>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ราคากลาง</t>
  </si>
  <si>
    <t>ลำดับที่</t>
  </si>
  <si>
    <t>ค่างานต้นทุน</t>
  </si>
  <si>
    <t>FACTOR F</t>
  </si>
  <si>
    <t>ค่าก่อสร้าง</t>
  </si>
  <si>
    <t>หมายเหตุ</t>
  </si>
  <si>
    <t>งานรื้อถอนพื้น คสล. วางบนดิน</t>
  </si>
  <si>
    <t>ตร.ม.</t>
  </si>
  <si>
    <t>งานขุดรื้อคันทางเดิมแล้วบดทับ(ลูกรัง)</t>
  </si>
  <si>
    <t>งานอาคาร</t>
  </si>
  <si>
    <t>งานขุดรื้อคันทางเดิมแล้วบดทับ(หินคลุก)</t>
  </si>
  <si>
    <t>งานทาง</t>
  </si>
  <si>
    <t>งานปรับเกลี่ยพื้นทางเดิม (ถางป่าขุดตอขนาดกลาง)</t>
  </si>
  <si>
    <t>งานชลประทาน</t>
  </si>
  <si>
    <t>งานดินลูกรังบดอัดแน่นปรับระดับพื้นทาง</t>
  </si>
  <si>
    <t>ลบ.ม.</t>
  </si>
  <si>
    <t>งานสะพาน และท่อเหลี่ยม</t>
  </si>
  <si>
    <t>ปรับพื้นที่ไหล่ทางด้วยหินคลุก</t>
  </si>
  <si>
    <t>งานจัดซื้อวัสดุ</t>
  </si>
  <si>
    <t>งานพื้นทาง(หินคลุก)</t>
  </si>
  <si>
    <t>งานติดตั้งป้ายประชาสัมพันธ์โครงการ</t>
  </si>
  <si>
    <t>งานทรายรองใต้ผิวทางคอนกรีต</t>
  </si>
  <si>
    <t xml:space="preserve">เงื่อนไขการใช้ตาราง FACTOR   F  </t>
  </si>
  <si>
    <t>ถนนกว้าง</t>
  </si>
  <si>
    <t>ผิวทางปอร์ตแลนด์ซีเมนต์คอนกรีตหนา 0.15 ม.</t>
  </si>
  <si>
    <t>1.เงินล่วงหน้าจ่าย  0.00 %</t>
  </si>
  <si>
    <t>2.เงินประกันผลงาน   0.00 %</t>
  </si>
  <si>
    <t>Expansion  Joint</t>
  </si>
  <si>
    <t>ม.</t>
  </si>
  <si>
    <t>3.ดอกเบี้ยเงินกู้    7.00 %</t>
  </si>
  <si>
    <t>4. ภาษีมูลค่าเพิ่ม   7.00 %</t>
  </si>
  <si>
    <t>Contraction  Joint</t>
  </si>
  <si>
    <t>ราคาค่าก่อสร้าง</t>
  </si>
  <si>
    <t>Longitudinal  Joint</t>
  </si>
  <si>
    <t>คิดเป็นมูลค่างาน</t>
  </si>
  <si>
    <t>งานท่อระบายน้ำขนาด  Ø 0.30  x 1.00 ม. ชั้น 3</t>
  </si>
  <si>
    <t>ตัวอักษร</t>
  </si>
  <si>
    <t>งานท่อระบายน้ำขนาด  Ø 0.40  x 1.00 ม. ชั้น 3</t>
  </si>
  <si>
    <t>งานท่อระบายน้ำขนาด  Ø 0.60  x 1.00 ม. ชั้น 3</t>
  </si>
  <si>
    <t>คณะกรรมการกำหนดราคากลาง</t>
  </si>
  <si>
    <t>งานท่อระบายน้ำขนาด  Ø 0.80  x 1.00 ม. ชั้น 3</t>
  </si>
  <si>
    <t>งานท่อระบายน้ำขนาด  Ø 1.00  x 1.00 ม. ชั้น 3</t>
  </si>
  <si>
    <t>งานท่อระบายน้ำขนาด  Ø 1.20  x 1.00 ม. ชั้น 3</t>
  </si>
  <si>
    <t>(ลงชื่อ)</t>
  </si>
  <si>
    <t>งานท่อระบายน้ำขนาด  Ø 1.50  x 1.00 ม. ชั้น 3</t>
  </si>
  <si>
    <t>งานบ่อพักพร้อมฝาเหล็กหล่อเหนียว</t>
  </si>
  <si>
    <t>งานเชื่อมต่อท่อน้ำทิ้งจากบ้านเรือนราษฎร</t>
  </si>
  <si>
    <t>จุด</t>
  </si>
  <si>
    <t>รวมราคาทุน</t>
  </si>
  <si>
    <t>ราคาหลังรวม Factor</t>
  </si>
  <si>
    <t xml:space="preserve">ขั้นตอนการอนุมัติราคากลาง  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</si>
  <si>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</si>
  <si>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</si>
  <si>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</si>
  <si>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</si>
  <si>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</si>
  <si>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พ.จ.อ.</t>
  </si>
  <si>
    <t>เห็นชอบ</t>
  </si>
  <si>
    <t xml:space="preserve"> (ลงชื่อ)</t>
  </si>
  <si>
    <t>..................................................................................</t>
  </si>
  <si>
    <t>อนุมัติ</t>
  </si>
  <si>
    <t xml:space="preserve">(เรืองชัย รุ่งศิริ) </t>
  </si>
  <si>
    <t>( นายบันเทิง   ปัญญาดี )</t>
  </si>
  <si>
    <t>(นายเอกราช อินทรโอภาส)</t>
  </si>
  <si>
    <t>(นายเศกสิทธิ์ เอี่ยมสิทธิ์)</t>
  </si>
  <si>
    <t xml:space="preserve">               </t>
  </si>
  <si>
    <t>ปลัดเทศบาลตำบลโพธิ์งาม</t>
  </si>
  <si>
    <t>นายกเทศมนตรีตำบลโพธิ์งาม</t>
  </si>
  <si>
    <t>หัวหน้าฝ่ายแบบแผนและก่อสร้าง
รักษาราชการแทนผู้อำนวยการกองช่าง</t>
  </si>
  <si>
    <t>วิศวกรโยธาปฎิบัติการ</t>
  </si>
  <si>
    <t xml:space="preserve">                </t>
  </si>
  <si>
    <t>งานฝาเหล็กหล่อเหนียวติดตั้งบนบ่อพัก</t>
  </si>
  <si>
    <t>งานบ่อพัก คสล.</t>
  </si>
  <si>
    <t xml:space="preserve">โครงการก่อสร้างถนนคอนกรีตเสริมเหล็กพร้อมวางท่อระบายน้ำบริเวณหน้าวัดประตูดาน หมู่ที่ 5 บ้านประตูดาน </t>
  </si>
  <si>
    <t>งานไฟฟ้าแสงสว่างรายทางถนน</t>
  </si>
  <si>
    <t>รอยต่อตามยาว (LONGITUDINAL JOINT)</t>
  </si>
  <si>
    <t>รอยต่อเผื่อหดตามขวาง (CONTRACTION JOINT)</t>
  </si>
  <si>
    <t>รอยต่อเผื่อขยายตามขวาง (EXPANSION JOINT)</t>
  </si>
  <si>
    <t>งานไหล่ทางวัสดุมวลรวม (หินคลุก)</t>
  </si>
  <si>
    <t xml:space="preserve">งานดินถมคันทาง </t>
  </si>
  <si>
    <t>งานถางป่าและขุดตอ ขนาดกลาง</t>
  </si>
  <si>
    <t xml:space="preserve">งานรื้อผิวคอนกรีตเดิม </t>
  </si>
  <si>
    <r>
      <t>ราคาต่อหน่วยxF</t>
    </r>
    <r>
      <rPr>
        <vertAlign val="subscript"/>
        <sz val="16"/>
        <rFont val="TH SarabunPSK"/>
        <family val="2"/>
      </rPr>
      <t>N</t>
    </r>
  </si>
  <si>
    <r>
      <t>F</t>
    </r>
    <r>
      <rPr>
        <vertAlign val="subscript"/>
        <sz val="16"/>
        <rFont val="TH SarabunPSK"/>
        <family val="2"/>
      </rPr>
      <t>N</t>
    </r>
  </si>
  <si>
    <t>1. ก่อสร้างถนนคอนกรีตเสริมเหล็ก ความกว้าง 4.00 เมตร ความยาว 210.00 เมตร หนา 0.15 เมตร หรือมีพื้นที่ คสล. ไม่น้อยกว่า 840 00 ตารางเมตร พร้อมลงหินคลุกไหล่ทาง จำนวน 37 ลบ.ม.</t>
  </si>
  <si>
    <t>โครงการก่อสร้างถนนคอนกรีตเสริมเหล็กซอยสำเภาทอง หมู่ที่ 19 บ้านม่วงใหม่</t>
  </si>
  <si>
    <t xml:space="preserve">ช่วงที่ 1 1.สกัดพื้น คสล.เดิมกว้าง 1.00 เมตร ยาว 134 เมตร คิดเป็น 134 ตารางเมตร 2.ว่างท่อระบายน้ำ Ø 0.60 เมตร จำนวน 125 ท่อน พร้อมบ่อพักสำเร็จรูป ขนาด 1.00 x 1.00 เมตร พร้อมฝาบ่อพักหล่อเหล็กเหนียวขนาด 0.80 x 0.80 เมตร จำนวน 9 บ่อ  3.เทคอนกรีตเสริมเหล็กความกว้าง 4.00 เมตร ความ ยาว 134 เมตร หนา 0.15 เมตร หรือมีพื้นที่ไม่น้อยกว่า 527 ตารางเมตร (หักลบพื้นที่บ่อพักแล้ว)  4.ลงหินคลุกไหล่ทางตามสภาพพื้นที่ จำนวน 40 ลูกบาศก์เมตร
ช่วงที่ 2 1.สกัดพื้น คสล.เดิมกว้าง 1.00 เมตร ยาว 33 เมตร คิดเป็น 33 ตารางเมตร 2.ว่างท่อระบายน้ำ Ø 0.60 เมตร จำนวน 31 ท่อน พร้อมบ่อพักสำเร็จรูป ขนาด 1.00 x 1.00 เมตร พร้อมฝาบ่อพักหล่อเหล็กเหนียวขนาด 0.80 x 0.80 เมตร จำนวน 2 บ่อ  3.เทคอนกรีตเสริมเหล็กความกว้าง 4.00 เมตร ความ ยาว 33 เมตร หนา 0.15 เมตร หรือมีพื้นที่ไม่น้อยกว่า 130 ตารางเมตร (หักลบพื้นที่บ่อพักแล้ว)  4.ลงหินคลุกไหล่ทางตามสภาพพื้นที่ จำนวน 40 ลูกบาศก์เมตร
</t>
  </si>
  <si>
    <r>
      <t>F</t>
    </r>
    <r>
      <rPr>
        <vertAlign val="subscript"/>
        <sz val="14"/>
        <rFont val="TH Niramit AS"/>
      </rPr>
      <t>N</t>
    </r>
  </si>
  <si>
    <r>
      <t>ราคาต่อหน่วยxF</t>
    </r>
    <r>
      <rPr>
        <vertAlign val="subscript"/>
        <sz val="14"/>
        <rFont val="TH Niramit AS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</si>
</sst>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[$-107041E]d\ mmmm\ yyyy;@"/>
    <numFmt numFmtId="188" formatCode="_-* #,##0.0000_-;\-* #,##0.0000_-;_-* &quot;-&quot;??_-;_-@_-"/>
  </numFmts>
  <fonts count="22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5"/>
      <name val="Angsana New"/>
      <family val="1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name val="TH SarabunPSK"/>
      <family val="2"/>
    </font>
    <font>
      <b/>
      <sz val="18"/>
      <color theme="1"/>
      <name val="TH SarabunPSK"/>
      <family val="2"/>
    </font>
    <font>
      <sz val="16"/>
      <name val="TH SarabunPSK"/>
      <family val="2"/>
    </font>
    <font>
      <b/>
      <i/>
      <sz val="16"/>
      <name val="TH SarabunPSK"/>
      <family val="2"/>
    </font>
    <font>
      <sz val="10"/>
      <name val="Arial"/>
      <family val="2"/>
    </font>
    <font>
      <b/>
      <u/>
      <sz val="16"/>
      <name val="TH SarabunPSK"/>
      <family val="2"/>
    </font>
    <font>
      <b/>
      <sz val="16"/>
      <color indexed="10"/>
      <name val="TH SarabunPSK"/>
      <family val="2"/>
    </font>
    <font>
      <b/>
      <i/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name val="AngsanaUPC"/>
      <family val="1"/>
    </font>
    <font>
      <b/>
      <sz val="22"/>
      <name val="TH SarabunPSK"/>
      <family val="2"/>
    </font>
    <font>
      <vertAlign val="subscript"/>
      <sz val="16"/>
      <name val="TH SarabunPSK"/>
      <family val="2"/>
    </font>
    <font>
      <b/>
      <sz val="14"/>
      <name val="TH Niramit AS"/>
    </font>
    <font>
      <sz val="14"/>
      <name val="TH Niramit AS"/>
    </font>
    <font>
      <vertAlign val="subscript"/>
      <sz val="14"/>
      <name val="TH Niramit AS"/>
    </font>
    <font>
      <sz val="14"/>
      <color theme="1"/>
      <name val="TH Niramit AS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99">
    <xf numFmtId="0" fontId="0" fillId="0" borderId="0" xfId="0"/>
    <xf numFmtId="0" fontId="3" fillId="2" borderId="0" xfId="2" applyFont="1" applyFill="1" applyAlignment="1">
      <alignment horizontal="right" indent="1"/>
    </xf>
    <xf numFmtId="0" fontId="4" fillId="2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3" applyFont="1" applyAlignment="1">
      <alignment vertical="center"/>
    </xf>
    <xf numFmtId="0" fontId="8" fillId="0" borderId="0" xfId="2" applyFont="1"/>
    <xf numFmtId="0" fontId="3" fillId="0" borderId="0" xfId="3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/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8" fillId="0" borderId="8" xfId="2" applyFont="1" applyBorder="1" applyAlignment="1">
      <alignment vertical="center"/>
    </xf>
    <xf numFmtId="43" fontId="8" fillId="0" borderId="9" xfId="4" applyFont="1" applyBorder="1" applyAlignment="1">
      <alignment horizontal="center" vertical="center"/>
    </xf>
    <xf numFmtId="43" fontId="8" fillId="0" borderId="9" xfId="4" applyFont="1" applyBorder="1"/>
    <xf numFmtId="188" fontId="8" fillId="0" borderId="9" xfId="4" applyNumberFormat="1" applyFont="1" applyBorder="1"/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vertical="center"/>
    </xf>
    <xf numFmtId="0" fontId="8" fillId="0" borderId="12" xfId="2" applyFont="1" applyBorder="1" applyAlignment="1">
      <alignment vertical="center"/>
    </xf>
    <xf numFmtId="0" fontId="8" fillId="0" borderId="13" xfId="2" applyFont="1" applyBorder="1" applyAlignment="1">
      <alignment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8" fillId="0" borderId="10" xfId="0" applyFont="1" applyBorder="1"/>
    <xf numFmtId="0" fontId="8" fillId="0" borderId="9" xfId="2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43" fontId="3" fillId="0" borderId="9" xfId="0" applyNumberFormat="1" applyFont="1" applyBorder="1"/>
    <xf numFmtId="188" fontId="3" fillId="0" borderId="9" xfId="5" applyNumberFormat="1" applyFont="1" applyBorder="1" applyAlignment="1">
      <alignment horizontal="center"/>
    </xf>
    <xf numFmtId="0" fontId="8" fillId="0" borderId="9" xfId="0" applyFont="1" applyBorder="1"/>
    <xf numFmtId="0" fontId="5" fillId="0" borderId="9" xfId="0" applyFont="1" applyBorder="1"/>
    <xf numFmtId="0" fontId="8" fillId="0" borderId="9" xfId="2" applyFont="1" applyBorder="1" applyAlignment="1">
      <alignment horizontal="center"/>
    </xf>
    <xf numFmtId="0" fontId="3" fillId="0" borderId="9" xfId="1" applyNumberFormat="1" applyFont="1" applyBorder="1" applyAlignment="1">
      <alignment horizontal="center"/>
    </xf>
    <xf numFmtId="43" fontId="3" fillId="0" borderId="9" xfId="1" applyFont="1" applyBorder="1"/>
    <xf numFmtId="188" fontId="3" fillId="0" borderId="9" xfId="1" applyNumberFormat="1" applyFont="1" applyBorder="1"/>
    <xf numFmtId="0" fontId="8" fillId="0" borderId="14" xfId="2" applyFont="1" applyBorder="1"/>
    <xf numFmtId="0" fontId="8" fillId="0" borderId="15" xfId="2" applyFont="1" applyBorder="1"/>
    <xf numFmtId="0" fontId="8" fillId="0" borderId="16" xfId="2" applyFont="1" applyBorder="1"/>
    <xf numFmtId="0" fontId="3" fillId="0" borderId="9" xfId="0" applyFont="1" applyBorder="1" applyAlignment="1">
      <alignment horizontal="center"/>
    </xf>
    <xf numFmtId="43" fontId="12" fillId="0" borderId="9" xfId="5" applyFont="1" applyBorder="1"/>
    <xf numFmtId="43" fontId="3" fillId="0" borderId="9" xfId="5" applyFont="1" applyBorder="1"/>
    <xf numFmtId="43" fontId="5" fillId="0" borderId="0" xfId="0" applyNumberFormat="1" applyFont="1"/>
    <xf numFmtId="43" fontId="8" fillId="0" borderId="9" xfId="4" applyFont="1" applyBorder="1" applyAlignment="1">
      <alignment vertical="top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43" fontId="3" fillId="0" borderId="17" xfId="5" applyFont="1" applyBorder="1"/>
    <xf numFmtId="0" fontId="8" fillId="0" borderId="17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right"/>
    </xf>
    <xf numFmtId="43" fontId="3" fillId="0" borderId="3" xfId="5" applyFont="1" applyBorder="1"/>
    <xf numFmtId="0" fontId="8" fillId="0" borderId="2" xfId="0" applyFont="1" applyBorder="1"/>
    <xf numFmtId="0" fontId="8" fillId="0" borderId="24" xfId="2" applyFont="1" applyBorder="1"/>
    <xf numFmtId="0" fontId="8" fillId="0" borderId="0" xfId="0" applyFont="1" applyAlignment="1">
      <alignment horizontal="left"/>
    </xf>
    <xf numFmtId="0" fontId="8" fillId="0" borderId="0" xfId="0" applyFont="1"/>
    <xf numFmtId="43" fontId="8" fillId="0" borderId="0" xfId="5" applyFont="1" applyBorder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9" xfId="2" applyFont="1" applyBorder="1"/>
    <xf numFmtId="0" fontId="3" fillId="2" borderId="28" xfId="2" applyFont="1" applyFill="1" applyBorder="1"/>
    <xf numFmtId="0" fontId="3" fillId="2" borderId="29" xfId="2" applyFont="1" applyFill="1" applyBorder="1" applyAlignment="1">
      <alignment horizontal="centerContinuous"/>
    </xf>
    <xf numFmtId="0" fontId="3" fillId="2" borderId="29" xfId="2" applyFont="1" applyFill="1" applyBorder="1"/>
    <xf numFmtId="43" fontId="3" fillId="2" borderId="32" xfId="2" applyNumberFormat="1" applyFont="1" applyFill="1" applyBorder="1"/>
    <xf numFmtId="0" fontId="3" fillId="0" borderId="0" xfId="6" applyFont="1" applyAlignment="1">
      <alignment horizontal="center"/>
    </xf>
    <xf numFmtId="0" fontId="3" fillId="0" borderId="0" xfId="6" applyFont="1"/>
    <xf numFmtId="0" fontId="8" fillId="0" borderId="0" xfId="7" applyFont="1" applyAlignment="1">
      <alignment horizontal="center"/>
    </xf>
    <xf numFmtId="43" fontId="8" fillId="0" borderId="25" xfId="7" applyNumberFormat="1" applyFont="1" applyBorder="1"/>
    <xf numFmtId="0" fontId="8" fillId="0" borderId="0" xfId="7" applyFont="1"/>
    <xf numFmtId="188" fontId="8" fillId="0" borderId="2" xfId="8" applyNumberFormat="1" applyFont="1" applyBorder="1" applyAlignment="1"/>
    <xf numFmtId="188" fontId="8" fillId="0" borderId="0" xfId="8" applyNumberFormat="1" applyFont="1" applyBorder="1" applyAlignment="1"/>
    <xf numFmtId="0" fontId="8" fillId="0" borderId="0" xfId="2" applyFont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Alignment="1">
      <alignment wrapText="1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center" vertical="top"/>
    </xf>
    <xf numFmtId="0" fontId="8" fillId="0" borderId="5" xfId="0" applyFont="1" applyBorder="1"/>
    <xf numFmtId="43" fontId="8" fillId="0" borderId="17" xfId="4" applyFont="1" applyBorder="1" applyAlignment="1">
      <alignment horizontal="center" vertical="center"/>
    </xf>
    <xf numFmtId="0" fontId="8" fillId="0" borderId="17" xfId="2" applyFont="1" applyBorder="1" applyAlignment="1">
      <alignment horizontal="center"/>
    </xf>
    <xf numFmtId="0" fontId="8" fillId="0" borderId="17" xfId="2" applyFont="1" applyBorder="1"/>
    <xf numFmtId="0" fontId="8" fillId="0" borderId="17" xfId="2" applyFont="1" applyBorder="1" applyAlignment="1">
      <alignment horizontal="center" vertical="center"/>
    </xf>
    <xf numFmtId="0" fontId="8" fillId="3" borderId="25" xfId="0" applyFont="1" applyFill="1" applyBorder="1"/>
    <xf numFmtId="0" fontId="3" fillId="3" borderId="2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8" fillId="3" borderId="23" xfId="0" applyFont="1" applyFill="1" applyBorder="1"/>
    <xf numFmtId="43" fontId="3" fillId="3" borderId="22" xfId="5" applyFont="1" applyFill="1" applyBorder="1"/>
    <xf numFmtId="0" fontId="3" fillId="3" borderId="22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21" xfId="0" applyFont="1" applyFill="1" applyBorder="1" applyAlignment="1">
      <alignment horizontal="center"/>
    </xf>
    <xf numFmtId="43" fontId="3" fillId="0" borderId="5" xfId="0" applyNumberFormat="1" applyFont="1" applyBorder="1"/>
    <xf numFmtId="188" fontId="3" fillId="0" borderId="5" xfId="5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43" fontId="8" fillId="2" borderId="2" xfId="4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6" fillId="2" borderId="0" xfId="2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8" fillId="0" borderId="0" xfId="2" applyFont="1" applyAlignment="1">
      <alignment horizontal="left" vertical="top" wrapText="1"/>
    </xf>
    <xf numFmtId="187" fontId="3" fillId="0" borderId="1" xfId="3" applyNumberFormat="1" applyFont="1" applyBorder="1" applyAlignment="1">
      <alignment horizontal="left" vertical="center"/>
    </xf>
    <xf numFmtId="0" fontId="8" fillId="2" borderId="2" xfId="2" applyFont="1" applyFill="1" applyBorder="1" applyAlignment="1">
      <alignment horizontal="center" vertical="center" wrapText="1"/>
    </xf>
    <xf numFmtId="187" fontId="3" fillId="0" borderId="0" xfId="0" applyNumberFormat="1" applyFont="1" applyAlignment="1">
      <alignment horizontal="left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2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26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27" xfId="0" applyFont="1" applyBorder="1" applyAlignment="1">
      <alignment horizontal="center" vertical="top" wrapText="1"/>
    </xf>
    <xf numFmtId="0" fontId="3" fillId="2" borderId="30" xfId="2" applyFont="1" applyFill="1" applyBorder="1" applyAlignment="1">
      <alignment horizontal="right"/>
    </xf>
    <xf numFmtId="0" fontId="3" fillId="2" borderId="31" xfId="2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3" fillId="2" borderId="22" xfId="2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right" vertical="center"/>
    </xf>
    <xf numFmtId="0" fontId="3" fillId="2" borderId="33" xfId="2" applyFont="1" applyFill="1" applyBorder="1" applyAlignment="1">
      <alignment horizontal="right" vertical="center"/>
    </xf>
    <xf numFmtId="0" fontId="8" fillId="0" borderId="0" xfId="2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9" fillId="2" borderId="2" xfId="2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horizontal="center" vertical="top" wrapText="1"/>
    </xf>
    <xf numFmtId="43" fontId="19" fillId="2" borderId="2" xfId="4" applyFont="1" applyFill="1" applyBorder="1" applyAlignment="1">
      <alignment horizontal="center" vertical="top" wrapText="1"/>
    </xf>
    <xf numFmtId="0" fontId="19" fillId="0" borderId="5" xfId="2" applyFont="1" applyBorder="1" applyAlignment="1">
      <alignment horizontal="center" vertical="top"/>
    </xf>
    <xf numFmtId="0" fontId="19" fillId="0" borderId="6" xfId="2" applyFont="1" applyBorder="1" applyAlignment="1">
      <alignment vertical="top"/>
    </xf>
    <xf numFmtId="0" fontId="19" fillId="0" borderId="7" xfId="2" applyFont="1" applyBorder="1" applyAlignment="1">
      <alignment vertical="top"/>
    </xf>
    <xf numFmtId="0" fontId="19" fillId="0" borderId="8" xfId="2" applyFont="1" applyBorder="1" applyAlignment="1">
      <alignment vertical="top"/>
    </xf>
    <xf numFmtId="43" fontId="19" fillId="0" borderId="9" xfId="4" applyFont="1" applyBorder="1" applyAlignment="1">
      <alignment horizontal="center" vertical="top"/>
    </xf>
    <xf numFmtId="43" fontId="19" fillId="0" borderId="9" xfId="4" applyFont="1" applyBorder="1" applyAlignment="1">
      <alignment vertical="top"/>
    </xf>
    <xf numFmtId="188" fontId="19" fillId="0" borderId="9" xfId="4" applyNumberFormat="1" applyFont="1" applyBorder="1" applyAlignment="1">
      <alignment vertical="top"/>
    </xf>
    <xf numFmtId="0" fontId="19" fillId="0" borderId="10" xfId="2" applyFont="1" applyBorder="1" applyAlignment="1">
      <alignment horizontal="center" vertical="top"/>
    </xf>
    <xf numFmtId="0" fontId="19" fillId="0" borderId="11" xfId="2" applyFont="1" applyBorder="1" applyAlignment="1">
      <alignment vertical="top"/>
    </xf>
    <xf numFmtId="0" fontId="19" fillId="0" borderId="12" xfId="2" applyFont="1" applyBorder="1" applyAlignment="1">
      <alignment vertical="top"/>
    </xf>
    <xf numFmtId="0" fontId="19" fillId="0" borderId="13" xfId="2" applyFont="1" applyBorder="1" applyAlignment="1">
      <alignment vertical="top"/>
    </xf>
    <xf numFmtId="0" fontId="19" fillId="0" borderId="9" xfId="2" applyFont="1" applyBorder="1" applyAlignment="1">
      <alignment horizontal="center" vertical="top"/>
    </xf>
    <xf numFmtId="0" fontId="19" fillId="0" borderId="14" xfId="2" applyFont="1" applyBorder="1" applyAlignment="1">
      <alignment vertical="top"/>
    </xf>
    <xf numFmtId="0" fontId="19" fillId="0" borderId="15" xfId="2" applyFont="1" applyBorder="1" applyAlignment="1">
      <alignment vertical="top"/>
    </xf>
    <xf numFmtId="0" fontId="19" fillId="0" borderId="16" xfId="2" applyFont="1" applyBorder="1" applyAlignment="1">
      <alignment vertical="top"/>
    </xf>
    <xf numFmtId="0" fontId="19" fillId="0" borderId="24" xfId="2" applyFont="1" applyBorder="1" applyAlignment="1">
      <alignment vertical="top"/>
    </xf>
    <xf numFmtId="0" fontId="21" fillId="0" borderId="0" xfId="0" applyFont="1" applyAlignment="1">
      <alignment vertical="top"/>
    </xf>
    <xf numFmtId="0" fontId="19" fillId="0" borderId="9" xfId="2" applyFont="1" applyBorder="1" applyAlignment="1">
      <alignment vertical="top"/>
    </xf>
    <xf numFmtId="0" fontId="18" fillId="2" borderId="28" xfId="2" applyFont="1" applyFill="1" applyBorder="1" applyAlignment="1">
      <alignment vertical="top"/>
    </xf>
    <xf numFmtId="0" fontId="18" fillId="2" borderId="29" xfId="2" applyFont="1" applyFill="1" applyBorder="1" applyAlignment="1">
      <alignment horizontal="centerContinuous" vertical="top"/>
    </xf>
    <xf numFmtId="0" fontId="18" fillId="2" borderId="29" xfId="2" applyFont="1" applyFill="1" applyBorder="1" applyAlignment="1">
      <alignment vertical="top"/>
    </xf>
    <xf numFmtId="0" fontId="18" fillId="2" borderId="30" xfId="2" applyFont="1" applyFill="1" applyBorder="1" applyAlignment="1">
      <alignment horizontal="right" vertical="top"/>
    </xf>
    <xf numFmtId="0" fontId="18" fillId="2" borderId="31" xfId="2" applyFont="1" applyFill="1" applyBorder="1" applyAlignment="1">
      <alignment horizontal="right" vertical="top"/>
    </xf>
    <xf numFmtId="43" fontId="18" fillId="2" borderId="32" xfId="2" applyNumberFormat="1" applyFont="1" applyFill="1" applyBorder="1" applyAlignment="1">
      <alignment vertical="top"/>
    </xf>
    <xf numFmtId="0" fontId="18" fillId="2" borderId="22" xfId="2" applyFont="1" applyFill="1" applyBorder="1" applyAlignment="1">
      <alignment horizontal="right" vertical="top"/>
    </xf>
    <xf numFmtId="0" fontId="18" fillId="2" borderId="1" xfId="2" applyFont="1" applyFill="1" applyBorder="1" applyAlignment="1">
      <alignment horizontal="right" vertical="top"/>
    </xf>
    <xf numFmtId="0" fontId="18" fillId="2" borderId="33" xfId="2" applyFont="1" applyFill="1" applyBorder="1" applyAlignment="1">
      <alignment horizontal="right" vertical="top"/>
    </xf>
    <xf numFmtId="0" fontId="18" fillId="0" borderId="0" xfId="6" applyFont="1" applyAlignment="1">
      <alignment horizontal="center" vertical="top"/>
    </xf>
    <xf numFmtId="0" fontId="18" fillId="0" borderId="0" xfId="6" applyFont="1" applyAlignment="1">
      <alignment vertical="top"/>
    </xf>
    <xf numFmtId="0" fontId="19" fillId="0" borderId="0" xfId="7" applyFont="1" applyAlignment="1">
      <alignment horizontal="center" vertical="top"/>
    </xf>
    <xf numFmtId="43" fontId="19" fillId="0" borderId="25" xfId="7" applyNumberFormat="1" applyFont="1" applyBorder="1" applyAlignment="1">
      <alignment vertical="top"/>
    </xf>
    <xf numFmtId="0" fontId="19" fillId="0" borderId="0" xfId="7" applyFont="1" applyAlignment="1">
      <alignment vertical="top"/>
    </xf>
    <xf numFmtId="188" fontId="19" fillId="0" borderId="2" xfId="8" applyNumberFormat="1" applyFont="1" applyBorder="1" applyAlignment="1">
      <alignment vertical="top"/>
    </xf>
    <xf numFmtId="188" fontId="19" fillId="0" borderId="0" xfId="8" applyNumberFormat="1" applyFont="1" applyBorder="1" applyAlignment="1">
      <alignment vertical="top"/>
    </xf>
    <xf numFmtId="0" fontId="19" fillId="0" borderId="0" xfId="2" applyFont="1" applyAlignment="1">
      <alignment vertical="top"/>
    </xf>
    <xf numFmtId="0" fontId="19" fillId="0" borderId="0" xfId="2" applyFont="1" applyAlignment="1">
      <alignment horizontal="right" vertical="top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vertical="top" wrapText="1"/>
    </xf>
    <xf numFmtId="0" fontId="19" fillId="0" borderId="0" xfId="2" applyFont="1" applyAlignment="1">
      <alignment horizontal="center" vertical="top" wrapText="1"/>
    </xf>
    <xf numFmtId="0" fontId="19" fillId="0" borderId="0" xfId="2" applyFont="1" applyAlignment="1">
      <alignment horizontal="left" vertical="top"/>
    </xf>
    <xf numFmtId="0" fontId="18" fillId="2" borderId="0" xfId="2" applyFont="1" applyFill="1" applyAlignment="1">
      <alignment horizontal="center" vertical="top"/>
    </xf>
    <xf numFmtId="0" fontId="18" fillId="2" borderId="0" xfId="2" applyFont="1" applyFill="1" applyAlignment="1">
      <alignment horizontal="right" vertical="top"/>
    </xf>
    <xf numFmtId="0" fontId="18" fillId="0" borderId="0" xfId="2" applyFont="1" applyAlignment="1">
      <alignment horizontal="left" vertical="top" wrapText="1"/>
    </xf>
    <xf numFmtId="0" fontId="18" fillId="0" borderId="0" xfId="2" applyFont="1" applyAlignment="1">
      <alignment horizontal="left" vertical="top"/>
    </xf>
    <xf numFmtId="0" fontId="19" fillId="0" borderId="0" xfId="2" applyFont="1" applyAlignment="1">
      <alignment horizontal="left" vertical="top" wrapText="1"/>
    </xf>
    <xf numFmtId="0" fontId="18" fillId="0" borderId="0" xfId="3" applyFont="1" applyAlignment="1">
      <alignment vertical="top"/>
    </xf>
    <xf numFmtId="0" fontId="18" fillId="0" borderId="0" xfId="3" applyFont="1" applyAlignment="1">
      <alignment horizontal="right" vertical="top"/>
    </xf>
    <xf numFmtId="187" fontId="18" fillId="0" borderId="1" xfId="3" applyNumberFormat="1" applyFont="1" applyBorder="1" applyAlignment="1">
      <alignment horizontal="left" vertical="top"/>
    </xf>
    <xf numFmtId="43" fontId="21" fillId="0" borderId="0" xfId="0" applyNumberFormat="1" applyFont="1" applyAlignment="1">
      <alignment vertical="top"/>
    </xf>
  </cellXfs>
  <cellStyles count="11">
    <cellStyle name="Comma 2" xfId="10" xr:uid="{AEC07694-1A6F-4D0F-BE2A-5A98C9E6732F}"/>
    <cellStyle name="Comma 4" xfId="8" xr:uid="{BDD2F8B3-3AAC-4C61-A635-D7D2F6BC62A9}"/>
    <cellStyle name="Normal 2" xfId="9" xr:uid="{A5A68F06-D6DD-43A7-840B-5B1B53D12A53}"/>
    <cellStyle name="Normal 3 2" xfId="7" xr:uid="{242BA209-774A-4F85-89DF-8B9C3204407C}"/>
    <cellStyle name="เครื่องหมายจุลภาค 2 2" xfId="5" xr:uid="{F0C3AE95-B4F2-4863-9444-6BC06CC60E57}"/>
    <cellStyle name="เครื่องหมายจุลภาค 4" xfId="4" xr:uid="{3D6B5AD1-F092-41B8-9785-66457CB0A5E5}"/>
    <cellStyle name="จุลภาค" xfId="1" builtinId="3"/>
    <cellStyle name="ปกติ" xfId="0" builtinId="0"/>
    <cellStyle name="ปกติ 2 3" xfId="3" xr:uid="{CC09E767-D1E7-4F0B-AEDE-4D13F0E62FF6}"/>
    <cellStyle name="ปกติ 3 2" xfId="2" xr:uid="{A04BCE13-9203-4FC5-944A-9549B802AFCD}"/>
    <cellStyle name="ปกติ 5 2" xfId="6" xr:uid="{21C629AA-10A4-4305-9A0A-9E4D5DC4E7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2%20&#3591;&#3634;&#3609;&#3623;&#3633;&#3591;&#3604;&#3634;&#3621;%202562\&#3611;&#3619;&#3632;&#3617;&#3634;&#3603;&#3619;&#3634;&#3588;&#3634;&#3591;&#3634;&#3609;&#3606;&#3609;&#3609;%20&#3650;&#3614;&#3608;&#3636;&#3660;&#3591;&#3634;&#3617;%202562%20-%20&#3619;&#3634;&#3588;&#3634;&#3591;&#3634;&#3609;&#3605;&#3657;&#3609;&#3607;&#3640;&#3609;%20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ames\Documents\&#3650;&#3614;&#3608;&#3636;&#3660;&#3591;&#3634;&#3617;\&#3619;&#3634;&#3588;&#3634;&#3585;&#3621;&#3634;&#3591;\&#3650;&#3588;&#3619;&#3591;&#3585;&#3634;&#3619;&#3611;&#3619;&#3633;&#3610;&#3611;&#3619;&#3640;&#3591;&#3606;&#3609;&#3609;&#3588;&#3629;&#3609;&#3585;&#3619;&#3637;&#3605;&#3648;&#3626;&#3619;&#3636;&#3617;&#3648;&#3627;&#3621;&#3655;&#3585;%20&#3614;&#3619;&#3657;&#3629;&#3617;&#3623;&#3634;&#3591;&#3607;&#3656;&#3629;&#3619;&#3632;&#3610;&#3634;&#3618;&#3609;&#3657;&#3635;&#3649;&#3621;&#3632;&#3610;&#3656;&#3629;&#3614;&#3633;&#3585;%20&#3627;&#3617;&#3641;&#3656;&#3607;&#3637;&#3656;%203%20&#3610;&#3657;&#3634;&#3609;&#3617;&#3656;&#3623;&#3591;.xlsx" TargetMode="External"/><Relationship Id="rId1" Type="http://schemas.openxmlformats.org/officeDocument/2006/relationships/externalLinkPath" Target="file:///C:\Users\games\Documents\&#3650;&#3614;&#3608;&#3636;&#3660;&#3591;&#3634;&#3617;\&#3619;&#3634;&#3588;&#3634;&#3585;&#3621;&#3634;&#3591;\&#3650;&#3588;&#3619;&#3591;&#3585;&#3634;&#3619;&#3611;&#3619;&#3633;&#3610;&#3611;&#3619;&#3640;&#3591;&#3606;&#3609;&#3609;&#3588;&#3629;&#3609;&#3585;&#3619;&#3637;&#3605;&#3648;&#3626;&#3619;&#3636;&#3617;&#3648;&#3627;&#3621;&#3655;&#3585;%20&#3614;&#3619;&#3657;&#3629;&#3617;&#3623;&#3634;&#3591;&#3607;&#3656;&#3629;&#3619;&#3632;&#3610;&#3634;&#3618;&#3609;&#3657;&#3635;&#3649;&#3621;&#3632;&#3610;&#3656;&#3629;&#3614;&#3633;&#3585;%20&#3627;&#3617;&#3641;&#3656;&#3607;&#3637;&#3656;%203%20&#3610;&#3657;&#3634;&#3609;&#3617;&#3656;&#3623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ames\Documents\&#3650;&#3614;&#3608;&#3636;&#3660;&#3591;&#3634;&#3617;\&#3619;&#3634;&#3588;&#3634;&#3585;&#3621;&#3634;&#3591;\&#3591;&#3634;&#3609;&#3651;&#3627;&#3617;&#3656;\&#3619;&#3634;&#3588;&#3634;&#3585;&#3621;&#3634;&#3591;&#3591;&#3634;&#3609;&#3611;&#3637;%2067.xlsx" TargetMode="External"/><Relationship Id="rId1" Type="http://schemas.openxmlformats.org/officeDocument/2006/relationships/externalLinkPath" Target="file:///C:\Users\games\Documents\&#3650;&#3614;&#3608;&#3636;&#3660;&#3591;&#3634;&#3617;\&#3619;&#3634;&#3588;&#3634;&#3585;&#3621;&#3634;&#3591;\&#3591;&#3634;&#3609;&#3651;&#3627;&#3617;&#3656;\&#3619;&#3634;&#3588;&#3634;&#3585;&#3621;&#3634;&#3591;&#3591;&#3634;&#3609;&#3611;&#3637;%20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ปริมาณงาน (2)"/>
      <sheetName val="BOQ ม.2 สายต่อพัน ปราณีชาติ(รก)"/>
      <sheetName val="ราคาต้นทุน ม.2พัน (รก)"/>
      <sheetName val=" ราคาท่อ 1ท่อน (รก)"/>
      <sheetName val="ราคาดินลูกรัง พัน (รก)"/>
      <sheetName val="ค่าดำเนินการ+ค่าเสื่อม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F11">
            <v>1</v>
          </cell>
          <cell r="Q11">
            <v>1.76</v>
          </cell>
        </row>
        <row r="15">
          <cell r="Q15">
            <v>22.22</v>
          </cell>
        </row>
        <row r="16">
          <cell r="Q16">
            <v>47.73</v>
          </cell>
        </row>
        <row r="18">
          <cell r="Q18">
            <v>21.86</v>
          </cell>
        </row>
        <row r="19">
          <cell r="Q19">
            <v>8.3699999999999992</v>
          </cell>
        </row>
        <row r="21">
          <cell r="Q21">
            <v>40.76</v>
          </cell>
        </row>
        <row r="25">
          <cell r="Q25">
            <v>33.1</v>
          </cell>
        </row>
        <row r="27">
          <cell r="Q27">
            <v>57.28</v>
          </cell>
        </row>
        <row r="30">
          <cell r="Q30">
            <v>75.12</v>
          </cell>
        </row>
        <row r="32">
          <cell r="Q32">
            <v>25.47</v>
          </cell>
        </row>
        <row r="33">
          <cell r="Q33">
            <v>92.2</v>
          </cell>
        </row>
        <row r="34">
          <cell r="Q34">
            <v>8.35</v>
          </cell>
        </row>
        <row r="36">
          <cell r="Q36">
            <v>11.27</v>
          </cell>
        </row>
        <row r="37">
          <cell r="Q37">
            <v>14.75</v>
          </cell>
        </row>
        <row r="38">
          <cell r="Q38">
            <v>11.61</v>
          </cell>
        </row>
        <row r="60">
          <cell r="Q60">
            <v>197.19</v>
          </cell>
        </row>
        <row r="62">
          <cell r="Q62">
            <v>21.94</v>
          </cell>
        </row>
        <row r="63">
          <cell r="Q63">
            <v>12.5</v>
          </cell>
        </row>
        <row r="66">
          <cell r="Q66">
            <v>9.27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ข้อมูล"/>
      <sheetName val="ฐานข้อมูล"/>
      <sheetName val="ตารางวงเงิน"/>
      <sheetName val="ขอใช้งบ"/>
      <sheetName val="ระเบียบวาระประชุม"/>
      <sheetName val="ปร.5"/>
      <sheetName val="BOQ"/>
      <sheetName val="Sheet1"/>
      <sheetName val="BOQ2"/>
      <sheetName val="Sheet8"/>
      <sheetName val="ราคาต่อหน่วย"/>
      <sheetName val="Unit Cost "/>
      <sheetName val="Unit Cost  (2)"/>
      <sheetName val="ราคาลูกรัง"/>
      <sheetName val="หน้าปก"/>
      <sheetName val="ภาพถ่าย"/>
      <sheetName val="เอกสารประกอบ2"/>
      <sheetName val="เอกสารประกอบ1"/>
    </sheetNames>
    <sheetDataSet>
      <sheetData sheetId="0">
        <row r="9">
          <cell r="F9" t="str">
            <v/>
          </cell>
        </row>
        <row r="11">
          <cell r="H11">
            <v>1.3848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F7">
            <v>70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0.2 (2)"/>
      <sheetName val="ชื่องาน 67"/>
      <sheetName val="1"/>
      <sheetName val="2"/>
      <sheetName val="2.1"/>
      <sheetName val="2.2"/>
      <sheetName val="3"/>
      <sheetName val="3.1"/>
      <sheetName val="3.2"/>
      <sheetName val="4"/>
      <sheetName val="4.1"/>
      <sheetName val="4.2"/>
      <sheetName val="5"/>
      <sheetName val="6"/>
      <sheetName val="7"/>
      <sheetName val="8"/>
      <sheetName val="9"/>
      <sheetName val="10"/>
      <sheetName val="11"/>
      <sheetName val="12"/>
      <sheetName val="12 (2)"/>
      <sheetName val="13"/>
      <sheetName val="13.1"/>
      <sheetName val="13.2"/>
      <sheetName val="14"/>
      <sheetName val="14.1"/>
      <sheetName val="14.2"/>
      <sheetName val="15"/>
      <sheetName val="16"/>
      <sheetName val="17"/>
      <sheetName val="18"/>
      <sheetName val="20"/>
      <sheetName val="20.1"/>
      <sheetName val="21.1"/>
      <sheetName val="21.2"/>
      <sheetName val="22.1"/>
      <sheetName val="22.2"/>
      <sheetName val="24"/>
      <sheetName val="25.1"/>
      <sheetName val="25.2"/>
      <sheetName val="26"/>
      <sheetName val="27"/>
      <sheetName val="28.1"/>
      <sheetName val="28.2"/>
      <sheetName val="29.1"/>
      <sheetName val="29.2"/>
      <sheetName val="30.1"/>
      <sheetName val="30.2"/>
      <sheetName val="31.1"/>
      <sheetName val="31.2"/>
      <sheetName val="32"/>
      <sheetName val="33.1"/>
      <sheetName val="33.2"/>
      <sheetName val="34"/>
      <sheetName val="35.1"/>
      <sheetName val="35.2"/>
      <sheetName val="ชื่องาน (2)"/>
      <sheetName val="ชื่องาน"/>
      <sheetName val="0"/>
    </sheetNames>
    <sheetDataSet>
      <sheetData sheetId="0" refreshError="1"/>
      <sheetData sheetId="1" refreshError="1"/>
      <sheetData sheetId="2" refreshError="1"/>
      <sheetData sheetId="3">
        <row r="6">
          <cell r="F6">
            <v>33</v>
          </cell>
        </row>
        <row r="11">
          <cell r="F11">
            <v>50</v>
          </cell>
        </row>
        <row r="13">
          <cell r="F13">
            <v>10</v>
          </cell>
        </row>
        <row r="14">
          <cell r="F14">
            <v>132</v>
          </cell>
        </row>
        <row r="15">
          <cell r="F15">
            <v>12</v>
          </cell>
        </row>
        <row r="16">
          <cell r="F16">
            <v>8</v>
          </cell>
        </row>
        <row r="20">
          <cell r="F20">
            <v>31</v>
          </cell>
        </row>
        <row r="25">
          <cell r="F25">
            <v>2</v>
          </cell>
        </row>
        <row r="26">
          <cell r="F26">
            <v>2</v>
          </cell>
        </row>
        <row r="27">
          <cell r="F27">
            <v>2</v>
          </cell>
        </row>
      </sheetData>
      <sheetData sheetId="4">
        <row r="6">
          <cell r="F6">
            <v>134</v>
          </cell>
        </row>
        <row r="11">
          <cell r="F11">
            <v>40</v>
          </cell>
        </row>
        <row r="13">
          <cell r="F13">
            <v>31.62</v>
          </cell>
        </row>
        <row r="14">
          <cell r="F14">
            <v>527</v>
          </cell>
        </row>
        <row r="15">
          <cell r="F15">
            <v>12</v>
          </cell>
        </row>
        <row r="16">
          <cell r="F16">
            <v>44</v>
          </cell>
        </row>
        <row r="20">
          <cell r="F20">
            <v>125</v>
          </cell>
        </row>
        <row r="25">
          <cell r="F25">
            <v>9</v>
          </cell>
        </row>
        <row r="26">
          <cell r="F26">
            <v>9</v>
          </cell>
        </row>
        <row r="27">
          <cell r="F27">
            <v>9</v>
          </cell>
        </row>
      </sheetData>
      <sheetData sheetId="5" refreshError="1"/>
      <sheetData sheetId="6">
        <row r="31">
          <cell r="H31">
            <v>1.3848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0B58-9F98-4E74-9179-9F8D6467D6DF}">
  <sheetPr>
    <tabColor rgb="FFFF0000"/>
  </sheetPr>
  <dimension ref="A1:AA41"/>
  <sheetViews>
    <sheetView view="pageBreakPreview" topLeftCell="A11" zoomScale="85" zoomScaleNormal="100" zoomScaleSheetLayoutView="85" workbookViewId="0">
      <selection activeCell="J13" sqref="J13"/>
    </sheetView>
  </sheetViews>
  <sheetFormatPr defaultColWidth="8.85546875" defaultRowHeight="24" x14ac:dyDescent="0.55000000000000004"/>
  <cols>
    <col min="1" max="1" width="5.140625" style="12" customWidth="1"/>
    <col min="2" max="2" width="5.42578125" style="12" customWidth="1"/>
    <col min="3" max="3" width="14.5703125" style="12" customWidth="1"/>
    <col min="4" max="4" width="20" style="12" customWidth="1"/>
    <col min="5" max="5" width="6.140625" style="12" customWidth="1"/>
    <col min="6" max="6" width="9.140625" style="12" customWidth="1"/>
    <col min="7" max="7" width="10" style="12" bestFit="1" customWidth="1"/>
    <col min="8" max="8" width="13.85546875" style="12" customWidth="1"/>
    <col min="9" max="9" width="8.28515625" style="12" customWidth="1"/>
    <col min="10" max="10" width="11.140625" style="12" customWidth="1"/>
    <col min="11" max="11" width="13.85546875" style="12" customWidth="1"/>
    <col min="12" max="12" width="10.85546875" style="3" customWidth="1"/>
    <col min="13" max="13" width="22.5703125" style="3" customWidth="1"/>
    <col min="14" max="14" width="3.7109375" style="3" customWidth="1"/>
    <col min="15" max="15" width="22.5703125" style="3" customWidth="1"/>
    <col min="16" max="16" width="15.140625" style="3" customWidth="1"/>
    <col min="17" max="17" width="10.28515625" style="3" customWidth="1"/>
    <col min="18" max="18" width="15.140625" style="3" customWidth="1"/>
    <col min="19" max="19" width="14.140625" style="3" customWidth="1"/>
    <col min="20" max="25" width="8.85546875" style="3"/>
    <col min="26" max="26" width="9" style="3" bestFit="1" customWidth="1"/>
    <col min="27" max="27" width="9.85546875" style="3" bestFit="1" customWidth="1"/>
    <col min="28" max="16384" width="8.85546875" style="3"/>
  </cols>
  <sheetData>
    <row r="1" spans="1:27" ht="33" x14ac:dyDescent="0.7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" t="s">
        <v>1</v>
      </c>
      <c r="L1" s="111" t="s">
        <v>2</v>
      </c>
      <c r="M1" s="111"/>
      <c r="N1" s="111"/>
      <c r="O1" s="111"/>
      <c r="P1" s="111"/>
      <c r="Q1" s="111"/>
      <c r="R1" s="111"/>
      <c r="S1" s="2" t="s">
        <v>3</v>
      </c>
    </row>
    <row r="2" spans="1:27" s="4" customFormat="1" ht="38.450000000000003" customHeight="1" x14ac:dyDescent="0.5">
      <c r="A2" s="112" t="s">
        <v>102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3" t="str">
        <f>A2</f>
        <v>โครงการก่อสร้างถนนคอนกรีตเสริมเหล็กซอยสำเภาทอง หมู่ที่ 19 บ้านม่วงใหม่</v>
      </c>
      <c r="M2" s="113"/>
      <c r="N2" s="113"/>
      <c r="O2" s="113"/>
      <c r="P2" s="113"/>
      <c r="Q2" s="113"/>
      <c r="R2" s="113"/>
      <c r="S2" s="113"/>
      <c r="T2" s="4">
        <v>210</v>
      </c>
    </row>
    <row r="3" spans="1:27" ht="96" customHeight="1" x14ac:dyDescent="0.55000000000000004">
      <c r="A3" s="114" t="s">
        <v>4</v>
      </c>
      <c r="B3" s="114"/>
      <c r="C3" s="115" t="s">
        <v>101</v>
      </c>
      <c r="D3" s="115"/>
      <c r="E3" s="115"/>
      <c r="F3" s="115"/>
      <c r="G3" s="115"/>
      <c r="H3" s="115"/>
      <c r="I3" s="115"/>
      <c r="J3" s="115"/>
      <c r="K3" s="115"/>
      <c r="L3" s="5" t="s">
        <v>4</v>
      </c>
      <c r="M3" s="115" t="str">
        <f>C3</f>
        <v>1. ก่อสร้างถนนคอนกรีตเสริมเหล็ก ความกว้าง 4.00 เมตร ความยาว 210.00 เมตร หนา 0.15 เมตร หรือมีพื้นที่ คสล. ไม่น้อยกว่า 840 00 ตารางเมตร พร้อมลงหินคลุกไหล่ทาง จำนวน 37 ลบ.ม.</v>
      </c>
      <c r="N3" s="115"/>
      <c r="O3" s="115"/>
      <c r="P3" s="115"/>
      <c r="Q3" s="115"/>
      <c r="R3" s="115"/>
      <c r="S3" s="115"/>
      <c r="T3" s="3">
        <f>T2*4</f>
        <v>840</v>
      </c>
    </row>
    <row r="4" spans="1:27" x14ac:dyDescent="0.55000000000000004">
      <c r="A4" s="11" t="s">
        <v>8</v>
      </c>
      <c r="B4" s="11"/>
      <c r="C4" s="11"/>
      <c r="H4" s="13" t="s">
        <v>9</v>
      </c>
      <c r="I4" s="116">
        <f ca="1">TODAY()</f>
        <v>45609</v>
      </c>
      <c r="J4" s="116"/>
      <c r="K4" s="116"/>
      <c r="L4" s="7" t="s">
        <v>6</v>
      </c>
      <c r="M4" s="8"/>
      <c r="N4" s="9">
        <v>1</v>
      </c>
      <c r="O4" s="8" t="s">
        <v>7</v>
      </c>
      <c r="P4" s="10"/>
      <c r="Q4" s="10"/>
      <c r="R4" s="10"/>
      <c r="S4" s="10"/>
    </row>
    <row r="5" spans="1:27" ht="73.5" x14ac:dyDescent="0.6">
      <c r="A5" s="106" t="s">
        <v>11</v>
      </c>
      <c r="B5" s="117" t="s">
        <v>12</v>
      </c>
      <c r="C5" s="117"/>
      <c r="D5" s="117"/>
      <c r="E5" s="106" t="s">
        <v>13</v>
      </c>
      <c r="F5" s="106" t="s">
        <v>14</v>
      </c>
      <c r="G5" s="108" t="s">
        <v>15</v>
      </c>
      <c r="H5" s="106" t="s">
        <v>16</v>
      </c>
      <c r="I5" s="107" t="s">
        <v>100</v>
      </c>
      <c r="J5" s="107" t="s">
        <v>99</v>
      </c>
      <c r="K5" s="106" t="s">
        <v>17</v>
      </c>
      <c r="L5" s="6" t="s">
        <v>5</v>
      </c>
      <c r="M5" s="6"/>
      <c r="N5" s="6"/>
      <c r="O5" s="6"/>
      <c r="S5" s="6"/>
    </row>
    <row r="6" spans="1:27" x14ac:dyDescent="0.55000000000000004">
      <c r="A6" s="17">
        <v>1</v>
      </c>
      <c r="B6" s="18" t="s">
        <v>98</v>
      </c>
      <c r="C6" s="19"/>
      <c r="D6" s="20"/>
      <c r="E6" s="17" t="s">
        <v>24</v>
      </c>
      <c r="F6" s="21"/>
      <c r="G6" s="22">
        <f>IF(F6=0,0,#REF!)</f>
        <v>0</v>
      </c>
      <c r="H6" s="22">
        <f t="shared" ref="H6:H27" si="0">ROUND(F6*G6,2)</f>
        <v>0</v>
      </c>
      <c r="I6" s="23">
        <f>IF(H6=0,0,[2]ข้อมูล!H$11)</f>
        <v>0</v>
      </c>
      <c r="J6" s="22">
        <f t="shared" ref="J6:J27" si="1">ROUND(G6*I6,2)</f>
        <v>0</v>
      </c>
      <c r="K6" s="21">
        <f t="shared" ref="K6:K27" si="2">ROUND(H6*I6,2)</f>
        <v>0</v>
      </c>
      <c r="L6" s="14" t="str">
        <f>A4</f>
        <v xml:space="preserve"> กำหนดราคากลางโดย กองช่าง เทศบาลตำบลโพธิ์งาม</v>
      </c>
      <c r="O6" s="6"/>
      <c r="P6" s="15" t="str">
        <f>H4</f>
        <v xml:space="preserve">เมื่อวันที่ </v>
      </c>
      <c r="Q6" s="118">
        <f ca="1">I4</f>
        <v>45609</v>
      </c>
      <c r="R6" s="118"/>
      <c r="S6" s="16" t="s">
        <v>10</v>
      </c>
    </row>
    <row r="7" spans="1:27" x14ac:dyDescent="0.55000000000000004">
      <c r="A7" s="24">
        <v>2</v>
      </c>
      <c r="B7" s="25" t="s">
        <v>25</v>
      </c>
      <c r="C7" s="26"/>
      <c r="D7" s="27"/>
      <c r="E7" s="24" t="s">
        <v>24</v>
      </c>
      <c r="F7" s="21"/>
      <c r="G7" s="22"/>
      <c r="H7" s="22">
        <f t="shared" si="0"/>
        <v>0</v>
      </c>
      <c r="I7" s="23">
        <f>IF(H7=0,0,[2]ข้อมูล!H$11)</f>
        <v>0</v>
      </c>
      <c r="J7" s="22">
        <f t="shared" si="1"/>
        <v>0</v>
      </c>
      <c r="K7" s="21">
        <f t="shared" si="2"/>
        <v>0</v>
      </c>
      <c r="L7" s="109" t="s">
        <v>18</v>
      </c>
      <c r="M7" s="119" t="s">
        <v>12</v>
      </c>
      <c r="N7" s="120"/>
      <c r="O7" s="121"/>
      <c r="P7" s="109" t="s">
        <v>19</v>
      </c>
      <c r="Q7" s="109" t="s">
        <v>20</v>
      </c>
      <c r="R7" s="109" t="s">
        <v>21</v>
      </c>
      <c r="S7" s="109" t="s">
        <v>22</v>
      </c>
    </row>
    <row r="8" spans="1:27" x14ac:dyDescent="0.55000000000000004">
      <c r="A8" s="24">
        <v>3</v>
      </c>
      <c r="B8" s="25" t="s">
        <v>27</v>
      </c>
      <c r="C8" s="26"/>
      <c r="D8" s="27"/>
      <c r="E8" s="33" t="s">
        <v>24</v>
      </c>
      <c r="F8" s="21"/>
      <c r="G8" s="22"/>
      <c r="H8" s="22">
        <f t="shared" si="0"/>
        <v>0</v>
      </c>
      <c r="I8" s="23">
        <f>IF(H8=0,0,[2]ข้อมูล!H$11)</f>
        <v>0</v>
      </c>
      <c r="J8" s="22">
        <f t="shared" si="1"/>
        <v>0</v>
      </c>
      <c r="K8" s="21">
        <f t="shared" si="2"/>
        <v>0</v>
      </c>
      <c r="L8" s="109"/>
      <c r="M8" s="122"/>
      <c r="N8" s="123"/>
      <c r="O8" s="124"/>
      <c r="P8" s="109"/>
      <c r="Q8" s="109"/>
      <c r="R8" s="109"/>
      <c r="S8" s="109"/>
    </row>
    <row r="9" spans="1:27" x14ac:dyDescent="0.55000000000000004">
      <c r="A9" s="24">
        <v>4</v>
      </c>
      <c r="B9" s="25" t="s">
        <v>97</v>
      </c>
      <c r="C9" s="26"/>
      <c r="D9" s="27"/>
      <c r="E9" s="24" t="s">
        <v>24</v>
      </c>
      <c r="F9" s="21"/>
      <c r="G9" s="22"/>
      <c r="H9" s="22">
        <f t="shared" si="0"/>
        <v>0</v>
      </c>
      <c r="I9" s="23">
        <f>IF(H9=0,0,[2]ข้อมูล!H$11)</f>
        <v>0</v>
      </c>
      <c r="J9" s="22">
        <f t="shared" si="1"/>
        <v>0</v>
      </c>
      <c r="K9" s="21">
        <f t="shared" si="2"/>
        <v>0</v>
      </c>
      <c r="L9" s="105">
        <v>1</v>
      </c>
      <c r="M9" s="125" t="s">
        <v>26</v>
      </c>
      <c r="N9" s="126"/>
      <c r="O9" s="127"/>
      <c r="P9" s="103"/>
      <c r="Q9" s="104"/>
      <c r="R9" s="103"/>
      <c r="S9" s="90"/>
    </row>
    <row r="10" spans="1:27" x14ac:dyDescent="0.55000000000000004">
      <c r="A10" s="24">
        <v>5</v>
      </c>
      <c r="B10" s="25" t="s">
        <v>96</v>
      </c>
      <c r="C10" s="26"/>
      <c r="D10" s="27"/>
      <c r="E10" s="41" t="s">
        <v>32</v>
      </c>
      <c r="F10" s="21"/>
      <c r="G10" s="22"/>
      <c r="H10" s="22">
        <f t="shared" si="0"/>
        <v>0</v>
      </c>
      <c r="I10" s="23">
        <f>IF(H10=0,0,[2]ข้อมูล!H$11)</f>
        <v>0</v>
      </c>
      <c r="J10" s="22">
        <f t="shared" si="1"/>
        <v>0</v>
      </c>
      <c r="K10" s="21">
        <f t="shared" si="2"/>
        <v>0</v>
      </c>
      <c r="L10" s="28">
        <v>2</v>
      </c>
      <c r="M10" s="34" t="s">
        <v>28</v>
      </c>
      <c r="N10" s="35"/>
      <c r="O10" s="36"/>
      <c r="P10" s="37">
        <f>H28</f>
        <v>394816.92000000004</v>
      </c>
      <c r="Q10" s="38">
        <f>H31</f>
        <v>1.3848</v>
      </c>
      <c r="R10" s="37">
        <f>Q10*P10</f>
        <v>546742.47081600002</v>
      </c>
      <c r="S10" s="39"/>
    </row>
    <row r="11" spans="1:27" x14ac:dyDescent="0.55000000000000004">
      <c r="A11" s="24">
        <v>6</v>
      </c>
      <c r="B11" s="25" t="s">
        <v>36</v>
      </c>
      <c r="C11" s="26"/>
      <c r="D11" s="27"/>
      <c r="E11" s="41" t="s">
        <v>32</v>
      </c>
      <c r="F11" s="21"/>
      <c r="G11" s="22"/>
      <c r="H11" s="22">
        <f t="shared" si="0"/>
        <v>0</v>
      </c>
      <c r="I11" s="23">
        <f>IF(H11=0,0,[2]ข้อมูล!H$11)</f>
        <v>0</v>
      </c>
      <c r="J11" s="22">
        <f t="shared" si="1"/>
        <v>0</v>
      </c>
      <c r="K11" s="21">
        <f t="shared" si="2"/>
        <v>0</v>
      </c>
      <c r="L11" s="28">
        <v>3</v>
      </c>
      <c r="M11" s="29" t="s">
        <v>30</v>
      </c>
      <c r="N11" s="30"/>
      <c r="O11" s="31"/>
      <c r="P11" s="40"/>
      <c r="Q11" s="40"/>
      <c r="R11" s="40"/>
      <c r="S11" s="39"/>
    </row>
    <row r="12" spans="1:27" x14ac:dyDescent="0.55000000000000004">
      <c r="A12" s="24">
        <v>7</v>
      </c>
      <c r="B12" s="25" t="s">
        <v>95</v>
      </c>
      <c r="C12" s="26"/>
      <c r="D12" s="27"/>
      <c r="E12" s="41" t="s">
        <v>32</v>
      </c>
      <c r="F12" s="21">
        <v>37</v>
      </c>
      <c r="G12" s="22">
        <v>1043.22</v>
      </c>
      <c r="H12" s="22">
        <f t="shared" si="0"/>
        <v>38599.14</v>
      </c>
      <c r="I12" s="23">
        <f>IF(H12=0,0,[2]ข้อมูล!H$11)</f>
        <v>1.3848</v>
      </c>
      <c r="J12" s="22">
        <f t="shared" si="1"/>
        <v>1444.65</v>
      </c>
      <c r="K12" s="21">
        <f t="shared" si="2"/>
        <v>53452.09</v>
      </c>
      <c r="L12" s="28">
        <v>4</v>
      </c>
      <c r="M12" s="29" t="s">
        <v>33</v>
      </c>
      <c r="N12" s="30"/>
      <c r="O12" s="31"/>
      <c r="P12" s="37"/>
      <c r="Q12" s="38"/>
      <c r="R12" s="37"/>
      <c r="S12" s="39"/>
    </row>
    <row r="13" spans="1:27" x14ac:dyDescent="0.55000000000000004">
      <c r="A13" s="24">
        <v>8</v>
      </c>
      <c r="B13" s="45" t="s">
        <v>38</v>
      </c>
      <c r="C13" s="46"/>
      <c r="D13" s="47"/>
      <c r="E13" s="41" t="s">
        <v>32</v>
      </c>
      <c r="F13" s="21">
        <f>F14*0.05*1.2</f>
        <v>50.4</v>
      </c>
      <c r="G13" s="22">
        <v>708.51</v>
      </c>
      <c r="H13" s="22">
        <f t="shared" si="0"/>
        <v>35708.9</v>
      </c>
      <c r="I13" s="23">
        <f>IF(H13=0,0,[2]ข้อมูล!H$11)</f>
        <v>1.3848</v>
      </c>
      <c r="J13" s="22">
        <f t="shared" si="1"/>
        <v>981.14</v>
      </c>
      <c r="K13" s="21">
        <f t="shared" si="2"/>
        <v>49449.68</v>
      </c>
      <c r="L13" s="28">
        <v>5</v>
      </c>
      <c r="M13" s="29" t="s">
        <v>35</v>
      </c>
      <c r="N13" s="30"/>
      <c r="O13" s="31"/>
      <c r="P13" s="37"/>
      <c r="Q13" s="38"/>
      <c r="R13" s="37"/>
      <c r="S13" s="32"/>
    </row>
    <row r="14" spans="1:27" x14ac:dyDescent="0.55000000000000004">
      <c r="A14" s="24">
        <v>9</v>
      </c>
      <c r="B14" s="45" t="s">
        <v>41</v>
      </c>
      <c r="C14" s="46"/>
      <c r="D14" s="47"/>
      <c r="E14" s="41" t="s">
        <v>24</v>
      </c>
      <c r="F14" s="21">
        <f>T3</f>
        <v>840</v>
      </c>
      <c r="G14" s="22">
        <v>373.84</v>
      </c>
      <c r="H14" s="22">
        <f t="shared" si="0"/>
        <v>314025.59999999998</v>
      </c>
      <c r="I14" s="23">
        <f>IF(H14=0,0,[2]ข้อมูล!H$11)</f>
        <v>1.3848</v>
      </c>
      <c r="J14" s="22">
        <f t="shared" si="1"/>
        <v>517.69000000000005</v>
      </c>
      <c r="K14" s="21">
        <f t="shared" si="2"/>
        <v>434862.65</v>
      </c>
      <c r="L14" s="42">
        <v>6</v>
      </c>
      <c r="M14" s="34" t="s">
        <v>37</v>
      </c>
      <c r="N14" s="35"/>
      <c r="O14" s="36"/>
      <c r="P14" s="43"/>
      <c r="Q14" s="44"/>
      <c r="R14" s="43">
        <v>3000</v>
      </c>
      <c r="S14" s="39"/>
      <c r="Z14" s="3" t="s">
        <v>40</v>
      </c>
    </row>
    <row r="15" spans="1:27" x14ac:dyDescent="0.55000000000000004">
      <c r="A15" s="24">
        <v>10</v>
      </c>
      <c r="B15" s="45" t="s">
        <v>94</v>
      </c>
      <c r="C15" s="46"/>
      <c r="D15" s="47"/>
      <c r="E15" s="41" t="s">
        <v>45</v>
      </c>
      <c r="F15" s="21">
        <f>T15*4</f>
        <v>20</v>
      </c>
      <c r="G15" s="52">
        <v>100.41</v>
      </c>
      <c r="H15" s="22">
        <f t="shared" si="0"/>
        <v>2008.2</v>
      </c>
      <c r="I15" s="23">
        <f>IF(H15=0,0,[2]ข้อมูล!H$11)</f>
        <v>1.3848</v>
      </c>
      <c r="J15" s="22">
        <f t="shared" si="1"/>
        <v>139.05000000000001</v>
      </c>
      <c r="K15" s="21">
        <f t="shared" si="2"/>
        <v>2780.96</v>
      </c>
      <c r="L15" s="48"/>
      <c r="M15" s="128" t="s">
        <v>39</v>
      </c>
      <c r="N15" s="129"/>
      <c r="O15" s="130"/>
      <c r="P15" s="49"/>
      <c r="Q15" s="48"/>
      <c r="R15" s="49"/>
      <c r="S15" s="39"/>
      <c r="T15" s="21">
        <f>ROUNDUP(T2/50,0)</f>
        <v>5</v>
      </c>
      <c r="Z15" s="3">
        <v>5</v>
      </c>
      <c r="AA15" s="51">
        <f>F14/Z15</f>
        <v>168</v>
      </c>
    </row>
    <row r="16" spans="1:27" x14ac:dyDescent="0.55000000000000004">
      <c r="A16" s="24">
        <v>11</v>
      </c>
      <c r="B16" s="45" t="s">
        <v>93</v>
      </c>
      <c r="C16" s="46"/>
      <c r="D16" s="47"/>
      <c r="E16" s="41" t="s">
        <v>45</v>
      </c>
      <c r="F16" s="21">
        <f>T16*4</f>
        <v>68</v>
      </c>
      <c r="G16" s="52">
        <v>65.81</v>
      </c>
      <c r="H16" s="22">
        <f t="shared" si="0"/>
        <v>4475.08</v>
      </c>
      <c r="I16" s="23">
        <f>IF(H16=0,0,[2]ข้อมูล!H$11)</f>
        <v>1.3848</v>
      </c>
      <c r="J16" s="22">
        <f t="shared" si="1"/>
        <v>91.13</v>
      </c>
      <c r="K16" s="21">
        <f t="shared" si="2"/>
        <v>6197.09</v>
      </c>
      <c r="L16" s="48"/>
      <c r="M16" s="34" t="s">
        <v>42</v>
      </c>
      <c r="N16" s="35"/>
      <c r="O16" s="36" t="s">
        <v>43</v>
      </c>
      <c r="P16" s="49"/>
      <c r="Q16" s="48"/>
      <c r="R16" s="50"/>
      <c r="S16" s="39"/>
      <c r="T16" s="21">
        <f>((T2/10)-T15+1)</f>
        <v>17</v>
      </c>
      <c r="AA16" s="51">
        <f>(AA15/50)</f>
        <v>3.36</v>
      </c>
    </row>
    <row r="17" spans="1:27" x14ac:dyDescent="0.55000000000000004">
      <c r="A17" s="24">
        <v>12</v>
      </c>
      <c r="B17" s="45" t="s">
        <v>92</v>
      </c>
      <c r="C17" s="46"/>
      <c r="D17" s="47"/>
      <c r="E17" s="41" t="s">
        <v>45</v>
      </c>
      <c r="F17" s="21">
        <v>0</v>
      </c>
      <c r="G17" s="52"/>
      <c r="H17" s="22">
        <f t="shared" si="0"/>
        <v>0</v>
      </c>
      <c r="I17" s="23">
        <f>IF(H17=0,0,[2]ข้อมูล!H$11)</f>
        <v>0</v>
      </c>
      <c r="J17" s="22">
        <f t="shared" si="1"/>
        <v>0</v>
      </c>
      <c r="K17" s="21">
        <f t="shared" si="2"/>
        <v>0</v>
      </c>
      <c r="L17" s="53"/>
      <c r="M17" s="54" t="s">
        <v>46</v>
      </c>
      <c r="N17" s="55"/>
      <c r="O17" s="56" t="s">
        <v>47</v>
      </c>
      <c r="P17" s="57"/>
      <c r="Q17" s="53"/>
      <c r="R17" s="57"/>
      <c r="S17" s="58"/>
      <c r="AA17" s="51">
        <f>AA19-AA16</f>
        <v>13.440000000000001</v>
      </c>
    </row>
    <row r="18" spans="1:27" x14ac:dyDescent="0.55000000000000004">
      <c r="A18" s="24">
        <v>13</v>
      </c>
      <c r="B18" s="65" t="s">
        <v>52</v>
      </c>
      <c r="C18" s="65"/>
      <c r="D18" s="65"/>
      <c r="E18" s="41" t="s">
        <v>45</v>
      </c>
      <c r="F18" s="21"/>
      <c r="G18" s="22"/>
      <c r="H18" s="22">
        <f t="shared" si="0"/>
        <v>0</v>
      </c>
      <c r="I18" s="23">
        <f>IF(H18=0,0,[2]ข้อมูล!H$11)</f>
        <v>0</v>
      </c>
      <c r="J18" s="22">
        <f t="shared" si="1"/>
        <v>0</v>
      </c>
      <c r="K18" s="21">
        <f t="shared" si="2"/>
        <v>0</v>
      </c>
      <c r="L18" s="59"/>
      <c r="M18" s="60"/>
      <c r="N18" s="60"/>
      <c r="O18" s="60"/>
      <c r="P18" s="61"/>
      <c r="Q18" s="62" t="s">
        <v>49</v>
      </c>
      <c r="R18" s="63">
        <f>SUM(R9:R17)</f>
        <v>549742.47081600002</v>
      </c>
      <c r="S18" s="64"/>
    </row>
    <row r="19" spans="1:27" x14ac:dyDescent="0.55000000000000004">
      <c r="A19" s="24">
        <v>14</v>
      </c>
      <c r="B19" s="65" t="s">
        <v>54</v>
      </c>
      <c r="C19" s="65"/>
      <c r="D19" s="65"/>
      <c r="E19" s="41" t="s">
        <v>45</v>
      </c>
      <c r="F19" s="21"/>
      <c r="G19" s="22"/>
      <c r="H19" s="22">
        <f t="shared" si="0"/>
        <v>0</v>
      </c>
      <c r="I19" s="23">
        <f>IF(H19=0,0,[2]ข้อมูล!H$11)</f>
        <v>0</v>
      </c>
      <c r="J19" s="22">
        <f t="shared" si="1"/>
        <v>0</v>
      </c>
      <c r="K19" s="21">
        <f t="shared" si="2"/>
        <v>0</v>
      </c>
      <c r="L19" s="102"/>
      <c r="M19" s="101"/>
      <c r="N19" s="101"/>
      <c r="O19" s="101"/>
      <c r="P19" s="100"/>
      <c r="Q19" s="97" t="s">
        <v>51</v>
      </c>
      <c r="R19" s="99">
        <f>ROUNDDOWN(R18,-4)</f>
        <v>540000</v>
      </c>
      <c r="S19" s="98"/>
      <c r="AA19" s="51">
        <f>AA15/10</f>
        <v>16.8</v>
      </c>
    </row>
    <row r="20" spans="1:27" x14ac:dyDescent="0.55000000000000004">
      <c r="A20" s="24">
        <v>15</v>
      </c>
      <c r="B20" s="65" t="s">
        <v>55</v>
      </c>
      <c r="C20" s="65"/>
      <c r="D20" s="65"/>
      <c r="E20" s="41" t="s">
        <v>45</v>
      </c>
      <c r="F20" s="21"/>
      <c r="G20" s="22">
        <f>IF(F20=0,0,1400)</f>
        <v>0</v>
      </c>
      <c r="H20" s="22">
        <f t="shared" si="0"/>
        <v>0</v>
      </c>
      <c r="I20" s="23">
        <f>IF(H20=0,0,[2]ข้อมูล!H$11)</f>
        <v>0</v>
      </c>
      <c r="J20" s="22">
        <f t="shared" si="1"/>
        <v>0</v>
      </c>
      <c r="K20" s="21">
        <f t="shared" si="2"/>
        <v>0</v>
      </c>
      <c r="L20" s="96"/>
      <c r="M20" s="131" t="s">
        <v>53</v>
      </c>
      <c r="N20" s="131"/>
      <c r="O20" s="131"/>
      <c r="P20" s="132" t="str">
        <f>"("&amp;BAHTTEXT(R19)&amp;")"</f>
        <v>(ห้าแสนสี่หมื่นบาทถ้วน)</v>
      </c>
      <c r="Q20" s="133"/>
      <c r="R20" s="133"/>
      <c r="S20" s="95"/>
    </row>
    <row r="21" spans="1:27" ht="24.75" thickBot="1" x14ac:dyDescent="0.6">
      <c r="A21" s="24">
        <v>16</v>
      </c>
      <c r="B21" s="65" t="s">
        <v>57</v>
      </c>
      <c r="C21" s="65"/>
      <c r="D21" s="65"/>
      <c r="E21" s="41" t="s">
        <v>45</v>
      </c>
      <c r="F21" s="21"/>
      <c r="G21" s="22"/>
      <c r="H21" s="22">
        <f t="shared" si="0"/>
        <v>0</v>
      </c>
      <c r="I21" s="23">
        <f>IF(H21=0,0,[2]ข้อมูล!H$11)</f>
        <v>0</v>
      </c>
      <c r="J21" s="22">
        <f t="shared" si="1"/>
        <v>0</v>
      </c>
      <c r="K21" s="21">
        <f t="shared" si="2"/>
        <v>0</v>
      </c>
      <c r="L21" s="66"/>
      <c r="M21" s="66"/>
      <c r="N21" s="66"/>
      <c r="O21" s="66"/>
      <c r="P21" s="67"/>
      <c r="Q21" s="67"/>
      <c r="R21" s="68"/>
      <c r="S21" s="67"/>
    </row>
    <row r="22" spans="1:27" ht="24.75" thickTop="1" x14ac:dyDescent="0.55000000000000004">
      <c r="A22" s="24">
        <v>17</v>
      </c>
      <c r="B22" s="65" t="s">
        <v>58</v>
      </c>
      <c r="C22" s="65"/>
      <c r="D22" s="65"/>
      <c r="E22" s="41" t="s">
        <v>45</v>
      </c>
      <c r="F22" s="21"/>
      <c r="G22" s="22"/>
      <c r="H22" s="22">
        <f t="shared" si="0"/>
        <v>0</v>
      </c>
      <c r="I22" s="23">
        <f>IF(H22=0,0,[2]ข้อมูล!H$11)</f>
        <v>0</v>
      </c>
      <c r="J22" s="22">
        <f t="shared" si="1"/>
        <v>0</v>
      </c>
      <c r="K22" s="21">
        <f t="shared" si="2"/>
        <v>0</v>
      </c>
      <c r="L22" s="135" t="s">
        <v>56</v>
      </c>
      <c r="M22" s="135"/>
      <c r="N22" s="135"/>
      <c r="O22" s="135"/>
      <c r="P22" s="135"/>
      <c r="Q22" s="135"/>
      <c r="R22" s="135"/>
      <c r="S22" s="135"/>
    </row>
    <row r="23" spans="1:27" x14ac:dyDescent="0.55000000000000004">
      <c r="A23" s="33">
        <v>18</v>
      </c>
      <c r="B23" s="46" t="s">
        <v>59</v>
      </c>
      <c r="C23" s="46"/>
      <c r="D23" s="46"/>
      <c r="E23" s="41" t="s">
        <v>45</v>
      </c>
      <c r="F23" s="21"/>
      <c r="G23" s="22"/>
      <c r="H23" s="22">
        <f t="shared" si="0"/>
        <v>0</v>
      </c>
      <c r="I23" s="23">
        <f>IF(H23=0,0,[2]ข้อมูล!H$11)</f>
        <v>0</v>
      </c>
      <c r="J23" s="22">
        <f t="shared" si="1"/>
        <v>0</v>
      </c>
      <c r="K23" s="21">
        <f t="shared" si="2"/>
        <v>0</v>
      </c>
      <c r="L23" s="69"/>
      <c r="M23" s="69"/>
      <c r="N23" s="69"/>
      <c r="O23" s="69"/>
      <c r="P23" s="69"/>
      <c r="Q23" s="69"/>
      <c r="R23" s="69"/>
      <c r="S23" s="69"/>
    </row>
    <row r="24" spans="1:27" x14ac:dyDescent="0.55000000000000004">
      <c r="A24" s="33">
        <v>19</v>
      </c>
      <c r="B24" s="45" t="s">
        <v>61</v>
      </c>
      <c r="C24" s="46"/>
      <c r="D24" s="47"/>
      <c r="E24" s="41" t="s">
        <v>45</v>
      </c>
      <c r="F24" s="21"/>
      <c r="G24" s="22"/>
      <c r="H24" s="22">
        <f t="shared" si="0"/>
        <v>0</v>
      </c>
      <c r="I24" s="23">
        <f>IF(H24=0,0,[2]ข้อมูล!H$11)</f>
        <v>0</v>
      </c>
      <c r="J24" s="22">
        <f t="shared" si="1"/>
        <v>0</v>
      </c>
      <c r="K24" s="21">
        <f t="shared" si="2"/>
        <v>0</v>
      </c>
      <c r="Q24" s="67"/>
      <c r="R24" s="67"/>
      <c r="S24" s="67"/>
    </row>
    <row r="25" spans="1:27" x14ac:dyDescent="0.55000000000000004">
      <c r="A25" s="33">
        <v>20</v>
      </c>
      <c r="B25" s="73" t="s">
        <v>62</v>
      </c>
      <c r="C25" s="73"/>
      <c r="D25" s="73"/>
      <c r="E25" s="41" t="str">
        <f>$E$26</f>
        <v>จุด</v>
      </c>
      <c r="F25" s="21"/>
      <c r="G25" s="22">
        <f>IF(F25=0,0,9500)</f>
        <v>0</v>
      </c>
      <c r="H25" s="22">
        <f t="shared" si="0"/>
        <v>0</v>
      </c>
      <c r="I25" s="23">
        <f>IF(H25=0,0,[2]ข้อมูล!H$11)</f>
        <v>0</v>
      </c>
      <c r="J25" s="22">
        <f t="shared" si="1"/>
        <v>0</v>
      </c>
      <c r="K25" s="21">
        <f t="shared" si="2"/>
        <v>0</v>
      </c>
      <c r="L25" s="70" t="s">
        <v>60</v>
      </c>
      <c r="M25" s="71"/>
      <c r="P25" s="70" t="s">
        <v>60</v>
      </c>
      <c r="Q25" s="67"/>
      <c r="R25" s="67"/>
      <c r="S25" s="67"/>
    </row>
    <row r="26" spans="1:27" x14ac:dyDescent="0.55000000000000004">
      <c r="A26" s="33">
        <v>21</v>
      </c>
      <c r="B26" s="73" t="s">
        <v>63</v>
      </c>
      <c r="C26" s="73"/>
      <c r="D26" s="73"/>
      <c r="E26" s="41" t="s">
        <v>64</v>
      </c>
      <c r="F26" s="21"/>
      <c r="G26" s="22">
        <f>IF(F26=0,0,500)</f>
        <v>0</v>
      </c>
      <c r="H26" s="22">
        <f t="shared" si="0"/>
        <v>0</v>
      </c>
      <c r="I26" s="23">
        <f>IF(H26=0,0,[2]ข้อมูล!H$11)</f>
        <v>0</v>
      </c>
      <c r="J26" s="22">
        <f t="shared" si="1"/>
        <v>0</v>
      </c>
      <c r="K26" s="21">
        <f t="shared" si="2"/>
        <v>0</v>
      </c>
      <c r="M26" s="134" t="str">
        <f>B34</f>
        <v>(นายเอกราช อินทรโอภาส)</v>
      </c>
      <c r="N26" s="134"/>
      <c r="Q26" s="134" t="str">
        <f>H34</f>
        <v>(นายเศกสิทธิ์ เอี่ยมสิทธิ์)</v>
      </c>
      <c r="R26" s="134"/>
    </row>
    <row r="27" spans="1:27" x14ac:dyDescent="0.55000000000000004">
      <c r="A27" s="94">
        <v>22</v>
      </c>
      <c r="B27" s="93" t="s">
        <v>91</v>
      </c>
      <c r="C27" s="93"/>
      <c r="D27" s="93"/>
      <c r="E27" s="92" t="str">
        <f>$E$26</f>
        <v>จุด</v>
      </c>
      <c r="F27" s="91"/>
      <c r="G27" s="22">
        <f>IF(F27=0,0,40000)</f>
        <v>0</v>
      </c>
      <c r="H27" s="22">
        <f t="shared" si="0"/>
        <v>0</v>
      </c>
      <c r="I27" s="23">
        <f>IF(H27=0,0,[2]ข้อมูล!H$11)</f>
        <v>0</v>
      </c>
      <c r="J27" s="22">
        <f t="shared" si="1"/>
        <v>0</v>
      </c>
      <c r="K27" s="21">
        <f t="shared" si="2"/>
        <v>0</v>
      </c>
      <c r="M27" s="136" t="str">
        <f>B35</f>
        <v>หัวหน้าฝ่ายแบบแผนและก่อสร้าง
รักษาราชการแทนผู้อำนวยการกองช่าง</v>
      </c>
      <c r="N27" s="136"/>
      <c r="Q27" s="134" t="str">
        <f>H35</f>
        <v>วิศวกรโยธาปฎิบัติการ</v>
      </c>
      <c r="R27" s="134"/>
    </row>
    <row r="28" spans="1:27" ht="23.45" customHeight="1" thickBot="1" x14ac:dyDescent="0.6">
      <c r="A28" s="74"/>
      <c r="B28" s="75"/>
      <c r="C28" s="75"/>
      <c r="D28" s="75"/>
      <c r="E28" s="76"/>
      <c r="F28" s="138" t="s">
        <v>65</v>
      </c>
      <c r="G28" s="139"/>
      <c r="H28" s="77">
        <f>SUM(H6:H27)</f>
        <v>394816.92000000004</v>
      </c>
      <c r="I28" s="138" t="s">
        <v>66</v>
      </c>
      <c r="J28" s="139"/>
      <c r="K28" s="77">
        <f>SUM(K6:K27)</f>
        <v>546742.47</v>
      </c>
      <c r="M28" s="137"/>
      <c r="N28" s="137"/>
      <c r="O28" s="72"/>
      <c r="P28" s="72"/>
    </row>
    <row r="29" spans="1:27" ht="24.75" thickTop="1" x14ac:dyDescent="0.55000000000000004">
      <c r="A29" s="141" t="str">
        <f>"ตัวอักษร (-"&amp;BAHTTEXT(K28)&amp;"-)"</f>
        <v>ตัวอักษร (-ห้าแสนสี่หมื่นหกพันเจ็ดร้อยสี่สิบสองบาทสี่สิบเจ็ดสตางค์-)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3"/>
      <c r="L29" s="135" t="s">
        <v>67</v>
      </c>
      <c r="M29" s="135"/>
      <c r="N29" s="135"/>
      <c r="O29" s="135"/>
      <c r="P29" s="135"/>
      <c r="Q29" s="135"/>
      <c r="R29" s="135"/>
      <c r="S29" s="135"/>
    </row>
    <row r="30" spans="1:27" x14ac:dyDescent="0.55000000000000004">
      <c r="A30" s="78" t="s">
        <v>68</v>
      </c>
      <c r="B30" s="79" t="s">
        <v>69</v>
      </c>
      <c r="C30" s="79"/>
      <c r="D30" s="78"/>
      <c r="E30" s="78"/>
      <c r="F30" s="78"/>
      <c r="G30" s="80" t="s">
        <v>70</v>
      </c>
      <c r="H30" s="81">
        <f>H28</f>
        <v>394816.92000000004</v>
      </c>
      <c r="I30" s="82"/>
      <c r="J30" s="82"/>
      <c r="K30" s="82"/>
      <c r="L30" s="69"/>
      <c r="M30" s="69"/>
      <c r="N30" s="69"/>
      <c r="O30" s="69"/>
      <c r="P30" s="69"/>
      <c r="Q30" s="69"/>
      <c r="R30" s="69"/>
      <c r="S30" s="69"/>
    </row>
    <row r="31" spans="1:27" x14ac:dyDescent="0.55000000000000004">
      <c r="A31" s="78" t="s">
        <v>71</v>
      </c>
      <c r="B31" s="79" t="s">
        <v>72</v>
      </c>
      <c r="C31" s="79"/>
      <c r="D31" s="78"/>
      <c r="E31" s="78"/>
      <c r="F31" s="78"/>
      <c r="G31" s="80" t="s">
        <v>70</v>
      </c>
      <c r="H31" s="83">
        <f>I14</f>
        <v>1.3848</v>
      </c>
      <c r="I31" s="82"/>
      <c r="J31" s="82"/>
      <c r="K31" s="82"/>
    </row>
    <row r="32" spans="1:27" x14ac:dyDescent="0.55000000000000004">
      <c r="A32" s="78"/>
      <c r="B32" s="79"/>
      <c r="C32" s="79"/>
      <c r="D32" s="78"/>
      <c r="E32" s="78"/>
      <c r="F32" s="78"/>
      <c r="G32" s="80"/>
      <c r="H32" s="84"/>
      <c r="I32" s="82"/>
      <c r="J32" s="82"/>
      <c r="K32" s="82"/>
    </row>
    <row r="33" spans="2:19" x14ac:dyDescent="0.55000000000000004">
      <c r="B33" s="85"/>
      <c r="G33" s="85"/>
      <c r="H33" s="12" t="str">
        <f>[2]ข้อมูล!F9</f>
        <v/>
      </c>
      <c r="L33" s="70" t="s">
        <v>60</v>
      </c>
      <c r="M33" s="67" t="s">
        <v>73</v>
      </c>
      <c r="N33" s="67"/>
      <c r="O33" s="67" t="s">
        <v>74</v>
      </c>
      <c r="P33" s="70" t="s">
        <v>75</v>
      </c>
      <c r="Q33" s="67" t="s">
        <v>76</v>
      </c>
      <c r="R33" s="67"/>
      <c r="S33" s="67" t="s">
        <v>77</v>
      </c>
    </row>
    <row r="34" spans="2:19" x14ac:dyDescent="0.55000000000000004">
      <c r="B34" s="140" t="s">
        <v>80</v>
      </c>
      <c r="C34" s="140"/>
      <c r="D34" s="140"/>
      <c r="H34" s="86" t="s">
        <v>81</v>
      </c>
      <c r="I34" s="86"/>
      <c r="J34" s="86"/>
      <c r="K34" s="87"/>
      <c r="L34" s="66"/>
      <c r="M34" s="145" t="s">
        <v>78</v>
      </c>
      <c r="N34" s="145"/>
      <c r="O34" s="67"/>
      <c r="P34" s="67"/>
      <c r="Q34" s="145" t="s">
        <v>79</v>
      </c>
      <c r="R34" s="145"/>
    </row>
    <row r="35" spans="2:19" x14ac:dyDescent="0.55000000000000004">
      <c r="B35" s="144" t="s">
        <v>85</v>
      </c>
      <c r="C35" s="144"/>
      <c r="D35" s="144"/>
      <c r="G35" s="88"/>
      <c r="H35" s="89" t="s">
        <v>86</v>
      </c>
      <c r="K35" s="87"/>
      <c r="L35" s="66" t="s">
        <v>82</v>
      </c>
      <c r="M35" s="145" t="s">
        <v>83</v>
      </c>
      <c r="N35" s="145"/>
      <c r="O35" s="67"/>
      <c r="P35" s="67"/>
      <c r="Q35" s="145" t="s">
        <v>84</v>
      </c>
      <c r="R35" s="145"/>
    </row>
    <row r="36" spans="2:19" ht="23.45" customHeight="1" x14ac:dyDescent="0.55000000000000004">
      <c r="B36" s="144"/>
      <c r="C36" s="144"/>
      <c r="D36" s="144"/>
    </row>
    <row r="37" spans="2:19" x14ac:dyDescent="0.55000000000000004">
      <c r="C37" s="140"/>
      <c r="D37" s="140"/>
    </row>
    <row r="38" spans="2:19" x14ac:dyDescent="0.55000000000000004">
      <c r="C38" s="140"/>
      <c r="D38" s="140"/>
    </row>
    <row r="39" spans="2:19" x14ac:dyDescent="0.55000000000000004">
      <c r="B39" s="140"/>
      <c r="C39" s="140"/>
      <c r="D39" s="140"/>
      <c r="E39" s="140"/>
      <c r="F39" s="140"/>
    </row>
    <row r="40" spans="2:19" x14ac:dyDescent="0.55000000000000004">
      <c r="B40" s="85"/>
    </row>
    <row r="41" spans="2:19" x14ac:dyDescent="0.55000000000000004">
      <c r="B41" s="88" t="s">
        <v>87</v>
      </c>
      <c r="C41" s="88"/>
      <c r="D41" s="88"/>
      <c r="E41" s="88"/>
      <c r="F41" s="140"/>
      <c r="G41" s="140"/>
    </row>
  </sheetData>
  <mergeCells count="39">
    <mergeCell ref="F41:G41"/>
    <mergeCell ref="A29:K29"/>
    <mergeCell ref="B35:D36"/>
    <mergeCell ref="M35:N35"/>
    <mergeCell ref="Q35:R35"/>
    <mergeCell ref="C37:D37"/>
    <mergeCell ref="C38:D38"/>
    <mergeCell ref="B39:F39"/>
    <mergeCell ref="B34:D34"/>
    <mergeCell ref="M34:N34"/>
    <mergeCell ref="Q34:R34"/>
    <mergeCell ref="M27:N28"/>
    <mergeCell ref="Q27:R27"/>
    <mergeCell ref="F28:G28"/>
    <mergeCell ref="I28:J28"/>
    <mergeCell ref="L29:S29"/>
    <mergeCell ref="M9:O9"/>
    <mergeCell ref="M15:O15"/>
    <mergeCell ref="M20:O20"/>
    <mergeCell ref="P20:R20"/>
    <mergeCell ref="M26:N26"/>
    <mergeCell ref="Q26:R26"/>
    <mergeCell ref="L22:S22"/>
    <mergeCell ref="S7:S8"/>
    <mergeCell ref="A1:J1"/>
    <mergeCell ref="L1:R1"/>
    <mergeCell ref="A2:K2"/>
    <mergeCell ref="L2:S2"/>
    <mergeCell ref="A3:B3"/>
    <mergeCell ref="C3:K3"/>
    <mergeCell ref="M3:S3"/>
    <mergeCell ref="I4:K4"/>
    <mergeCell ref="B5:D5"/>
    <mergeCell ref="Q6:R6"/>
    <mergeCell ref="L7:L8"/>
    <mergeCell ref="M7:O8"/>
    <mergeCell ref="P7:P8"/>
    <mergeCell ref="Q7:Q8"/>
    <mergeCell ref="R7:R8"/>
  </mergeCells>
  <pageMargins left="0.59055118110236227" right="0.59055118110236227" top="0.59055118110236227" bottom="0.59055118110236227" header="0.31496062992125984" footer="0.31496062992125984"/>
  <pageSetup paperSize="9" scale="8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2745-3489-4603-B954-2B1B2C0566A3}">
  <sheetPr>
    <tabColor rgb="FFFF0000"/>
  </sheetPr>
  <dimension ref="A1:M41"/>
  <sheetViews>
    <sheetView tabSelected="1" view="pageLayout" topLeftCell="B31" zoomScaleNormal="115" zoomScaleSheetLayoutView="115" workbookViewId="0">
      <selection activeCell="R3" sqref="R3"/>
    </sheetView>
  </sheetViews>
  <sheetFormatPr defaultColWidth="8.85546875" defaultRowHeight="22.5" x14ac:dyDescent="0.5"/>
  <cols>
    <col min="1" max="1" width="5.140625" style="183" customWidth="1"/>
    <col min="2" max="2" width="5.42578125" style="183" customWidth="1"/>
    <col min="3" max="3" width="14.5703125" style="183" customWidth="1"/>
    <col min="4" max="4" width="20" style="183" customWidth="1"/>
    <col min="5" max="5" width="6.42578125" style="183" customWidth="1"/>
    <col min="6" max="6" width="10.28515625" style="183" customWidth="1"/>
    <col min="7" max="7" width="10.85546875" style="183" bestFit="1" customWidth="1"/>
    <col min="8" max="8" width="15.140625" style="183" customWidth="1"/>
    <col min="9" max="9" width="9.28515625" style="183" customWidth="1"/>
    <col min="10" max="10" width="11.85546875" style="183" customWidth="1"/>
    <col min="11" max="11" width="15.140625" style="183" customWidth="1"/>
    <col min="12" max="12" width="9.140625" style="165" bestFit="1" customWidth="1"/>
    <col min="13" max="13" width="10" style="165" bestFit="1" customWidth="1"/>
    <col min="14" max="16384" width="8.85546875" style="165"/>
  </cols>
  <sheetData>
    <row r="1" spans="1:13" x14ac:dyDescent="0.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1" t="s">
        <v>1</v>
      </c>
    </row>
    <row r="2" spans="1:13" ht="25.9" customHeight="1" x14ac:dyDescent="0.5">
      <c r="A2" s="192" t="s">
        <v>90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3" ht="126.6" customHeight="1" x14ac:dyDescent="0.5">
      <c r="A3" s="193" t="s">
        <v>4</v>
      </c>
      <c r="B3" s="193"/>
      <c r="C3" s="194" t="s">
        <v>103</v>
      </c>
      <c r="D3" s="194"/>
      <c r="E3" s="194"/>
      <c r="F3" s="194"/>
      <c r="G3" s="194"/>
      <c r="H3" s="194"/>
      <c r="I3" s="194"/>
      <c r="J3" s="194"/>
      <c r="K3" s="194"/>
    </row>
    <row r="4" spans="1:13" x14ac:dyDescent="0.5">
      <c r="A4" s="195" t="s">
        <v>8</v>
      </c>
      <c r="B4" s="195"/>
      <c r="C4" s="195"/>
      <c r="H4" s="196" t="s">
        <v>9</v>
      </c>
      <c r="I4" s="197">
        <f ca="1">TODAY()</f>
        <v>45609</v>
      </c>
      <c r="J4" s="197"/>
      <c r="K4" s="197"/>
    </row>
    <row r="5" spans="1:13" ht="45" x14ac:dyDescent="0.5">
      <c r="A5" s="146" t="s">
        <v>11</v>
      </c>
      <c r="B5" s="147" t="s">
        <v>12</v>
      </c>
      <c r="C5" s="147"/>
      <c r="D5" s="147"/>
      <c r="E5" s="146" t="s">
        <v>13</v>
      </c>
      <c r="F5" s="146" t="s">
        <v>14</v>
      </c>
      <c r="G5" s="148" t="s">
        <v>15</v>
      </c>
      <c r="H5" s="146" t="s">
        <v>16</v>
      </c>
      <c r="I5" s="146" t="s">
        <v>104</v>
      </c>
      <c r="J5" s="146" t="s">
        <v>105</v>
      </c>
      <c r="K5" s="146" t="s">
        <v>17</v>
      </c>
    </row>
    <row r="6" spans="1:13" x14ac:dyDescent="0.5">
      <c r="A6" s="149">
        <v>1</v>
      </c>
      <c r="B6" s="150" t="s">
        <v>23</v>
      </c>
      <c r="C6" s="151"/>
      <c r="D6" s="152"/>
      <c r="E6" s="149" t="s">
        <v>24</v>
      </c>
      <c r="F6" s="153">
        <f>'[3]2.1'!F6+'[3]2'!F6</f>
        <v>167</v>
      </c>
      <c r="G6" s="154">
        <v>123.12</v>
      </c>
      <c r="H6" s="154">
        <f t="shared" ref="H6:H27" si="0">ROUND(F6*G6,2)</f>
        <v>20561.04</v>
      </c>
      <c r="I6" s="155">
        <f>IF(H6=0,0,[2]ข้อมูล!H$11)</f>
        <v>1.3848</v>
      </c>
      <c r="J6" s="154">
        <f t="shared" ref="J6:J27" si="1">ROUND(G6*I6,2)</f>
        <v>170.5</v>
      </c>
      <c r="K6" s="153">
        <f t="shared" ref="K6:K27" si="2">ROUND(H6*I6,2)</f>
        <v>28472.93</v>
      </c>
    </row>
    <row r="7" spans="1:13" x14ac:dyDescent="0.5">
      <c r="A7" s="156">
        <v>2</v>
      </c>
      <c r="B7" s="157" t="s">
        <v>25</v>
      </c>
      <c r="C7" s="158"/>
      <c r="D7" s="159"/>
      <c r="E7" s="156" t="s">
        <v>24</v>
      </c>
      <c r="F7" s="153">
        <f>'[3]2.1'!F7+'[3]2'!F7</f>
        <v>0</v>
      </c>
      <c r="G7" s="154"/>
      <c r="H7" s="154">
        <f t="shared" si="0"/>
        <v>0</v>
      </c>
      <c r="I7" s="155">
        <f>IF(H7=0,0,[2]ข้อมูล!H$11)</f>
        <v>0</v>
      </c>
      <c r="J7" s="154">
        <f t="shared" si="1"/>
        <v>0</v>
      </c>
      <c r="K7" s="153">
        <f t="shared" si="2"/>
        <v>0</v>
      </c>
    </row>
    <row r="8" spans="1:13" x14ac:dyDescent="0.5">
      <c r="A8" s="156">
        <v>3</v>
      </c>
      <c r="B8" s="157" t="s">
        <v>27</v>
      </c>
      <c r="C8" s="158"/>
      <c r="D8" s="159"/>
      <c r="E8" s="156" t="s">
        <v>24</v>
      </c>
      <c r="F8" s="153">
        <f>'[3]2.1'!F8+'[3]2'!F8</f>
        <v>0</v>
      </c>
      <c r="G8" s="154"/>
      <c r="H8" s="154">
        <f t="shared" si="0"/>
        <v>0</v>
      </c>
      <c r="I8" s="155">
        <f>IF(H8=0,0,[2]ข้อมูล!H$11)</f>
        <v>0</v>
      </c>
      <c r="J8" s="154">
        <f t="shared" si="1"/>
        <v>0</v>
      </c>
      <c r="K8" s="153">
        <f t="shared" si="2"/>
        <v>0</v>
      </c>
    </row>
    <row r="9" spans="1:13" x14ac:dyDescent="0.5">
      <c r="A9" s="156">
        <v>4</v>
      </c>
      <c r="B9" s="157" t="s">
        <v>29</v>
      </c>
      <c r="C9" s="158"/>
      <c r="D9" s="159"/>
      <c r="E9" s="156" t="s">
        <v>24</v>
      </c>
      <c r="F9" s="153">
        <f>'[3]2.1'!F9+'[3]2'!F9</f>
        <v>0</v>
      </c>
      <c r="G9" s="154"/>
      <c r="H9" s="154">
        <f t="shared" si="0"/>
        <v>0</v>
      </c>
      <c r="I9" s="155">
        <f>IF(H9=0,0,[2]ข้อมูล!H$11)</f>
        <v>0</v>
      </c>
      <c r="J9" s="154">
        <f t="shared" si="1"/>
        <v>0</v>
      </c>
      <c r="K9" s="153">
        <f t="shared" si="2"/>
        <v>0</v>
      </c>
    </row>
    <row r="10" spans="1:13" x14ac:dyDescent="0.5">
      <c r="A10" s="156">
        <v>5</v>
      </c>
      <c r="B10" s="157" t="s">
        <v>31</v>
      </c>
      <c r="C10" s="158"/>
      <c r="D10" s="159"/>
      <c r="E10" s="160" t="s">
        <v>32</v>
      </c>
      <c r="F10" s="153">
        <f>'[3]2.1'!F10+'[3]2'!F10</f>
        <v>0</v>
      </c>
      <c r="G10" s="154"/>
      <c r="H10" s="154">
        <f t="shared" si="0"/>
        <v>0</v>
      </c>
      <c r="I10" s="155">
        <f>IF(H10=0,0,[2]ข้อมูล!H$11)</f>
        <v>0</v>
      </c>
      <c r="J10" s="154">
        <f t="shared" si="1"/>
        <v>0</v>
      </c>
      <c r="K10" s="153">
        <f t="shared" si="2"/>
        <v>0</v>
      </c>
    </row>
    <row r="11" spans="1:13" x14ac:dyDescent="0.5">
      <c r="A11" s="156">
        <v>6</v>
      </c>
      <c r="B11" s="157" t="s">
        <v>34</v>
      </c>
      <c r="C11" s="158"/>
      <c r="D11" s="159"/>
      <c r="E11" s="160" t="s">
        <v>32</v>
      </c>
      <c r="F11" s="153">
        <f>'[3]2.1'!F11+'[3]2'!F11</f>
        <v>90</v>
      </c>
      <c r="G11" s="154">
        <v>1043.22</v>
      </c>
      <c r="H11" s="154">
        <f t="shared" si="0"/>
        <v>93889.8</v>
      </c>
      <c r="I11" s="155">
        <f>IF(H11=0,0,[2]ข้อมูล!H$11)</f>
        <v>1.3848</v>
      </c>
      <c r="J11" s="154">
        <f t="shared" si="1"/>
        <v>1444.65</v>
      </c>
      <c r="K11" s="153">
        <f t="shared" si="2"/>
        <v>130018.6</v>
      </c>
    </row>
    <row r="12" spans="1:13" x14ac:dyDescent="0.5">
      <c r="A12" s="156">
        <v>7</v>
      </c>
      <c r="B12" s="157" t="s">
        <v>36</v>
      </c>
      <c r="C12" s="158"/>
      <c r="D12" s="159"/>
      <c r="E12" s="160" t="s">
        <v>32</v>
      </c>
      <c r="F12" s="153">
        <f>'[3]2.1'!F12+'[3]2'!F12</f>
        <v>0</v>
      </c>
      <c r="G12" s="154"/>
      <c r="H12" s="154">
        <f t="shared" si="0"/>
        <v>0</v>
      </c>
      <c r="I12" s="155">
        <f>IF(H12=0,0,[2]ข้อมูล!H$11)</f>
        <v>0</v>
      </c>
      <c r="J12" s="154">
        <f t="shared" si="1"/>
        <v>0</v>
      </c>
      <c r="K12" s="153">
        <f t="shared" si="2"/>
        <v>0</v>
      </c>
    </row>
    <row r="13" spans="1:13" x14ac:dyDescent="0.5">
      <c r="A13" s="156">
        <v>8</v>
      </c>
      <c r="B13" s="161" t="s">
        <v>38</v>
      </c>
      <c r="C13" s="162"/>
      <c r="D13" s="163"/>
      <c r="E13" s="160" t="s">
        <v>32</v>
      </c>
      <c r="F13" s="153">
        <f>'[3]2.1'!F13+'[3]2'!F13</f>
        <v>41.620000000000005</v>
      </c>
      <c r="G13" s="154">
        <v>708.51</v>
      </c>
      <c r="H13" s="154">
        <f t="shared" si="0"/>
        <v>29488.19</v>
      </c>
      <c r="I13" s="155">
        <f>IF(H13=0,0,[2]ข้อมูล!H$11)</f>
        <v>1.3848</v>
      </c>
      <c r="J13" s="154">
        <f t="shared" si="1"/>
        <v>981.14</v>
      </c>
      <c r="K13" s="153">
        <f t="shared" si="2"/>
        <v>40835.25</v>
      </c>
    </row>
    <row r="14" spans="1:13" x14ac:dyDescent="0.5">
      <c r="A14" s="156">
        <v>9</v>
      </c>
      <c r="B14" s="161" t="s">
        <v>41</v>
      </c>
      <c r="C14" s="162"/>
      <c r="D14" s="163"/>
      <c r="E14" s="160" t="s">
        <v>24</v>
      </c>
      <c r="F14" s="153">
        <f>'[3]2.1'!F14+'[3]2'!F14</f>
        <v>659</v>
      </c>
      <c r="G14" s="154">
        <v>376.25</v>
      </c>
      <c r="H14" s="154">
        <f t="shared" si="0"/>
        <v>247948.75</v>
      </c>
      <c r="I14" s="155">
        <f>IF(H14=0,0,[2]ข้อมูล!H$11)</f>
        <v>1.3848</v>
      </c>
      <c r="J14" s="154">
        <f t="shared" si="1"/>
        <v>521.03</v>
      </c>
      <c r="K14" s="153">
        <f t="shared" si="2"/>
        <v>343359.43</v>
      </c>
      <c r="M14" s="198"/>
    </row>
    <row r="15" spans="1:13" x14ac:dyDescent="0.5">
      <c r="A15" s="156">
        <v>10</v>
      </c>
      <c r="B15" s="161" t="s">
        <v>44</v>
      </c>
      <c r="C15" s="162"/>
      <c r="D15" s="163"/>
      <c r="E15" s="160" t="s">
        <v>45</v>
      </c>
      <c r="F15" s="153">
        <f>'[3]2.1'!F15+'[3]2'!F15</f>
        <v>24</v>
      </c>
      <c r="G15" s="154">
        <v>100.41</v>
      </c>
      <c r="H15" s="154">
        <f t="shared" si="0"/>
        <v>2409.84</v>
      </c>
      <c r="I15" s="155">
        <f>IF(H15=0,0,[2]ข้อมูล!H$11)</f>
        <v>1.3848</v>
      </c>
      <c r="J15" s="154">
        <f t="shared" si="1"/>
        <v>139.05000000000001</v>
      </c>
      <c r="K15" s="153">
        <f t="shared" si="2"/>
        <v>3337.15</v>
      </c>
      <c r="M15" s="198"/>
    </row>
    <row r="16" spans="1:13" x14ac:dyDescent="0.5">
      <c r="A16" s="156">
        <v>11</v>
      </c>
      <c r="B16" s="161" t="s">
        <v>48</v>
      </c>
      <c r="C16" s="162"/>
      <c r="D16" s="163"/>
      <c r="E16" s="160" t="s">
        <v>45</v>
      </c>
      <c r="F16" s="153">
        <f>'[3]2.1'!F16+'[3]2'!F16</f>
        <v>52</v>
      </c>
      <c r="G16" s="154">
        <v>65.81</v>
      </c>
      <c r="H16" s="154">
        <f t="shared" si="0"/>
        <v>3422.12</v>
      </c>
      <c r="I16" s="155">
        <f>IF(H16=0,0,[2]ข้อมูล!H$11)</f>
        <v>1.3848</v>
      </c>
      <c r="J16" s="154">
        <f t="shared" si="1"/>
        <v>91.13</v>
      </c>
      <c r="K16" s="153">
        <f t="shared" si="2"/>
        <v>4738.95</v>
      </c>
      <c r="M16" s="198"/>
    </row>
    <row r="17" spans="1:13" x14ac:dyDescent="0.5">
      <c r="A17" s="156">
        <v>12</v>
      </c>
      <c r="B17" s="161" t="s">
        <v>50</v>
      </c>
      <c r="C17" s="162"/>
      <c r="D17" s="163"/>
      <c r="E17" s="160" t="s">
        <v>45</v>
      </c>
      <c r="F17" s="153">
        <f>'[3]2.1'!F17+'[3]2'!F17</f>
        <v>0</v>
      </c>
      <c r="G17" s="154"/>
      <c r="H17" s="154">
        <f t="shared" si="0"/>
        <v>0</v>
      </c>
      <c r="I17" s="155">
        <f>IF(H17=0,0,[2]ข้อมูล!H$11)</f>
        <v>0</v>
      </c>
      <c r="J17" s="154">
        <f t="shared" si="1"/>
        <v>0</v>
      </c>
      <c r="K17" s="153">
        <f t="shared" si="2"/>
        <v>0</v>
      </c>
    </row>
    <row r="18" spans="1:13" x14ac:dyDescent="0.5">
      <c r="A18" s="156">
        <v>13</v>
      </c>
      <c r="B18" s="164" t="s">
        <v>52</v>
      </c>
      <c r="C18" s="164"/>
      <c r="D18" s="164"/>
      <c r="E18" s="160" t="s">
        <v>45</v>
      </c>
      <c r="F18" s="153">
        <f>'[3]2.1'!F18+'[3]2'!F18</f>
        <v>0</v>
      </c>
      <c r="G18" s="154"/>
      <c r="H18" s="154">
        <f t="shared" si="0"/>
        <v>0</v>
      </c>
      <c r="I18" s="155">
        <f>IF(H18=0,0,[2]ข้อมูล!H$11)</f>
        <v>0</v>
      </c>
      <c r="J18" s="154">
        <f t="shared" si="1"/>
        <v>0</v>
      </c>
      <c r="K18" s="153">
        <f t="shared" si="2"/>
        <v>0</v>
      </c>
      <c r="M18" s="198"/>
    </row>
    <row r="19" spans="1:13" x14ac:dyDescent="0.5">
      <c r="A19" s="156">
        <v>14</v>
      </c>
      <c r="B19" s="164" t="s">
        <v>54</v>
      </c>
      <c r="C19" s="164"/>
      <c r="D19" s="164"/>
      <c r="E19" s="160" t="s">
        <v>45</v>
      </c>
      <c r="F19" s="153">
        <f>'[3]2.1'!F19+'[3]2'!F19</f>
        <v>0</v>
      </c>
      <c r="G19" s="154"/>
      <c r="H19" s="154">
        <f t="shared" si="0"/>
        <v>0</v>
      </c>
      <c r="I19" s="155">
        <f>IF(H19=0,0,[2]ข้อมูล!H$11)</f>
        <v>0</v>
      </c>
      <c r="J19" s="154">
        <f t="shared" si="1"/>
        <v>0</v>
      </c>
      <c r="K19" s="153">
        <f t="shared" si="2"/>
        <v>0</v>
      </c>
    </row>
    <row r="20" spans="1:13" x14ac:dyDescent="0.5">
      <c r="A20" s="156">
        <v>15</v>
      </c>
      <c r="B20" s="164" t="s">
        <v>55</v>
      </c>
      <c r="C20" s="164"/>
      <c r="D20" s="164"/>
      <c r="E20" s="160" t="s">
        <v>45</v>
      </c>
      <c r="F20" s="153">
        <f>'[3]2.1'!F20+'[3]2'!F20</f>
        <v>156</v>
      </c>
      <c r="G20" s="154">
        <v>1400</v>
      </c>
      <c r="H20" s="154">
        <f t="shared" si="0"/>
        <v>218400</v>
      </c>
      <c r="I20" s="155">
        <v>1.07</v>
      </c>
      <c r="J20" s="154">
        <f t="shared" si="1"/>
        <v>1498</v>
      </c>
      <c r="K20" s="153">
        <f t="shared" si="2"/>
        <v>233688</v>
      </c>
    </row>
    <row r="21" spans="1:13" x14ac:dyDescent="0.5">
      <c r="A21" s="156">
        <v>16</v>
      </c>
      <c r="B21" s="164" t="s">
        <v>57</v>
      </c>
      <c r="C21" s="164"/>
      <c r="D21" s="164"/>
      <c r="E21" s="160" t="s">
        <v>45</v>
      </c>
      <c r="F21" s="153">
        <f>'[3]2.1'!F21+'[3]2'!F21</f>
        <v>0</v>
      </c>
      <c r="G21" s="154"/>
      <c r="H21" s="154">
        <f t="shared" si="0"/>
        <v>0</v>
      </c>
      <c r="I21" s="155">
        <f>IF(H21=0,0,[2]ข้อมูล!H$11)</f>
        <v>0</v>
      </c>
      <c r="J21" s="154">
        <f t="shared" si="1"/>
        <v>0</v>
      </c>
      <c r="K21" s="153">
        <f t="shared" si="2"/>
        <v>0</v>
      </c>
    </row>
    <row r="22" spans="1:13" x14ac:dyDescent="0.5">
      <c r="A22" s="156">
        <v>17</v>
      </c>
      <c r="B22" s="164" t="s">
        <v>58</v>
      </c>
      <c r="C22" s="164"/>
      <c r="D22" s="164"/>
      <c r="E22" s="160" t="s">
        <v>45</v>
      </c>
      <c r="F22" s="153">
        <f>'[3]2.1'!F22+'[3]2'!F22</f>
        <v>0</v>
      </c>
      <c r="G22" s="154"/>
      <c r="H22" s="154">
        <f t="shared" si="0"/>
        <v>0</v>
      </c>
      <c r="I22" s="155">
        <f>IF(H22=0,0,[2]ข้อมูล!H$11)</f>
        <v>0</v>
      </c>
      <c r="J22" s="154">
        <f t="shared" si="1"/>
        <v>0</v>
      </c>
      <c r="K22" s="153">
        <f t="shared" si="2"/>
        <v>0</v>
      </c>
    </row>
    <row r="23" spans="1:13" x14ac:dyDescent="0.5">
      <c r="A23" s="160">
        <v>18</v>
      </c>
      <c r="B23" s="162" t="s">
        <v>59</v>
      </c>
      <c r="C23" s="162"/>
      <c r="D23" s="162"/>
      <c r="E23" s="160" t="s">
        <v>45</v>
      </c>
      <c r="F23" s="153">
        <f>'[3]2.1'!F23+'[3]2'!F23</f>
        <v>0</v>
      </c>
      <c r="G23" s="154"/>
      <c r="H23" s="154">
        <f t="shared" si="0"/>
        <v>0</v>
      </c>
      <c r="I23" s="155">
        <f>IF(H23=0,0,[2]ข้อมูล!H$11)</f>
        <v>0</v>
      </c>
      <c r="J23" s="154">
        <f t="shared" si="1"/>
        <v>0</v>
      </c>
      <c r="K23" s="153">
        <f t="shared" si="2"/>
        <v>0</v>
      </c>
    </row>
    <row r="24" spans="1:13" x14ac:dyDescent="0.5">
      <c r="A24" s="160">
        <v>19</v>
      </c>
      <c r="B24" s="161" t="s">
        <v>61</v>
      </c>
      <c r="C24" s="162"/>
      <c r="D24" s="163"/>
      <c r="E24" s="160" t="s">
        <v>45</v>
      </c>
      <c r="F24" s="153">
        <f>'[3]2.1'!F24+'[3]2'!F24</f>
        <v>0</v>
      </c>
      <c r="G24" s="154"/>
      <c r="H24" s="154">
        <f t="shared" si="0"/>
        <v>0</v>
      </c>
      <c r="I24" s="155">
        <f>IF(H24=0,0,[2]ข้อมูล!H$11)</f>
        <v>0</v>
      </c>
      <c r="J24" s="154">
        <f t="shared" si="1"/>
        <v>0</v>
      </c>
      <c r="K24" s="153">
        <f t="shared" si="2"/>
        <v>0</v>
      </c>
    </row>
    <row r="25" spans="1:13" x14ac:dyDescent="0.5">
      <c r="A25" s="160">
        <v>20</v>
      </c>
      <c r="B25" s="161" t="s">
        <v>89</v>
      </c>
      <c r="C25" s="162"/>
      <c r="D25" s="163"/>
      <c r="E25" s="160" t="str">
        <f>$E$26</f>
        <v>จุด</v>
      </c>
      <c r="F25" s="153">
        <f>'[3]2.1'!F25+'[3]2'!F25</f>
        <v>11</v>
      </c>
      <c r="G25" s="154">
        <v>4000</v>
      </c>
      <c r="H25" s="154">
        <f t="shared" si="0"/>
        <v>44000</v>
      </c>
      <c r="I25" s="155">
        <f>IF(H25=0,0,[2]ข้อมูล!H$11)</f>
        <v>1.3848</v>
      </c>
      <c r="J25" s="154">
        <f t="shared" si="1"/>
        <v>5539.2</v>
      </c>
      <c r="K25" s="153">
        <f t="shared" si="2"/>
        <v>60931.199999999997</v>
      </c>
    </row>
    <row r="26" spans="1:13" x14ac:dyDescent="0.5">
      <c r="A26" s="160">
        <v>21</v>
      </c>
      <c r="B26" s="166" t="s">
        <v>88</v>
      </c>
      <c r="C26" s="166"/>
      <c r="D26" s="166"/>
      <c r="E26" s="160" t="s">
        <v>64</v>
      </c>
      <c r="F26" s="153">
        <f>'[3]2.1'!F26+'[3]2'!F26</f>
        <v>11</v>
      </c>
      <c r="G26" s="154">
        <v>12000</v>
      </c>
      <c r="H26" s="154">
        <f t="shared" si="0"/>
        <v>132000</v>
      </c>
      <c r="I26" s="155">
        <v>1.07</v>
      </c>
      <c r="J26" s="154">
        <f t="shared" si="1"/>
        <v>12840</v>
      </c>
      <c r="K26" s="153">
        <f t="shared" si="2"/>
        <v>141240</v>
      </c>
    </row>
    <row r="27" spans="1:13" ht="21" customHeight="1" x14ac:dyDescent="0.5">
      <c r="A27" s="160">
        <v>22</v>
      </c>
      <c r="B27" s="166" t="s">
        <v>63</v>
      </c>
      <c r="C27" s="166"/>
      <c r="D27" s="166"/>
      <c r="E27" s="160" t="s">
        <v>64</v>
      </c>
      <c r="F27" s="153">
        <f>'[3]2.1'!F27+'[3]2'!F27</f>
        <v>11</v>
      </c>
      <c r="G27" s="154">
        <f>IF(F27=0,0,500)</f>
        <v>500</v>
      </c>
      <c r="H27" s="154">
        <f t="shared" si="0"/>
        <v>5500</v>
      </c>
      <c r="I27" s="155">
        <f>IF(H27=0,0,[2]ข้อมูล!H$11)</f>
        <v>1.3848</v>
      </c>
      <c r="J27" s="154">
        <f t="shared" si="1"/>
        <v>692.4</v>
      </c>
      <c r="K27" s="153">
        <f t="shared" si="2"/>
        <v>7616.4</v>
      </c>
    </row>
    <row r="28" spans="1:13" ht="23.25" thickBot="1" x14ac:dyDescent="0.55000000000000004">
      <c r="A28" s="167"/>
      <c r="B28" s="168"/>
      <c r="C28" s="168"/>
      <c r="D28" s="168"/>
      <c r="E28" s="169"/>
      <c r="F28" s="170" t="s">
        <v>65</v>
      </c>
      <c r="G28" s="171"/>
      <c r="H28" s="172">
        <f>SUM(H6:H27)</f>
        <v>797619.74</v>
      </c>
      <c r="I28" s="170" t="s">
        <v>66</v>
      </c>
      <c r="J28" s="171"/>
      <c r="K28" s="172">
        <f>SUM(K6:K27)</f>
        <v>994237.90999999992</v>
      </c>
    </row>
    <row r="29" spans="1:13" ht="23.25" thickTop="1" x14ac:dyDescent="0.5">
      <c r="A29" s="173" t="str">
        <f>"ตัวอักษร (-"&amp;BAHTTEXT(K28)&amp;"-)"</f>
        <v>ตัวอักษร (-เก้าแสนเก้าหมื่นสี่พันสองร้อยสามสิบเจ็ดบาทเก้าสิบเอ็ดสตางค์-)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5"/>
    </row>
    <row r="30" spans="1:13" x14ac:dyDescent="0.5">
      <c r="A30" s="176" t="s">
        <v>68</v>
      </c>
      <c r="B30" s="177" t="s">
        <v>69</v>
      </c>
      <c r="C30" s="177"/>
      <c r="D30" s="176"/>
      <c r="E30" s="176"/>
      <c r="F30" s="176"/>
      <c r="G30" s="178" t="s">
        <v>70</v>
      </c>
      <c r="H30" s="179">
        <f>H28</f>
        <v>797619.74</v>
      </c>
      <c r="I30" s="180"/>
      <c r="J30" s="180"/>
      <c r="K30" s="180"/>
    </row>
    <row r="31" spans="1:13" x14ac:dyDescent="0.5">
      <c r="A31" s="176" t="s">
        <v>71</v>
      </c>
      <c r="B31" s="177" t="s">
        <v>72</v>
      </c>
      <c r="C31" s="177"/>
      <c r="D31" s="176"/>
      <c r="E31" s="176"/>
      <c r="F31" s="176"/>
      <c r="G31" s="178" t="s">
        <v>70</v>
      </c>
      <c r="H31" s="181">
        <f>I14</f>
        <v>1.3848</v>
      </c>
      <c r="I31" s="180"/>
      <c r="J31" s="180"/>
      <c r="K31" s="180"/>
    </row>
    <row r="32" spans="1:13" x14ac:dyDescent="0.5">
      <c r="A32" s="176"/>
      <c r="B32" s="177"/>
      <c r="C32" s="177"/>
      <c r="D32" s="176"/>
      <c r="E32" s="176"/>
      <c r="F32" s="176"/>
      <c r="G32" s="178"/>
      <c r="H32" s="182"/>
      <c r="I32" s="180"/>
      <c r="J32" s="180"/>
      <c r="K32" s="180"/>
    </row>
    <row r="33" spans="2:11" x14ac:dyDescent="0.5">
      <c r="B33" s="184"/>
      <c r="G33" s="184"/>
      <c r="H33" s="183" t="str">
        <f>[2]ข้อมูล!F9</f>
        <v/>
      </c>
    </row>
    <row r="34" spans="2:11" x14ac:dyDescent="0.5">
      <c r="B34" s="185" t="s">
        <v>80</v>
      </c>
      <c r="C34" s="185"/>
      <c r="D34" s="185"/>
      <c r="H34" s="186" t="s">
        <v>81</v>
      </c>
      <c r="I34" s="186"/>
      <c r="J34" s="186"/>
      <c r="K34" s="187"/>
    </row>
    <row r="35" spans="2:11" ht="23.45" customHeight="1" x14ac:dyDescent="0.5">
      <c r="B35" s="188" t="s">
        <v>85</v>
      </c>
      <c r="C35" s="188"/>
      <c r="D35" s="188"/>
      <c r="G35" s="189"/>
      <c r="H35" s="186" t="s">
        <v>86</v>
      </c>
      <c r="K35" s="187"/>
    </row>
    <row r="36" spans="2:11" x14ac:dyDescent="0.5">
      <c r="B36" s="188"/>
      <c r="C36" s="188"/>
      <c r="D36" s="188"/>
    </row>
    <row r="37" spans="2:11" x14ac:dyDescent="0.5">
      <c r="C37" s="185"/>
      <c r="D37" s="185"/>
    </row>
    <row r="38" spans="2:11" x14ac:dyDescent="0.5">
      <c r="C38" s="185"/>
      <c r="D38" s="185"/>
    </row>
    <row r="39" spans="2:11" x14ac:dyDescent="0.5">
      <c r="B39" s="185"/>
      <c r="C39" s="185"/>
      <c r="D39" s="185"/>
      <c r="E39" s="185"/>
      <c r="F39" s="185"/>
    </row>
    <row r="40" spans="2:11" x14ac:dyDescent="0.5">
      <c r="B40" s="184"/>
    </row>
    <row r="41" spans="2:11" x14ac:dyDescent="0.5">
      <c r="B41" s="189" t="s">
        <v>87</v>
      </c>
      <c r="C41" s="189"/>
      <c r="D41" s="189"/>
      <c r="E41" s="189"/>
      <c r="F41" s="185"/>
      <c r="G41" s="185"/>
    </row>
  </sheetData>
  <mergeCells count="15">
    <mergeCell ref="A1:J1"/>
    <mergeCell ref="A2:K2"/>
    <mergeCell ref="A3:B3"/>
    <mergeCell ref="C3:K3"/>
    <mergeCell ref="F28:G28"/>
    <mergeCell ref="I28:J28"/>
    <mergeCell ref="I4:K4"/>
    <mergeCell ref="B5:D5"/>
    <mergeCell ref="C37:D37"/>
    <mergeCell ref="C38:D38"/>
    <mergeCell ref="B39:F39"/>
    <mergeCell ref="F41:G41"/>
    <mergeCell ref="A29:K29"/>
    <mergeCell ref="B34:D34"/>
    <mergeCell ref="B35:D36"/>
  </mergeCells>
  <pageMargins left="0.47244094488188981" right="0.31496062992125984" top="0.39370078740157483" bottom="0.31496062992125984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2</vt:lpstr>
      <vt:lpstr>แบบสรุปราคาค่าก่อสร้างทาง ม.5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Seksit Iamsit</dc:creator>
  <cp:lastModifiedBy>USER</cp:lastModifiedBy>
  <cp:lastPrinted>2024-11-13T05:34:07Z</cp:lastPrinted>
  <dcterms:created xsi:type="dcterms:W3CDTF">2024-11-07T02:08:08Z</dcterms:created>
  <dcterms:modified xsi:type="dcterms:W3CDTF">2024-11-13T05:36:07Z</dcterms:modified>
</cp:coreProperties>
</file>