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งานปัญจภัทร์\งานประมาณราคา\สำนักงานจังหวัดนครพนม\สำนักงานจังหวัด งปม.67\"/>
    </mc:Choice>
  </mc:AlternateContent>
  <xr:revisionPtr revIDLastSave="0" documentId="13_ncr:1_{9D46BC6F-4DFC-42DD-B4B0-5C0747A9E01A}" xr6:coauthVersionLast="47" xr6:coauthVersionMax="47" xr10:uidLastSave="{00000000-0000-0000-0000-000000000000}"/>
  <bookViews>
    <workbookView xWindow="-120" yWindow="-120" windowWidth="21840" windowHeight="13140" firstSheet="10" activeTab="10" xr2:uid="{00000000-000D-0000-FFFF-FFFF00000000}"/>
  </bookViews>
  <sheets>
    <sheet name="ปร.4(ห้องน้ำ)" sheetId="1" state="hidden" r:id="rId1"/>
    <sheet name="ปร.5(ห้องน้ำ)" sheetId="2" state="hidden" r:id="rId2"/>
    <sheet name="ปร.4(R)" sheetId="3" state="hidden" r:id="rId3"/>
    <sheet name="ปร.5(R)" sheetId="4" state="hidden" r:id="rId4"/>
    <sheet name="ปร.4(ห้องน้ำ2)" sheetId="5" state="hidden" r:id="rId5"/>
    <sheet name="ปร.5(ห้องน้ำ2)" sheetId="6" state="hidden" r:id="rId6"/>
    <sheet name="ปร.4(To)" sheetId="7" state="hidden" r:id="rId7"/>
    <sheet name="ปร.6(To)" sheetId="10" state="hidden" r:id="rId8"/>
    <sheet name="ปร.4(To2)" sheetId="11" state="hidden" r:id="rId9"/>
    <sheet name="ปร.5(To2)" sheetId="8" state="hidden" r:id="rId10"/>
    <sheet name="ปร.4(กก.)" sheetId="12" r:id="rId11"/>
    <sheet name="ปร.5(กก.)" sheetId="13" r:id="rId12"/>
    <sheet name="ปร.6(กก.)" sheetId="15" r:id="rId13"/>
    <sheet name="BD" sheetId="9" r:id="rId14"/>
    <sheet name="วัสดุมวลรวม" sheetId="14" r:id="rId15"/>
  </sheets>
  <externalReferences>
    <externalReference r:id="rId16"/>
  </externalReferences>
  <definedNames>
    <definedName name="_xlnm.Print_Area" localSheetId="2">'ปร.4(R)'!$A$1:$J$68</definedName>
    <definedName name="_xlnm.Print_Area" localSheetId="6">'ปร.4(To)'!$A$1:$J$208</definedName>
    <definedName name="_xlnm.Print_Area" localSheetId="8">'ปร.4(To2)'!$A$1:$J$208</definedName>
    <definedName name="_xlnm.Print_Area" localSheetId="10">'ปร.4(กก.)'!$A$1:$J$328</definedName>
    <definedName name="_xlnm.Print_Area" localSheetId="0">'ปร.4(ห้องน้ำ)'!$A$1:$J$66</definedName>
    <definedName name="_xlnm.Print_Area" localSheetId="4">'ปร.4(ห้องน้ำ2)'!$A$1:$J$348</definedName>
    <definedName name="_xlnm.Print_Area" localSheetId="3">'ปร.5(R)'!$A$1:$K$40</definedName>
    <definedName name="_xlnm.Print_Area" localSheetId="9">'ปร.5(To2)'!$A$1:$K$38</definedName>
    <definedName name="_xlnm.Print_Area" localSheetId="11">'ปร.5(กก.)'!$A$1:$K$39</definedName>
    <definedName name="_xlnm.Print_Area" localSheetId="1">'ปร.5(ห้องน้ำ)'!$A$1:$K$38</definedName>
    <definedName name="_xlnm.Print_Area" localSheetId="5">'ปร.5(ห้องน้ำ2)'!$A$1:$K$38</definedName>
    <definedName name="_xlnm.Print_Area" localSheetId="7">'ปร.6(To)'!$A$1:$K$38</definedName>
    <definedName name="_xlnm.Print_Area" localSheetId="12">'ปร.6(กก.)'!$A$1:$K$39</definedName>
    <definedName name="_xlnm.Print_Titles" localSheetId="2">'ปร.4(R)'!$1:$8</definedName>
    <definedName name="_xlnm.Print_Titles" localSheetId="6">'ปร.4(To)'!$1:$8</definedName>
    <definedName name="_xlnm.Print_Titles" localSheetId="8">'ปร.4(To2)'!$1:$8</definedName>
    <definedName name="_xlnm.Print_Titles" localSheetId="10">'ปร.4(กก.)'!$1:$8</definedName>
    <definedName name="_xlnm.Print_Titles" localSheetId="0">'ปร.4(ห้องน้ำ)'!$1:$8</definedName>
    <definedName name="_xlnm.Print_Titles" localSheetId="4">'ปร.4(ห้องน้ำ2)'!$1:$8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5" i="9" l="1"/>
  <c r="D9" i="15"/>
  <c r="D6" i="15"/>
  <c r="D5" i="15"/>
  <c r="D4" i="15"/>
  <c r="D3" i="15"/>
  <c r="D7" i="13"/>
  <c r="D7" i="15" s="1"/>
  <c r="G203" i="12"/>
  <c r="H208" i="12"/>
  <c r="I208" i="12"/>
  <c r="F208" i="12"/>
  <c r="C198" i="12"/>
  <c r="K203" i="12"/>
  <c r="G194" i="12"/>
  <c r="K192" i="12"/>
  <c r="G43" i="12"/>
  <c r="G45" i="12" s="1"/>
  <c r="G83" i="12" s="1"/>
  <c r="G85" i="12" s="1"/>
  <c r="K268" i="12"/>
  <c r="F68" i="12"/>
  <c r="B49" i="12"/>
  <c r="C43" i="12"/>
  <c r="C45" i="12" s="1"/>
  <c r="G310" i="12"/>
  <c r="H310" i="12" s="1"/>
  <c r="F310" i="12"/>
  <c r="E184" i="12"/>
  <c r="F184" i="12" s="1"/>
  <c r="F126" i="12"/>
  <c r="G126" i="12"/>
  <c r="H126" i="12" s="1"/>
  <c r="G181" i="12"/>
  <c r="H181" i="12" s="1"/>
  <c r="E181" i="12"/>
  <c r="F181" i="12" s="1"/>
  <c r="F121" i="12"/>
  <c r="G304" i="12"/>
  <c r="H304" i="12" s="1"/>
  <c r="E304" i="12"/>
  <c r="F304" i="12" s="1"/>
  <c r="E307" i="12" s="1"/>
  <c r="G307" i="12" s="1"/>
  <c r="H307" i="12" s="1"/>
  <c r="F300" i="12"/>
  <c r="H300" i="12"/>
  <c r="F298" i="12"/>
  <c r="H298" i="12"/>
  <c r="H297" i="12"/>
  <c r="H296" i="12"/>
  <c r="H294" i="12"/>
  <c r="F294" i="12"/>
  <c r="G292" i="12"/>
  <c r="E292" i="12"/>
  <c r="H45" i="12" l="1"/>
  <c r="F45" i="12"/>
  <c r="I45" i="12" s="1"/>
  <c r="E306" i="12"/>
  <c r="G306" i="12" s="1"/>
  <c r="H306" i="12" s="1"/>
  <c r="I310" i="12"/>
  <c r="G184" i="12"/>
  <c r="H184" i="12" s="1"/>
  <c r="I184" i="12" s="1"/>
  <c r="I126" i="12"/>
  <c r="I181" i="12"/>
  <c r="E305" i="12"/>
  <c r="G305" i="12" s="1"/>
  <c r="H305" i="12" s="1"/>
  <c r="H121" i="12"/>
  <c r="I121" i="12" s="1"/>
  <c r="F307" i="12"/>
  <c r="I307" i="12" s="1"/>
  <c r="I304" i="12"/>
  <c r="I300" i="12"/>
  <c r="I298" i="12"/>
  <c r="I294" i="12"/>
  <c r="F306" i="12" l="1"/>
  <c r="I306" i="12" s="1"/>
  <c r="F305" i="12"/>
  <c r="I305" i="12" s="1"/>
  <c r="B18" i="12" l="1"/>
  <c r="K272" i="12"/>
  <c r="E272" i="12" s="1"/>
  <c r="K271" i="12"/>
  <c r="E271" i="12" s="1"/>
  <c r="F271" i="12" s="1"/>
  <c r="C272" i="12"/>
  <c r="G272" i="12"/>
  <c r="G271" i="12"/>
  <c r="H271" i="12" s="1"/>
  <c r="B17" i="12"/>
  <c r="H292" i="12" l="1"/>
  <c r="H328" i="12" s="1"/>
  <c r="F292" i="12"/>
  <c r="F272" i="12"/>
  <c r="I271" i="12"/>
  <c r="H272" i="12"/>
  <c r="I292" i="12" l="1"/>
  <c r="I272" i="12"/>
  <c r="E296" i="12" l="1"/>
  <c r="F296" i="12" s="1"/>
  <c r="E297" i="12"/>
  <c r="F297" i="12" s="1"/>
  <c r="I297" i="12" s="1"/>
  <c r="K265" i="12"/>
  <c r="F328" i="12" l="1"/>
  <c r="K328" i="12" s="1"/>
  <c r="I296" i="12"/>
  <c r="C265" i="12"/>
  <c r="C266" i="12" s="1"/>
  <c r="C268" i="12"/>
  <c r="E162" i="12"/>
  <c r="G102" i="12"/>
  <c r="B229" i="12"/>
  <c r="B249" i="12" s="1"/>
  <c r="E125" i="12"/>
  <c r="E124" i="12"/>
  <c r="B16" i="12"/>
  <c r="G124" i="12"/>
  <c r="G125" i="12"/>
  <c r="C125" i="12"/>
  <c r="C124" i="12"/>
  <c r="C52" i="12"/>
  <c r="C133" i="12" s="1"/>
  <c r="G265" i="12"/>
  <c r="K264" i="12"/>
  <c r="C264" i="12" s="1"/>
  <c r="F258" i="12"/>
  <c r="K263" i="12"/>
  <c r="C263" i="12" s="1"/>
  <c r="K262" i="12"/>
  <c r="K261" i="12"/>
  <c r="K260" i="12"/>
  <c r="H257" i="12"/>
  <c r="F257" i="12"/>
  <c r="C259" i="12"/>
  <c r="H259" i="12" s="1"/>
  <c r="H253" i="12"/>
  <c r="F253" i="12"/>
  <c r="H251" i="12"/>
  <c r="F251" i="12"/>
  <c r="L81" i="12"/>
  <c r="L80" i="12"/>
  <c r="N40" i="12"/>
  <c r="P80" i="12"/>
  <c r="O80" i="12"/>
  <c r="N80" i="12"/>
  <c r="M80" i="12"/>
  <c r="L41" i="12"/>
  <c r="C130" i="12" s="1"/>
  <c r="M40" i="12"/>
  <c r="L40" i="12"/>
  <c r="G52" i="12"/>
  <c r="O81" i="12"/>
  <c r="N81" i="12"/>
  <c r="M81" i="12"/>
  <c r="M41" i="12"/>
  <c r="C41" i="12" s="1"/>
  <c r="C158" i="12"/>
  <c r="C100" i="12"/>
  <c r="C98" i="12"/>
  <c r="C93" i="12"/>
  <c r="C77" i="12"/>
  <c r="C162" i="12" s="1"/>
  <c r="C163" i="12" s="1"/>
  <c r="C76" i="12"/>
  <c r="C160" i="12" s="1"/>
  <c r="C70" i="12"/>
  <c r="C153" i="12" s="1"/>
  <c r="L61" i="9"/>
  <c r="L59" i="9"/>
  <c r="L57" i="9"/>
  <c r="N57" i="9" s="1"/>
  <c r="G123" i="12"/>
  <c r="H123" i="12" s="1"/>
  <c r="F123" i="12"/>
  <c r="F183" i="12"/>
  <c r="E104" i="12"/>
  <c r="G182" i="12"/>
  <c r="H182" i="12" s="1"/>
  <c r="G180" i="12"/>
  <c r="C180" i="12"/>
  <c r="C179" i="12"/>
  <c r="G178" i="12"/>
  <c r="C178" i="12"/>
  <c r="G177" i="12"/>
  <c r="C177" i="12"/>
  <c r="G176" i="12"/>
  <c r="C176" i="12"/>
  <c r="G175" i="12"/>
  <c r="C175" i="12"/>
  <c r="F175" i="12" s="1"/>
  <c r="H174" i="12"/>
  <c r="F174" i="12"/>
  <c r="G173" i="12"/>
  <c r="H173" i="12" s="1"/>
  <c r="E173" i="12"/>
  <c r="F173" i="12" s="1"/>
  <c r="G172" i="12"/>
  <c r="H172" i="12" s="1"/>
  <c r="F172" i="12"/>
  <c r="H122" i="12"/>
  <c r="C120" i="12"/>
  <c r="F120" i="12" s="1"/>
  <c r="G119" i="12"/>
  <c r="G179" i="12" s="1"/>
  <c r="C119" i="12"/>
  <c r="C118" i="12"/>
  <c r="H118" i="12" s="1"/>
  <c r="C117" i="12"/>
  <c r="C116" i="12"/>
  <c r="H116" i="12" s="1"/>
  <c r="C115" i="12"/>
  <c r="H115" i="12" s="1"/>
  <c r="H113" i="12"/>
  <c r="F113" i="12"/>
  <c r="H112" i="12"/>
  <c r="F112" i="12"/>
  <c r="G110" i="12"/>
  <c r="G170" i="12" s="1"/>
  <c r="G90" i="12"/>
  <c r="G106" i="12"/>
  <c r="G48" i="9"/>
  <c r="N50" i="9"/>
  <c r="N53" i="9" s="1"/>
  <c r="L53" i="9" s="1"/>
  <c r="G49" i="9"/>
  <c r="G43" i="9"/>
  <c r="G42" i="9"/>
  <c r="G41" i="9"/>
  <c r="G40" i="9"/>
  <c r="G39" i="9"/>
  <c r="G44" i="9" l="1"/>
  <c r="G45" i="9" s="1"/>
  <c r="E106" i="12" s="1"/>
  <c r="I328" i="12"/>
  <c r="I18" i="12" s="1"/>
  <c r="F119" i="12"/>
  <c r="M122" i="12"/>
  <c r="H117" i="12"/>
  <c r="L122" i="12"/>
  <c r="F268" i="12"/>
  <c r="H268" i="12"/>
  <c r="C260" i="12"/>
  <c r="C261" i="12" s="1"/>
  <c r="C262" i="12"/>
  <c r="F262" i="12" s="1"/>
  <c r="F266" i="12"/>
  <c r="H266" i="12"/>
  <c r="K81" i="12"/>
  <c r="C81" i="12" s="1"/>
  <c r="I113" i="12"/>
  <c r="M182" i="12"/>
  <c r="F259" i="12"/>
  <c r="I259" i="12" s="1"/>
  <c r="H180" i="12"/>
  <c r="H125" i="12"/>
  <c r="I174" i="12"/>
  <c r="F52" i="12"/>
  <c r="I257" i="12"/>
  <c r="H179" i="12"/>
  <c r="K80" i="12"/>
  <c r="C80" i="12" s="1"/>
  <c r="C166" i="12" s="1"/>
  <c r="O40" i="12"/>
  <c r="C40" i="12" s="1"/>
  <c r="C106" i="12" s="1"/>
  <c r="F124" i="12"/>
  <c r="H264" i="12"/>
  <c r="F264" i="12"/>
  <c r="C90" i="12"/>
  <c r="C110" i="12"/>
  <c r="H263" i="12"/>
  <c r="F263" i="12"/>
  <c r="F265" i="12"/>
  <c r="H265" i="12"/>
  <c r="H120" i="12"/>
  <c r="I120" i="12" s="1"/>
  <c r="H176" i="12"/>
  <c r="H177" i="12"/>
  <c r="F179" i="12"/>
  <c r="I253" i="12"/>
  <c r="F125" i="12"/>
  <c r="I112" i="12"/>
  <c r="H119" i="12"/>
  <c r="I173" i="12"/>
  <c r="H178" i="12"/>
  <c r="L182" i="12"/>
  <c r="H124" i="12"/>
  <c r="I251" i="12"/>
  <c r="H52" i="12"/>
  <c r="I123" i="12"/>
  <c r="G183" i="12"/>
  <c r="H183" i="12" s="1"/>
  <c r="I183" i="12" s="1"/>
  <c r="I172" i="12"/>
  <c r="F176" i="12"/>
  <c r="F178" i="12"/>
  <c r="F180" i="12"/>
  <c r="H175" i="12"/>
  <c r="I175" i="12" s="1"/>
  <c r="F177" i="12"/>
  <c r="F116" i="12"/>
  <c r="I116" i="12" s="1"/>
  <c r="F118" i="12"/>
  <c r="I118" i="12" s="1"/>
  <c r="F115" i="12"/>
  <c r="I115" i="12" s="1"/>
  <c r="F117" i="12"/>
  <c r="G51" i="9"/>
  <c r="E110" i="12" s="1"/>
  <c r="E170" i="12" s="1"/>
  <c r="E182" i="12" l="1"/>
  <c r="I117" i="12"/>
  <c r="E122" i="12"/>
  <c r="I119" i="12"/>
  <c r="I179" i="12"/>
  <c r="H260" i="12"/>
  <c r="I268" i="12"/>
  <c r="I125" i="12"/>
  <c r="H262" i="12"/>
  <c r="I262" i="12" s="1"/>
  <c r="F260" i="12"/>
  <c r="I266" i="12"/>
  <c r="H258" i="12"/>
  <c r="I180" i="12"/>
  <c r="C150" i="12"/>
  <c r="C170" i="12"/>
  <c r="H170" i="12" s="1"/>
  <c r="I124" i="12"/>
  <c r="F182" i="12"/>
  <c r="I182" i="12" s="1"/>
  <c r="I52" i="12"/>
  <c r="I263" i="12"/>
  <c r="I264" i="12"/>
  <c r="I265" i="12"/>
  <c r="I176" i="12"/>
  <c r="F122" i="12"/>
  <c r="F261" i="12"/>
  <c r="H261" i="12"/>
  <c r="I178" i="12"/>
  <c r="I177" i="12"/>
  <c r="I122" i="12" l="1"/>
  <c r="I260" i="12"/>
  <c r="I258" i="12"/>
  <c r="F170" i="12"/>
  <c r="I170" i="12" s="1"/>
  <c r="I261" i="12"/>
  <c r="F32" i="9"/>
  <c r="F36" i="9"/>
  <c r="G36" i="9" s="1"/>
  <c r="G34" i="9"/>
  <c r="F33" i="9"/>
  <c r="G33" i="9" s="1"/>
  <c r="G32" i="9"/>
  <c r="G37" i="9" l="1"/>
  <c r="E90" i="12" s="1"/>
  <c r="E93" i="12"/>
  <c r="G154" i="12" l="1"/>
  <c r="C154" i="12"/>
  <c r="G136" i="12"/>
  <c r="C136" i="12"/>
  <c r="E94" i="12"/>
  <c r="F94" i="12" s="1"/>
  <c r="H94" i="12"/>
  <c r="E100" i="12"/>
  <c r="H163" i="12"/>
  <c r="E163" i="12"/>
  <c r="F163" i="12" s="1"/>
  <c r="H139" i="12"/>
  <c r="E139" i="12"/>
  <c r="F139" i="12" s="1"/>
  <c r="H103" i="12"/>
  <c r="E103" i="12"/>
  <c r="F103" i="12" s="1"/>
  <c r="C83" i="12"/>
  <c r="C85" i="12" s="1"/>
  <c r="L12" i="13"/>
  <c r="H244" i="12"/>
  <c r="F244" i="12"/>
  <c r="H243" i="12"/>
  <c r="F243" i="12"/>
  <c r="H242" i="12"/>
  <c r="F242" i="12"/>
  <c r="H237" i="12"/>
  <c r="F237" i="12"/>
  <c r="H236" i="12"/>
  <c r="F236" i="12"/>
  <c r="H235" i="12"/>
  <c r="F235" i="12"/>
  <c r="F228" i="12"/>
  <c r="H228" i="12"/>
  <c r="H227" i="12"/>
  <c r="F227" i="12"/>
  <c r="H226" i="12"/>
  <c r="F226" i="12"/>
  <c r="H225" i="12"/>
  <c r="F225" i="12"/>
  <c r="H220" i="12"/>
  <c r="H219" i="12"/>
  <c r="H218" i="12"/>
  <c r="F220" i="12"/>
  <c r="F219" i="12"/>
  <c r="F218" i="12"/>
  <c r="G200" i="12"/>
  <c r="H212" i="12"/>
  <c r="H213" i="12"/>
  <c r="H211" i="12"/>
  <c r="F212" i="12"/>
  <c r="F213" i="12"/>
  <c r="F211" i="12"/>
  <c r="H85" i="12" l="1"/>
  <c r="F85" i="12"/>
  <c r="E214" i="12"/>
  <c r="G214" i="12" s="1"/>
  <c r="H214" i="12" s="1"/>
  <c r="E232" i="12"/>
  <c r="I163" i="12"/>
  <c r="I139" i="12"/>
  <c r="H136" i="12"/>
  <c r="E222" i="12"/>
  <c r="I94" i="12"/>
  <c r="I227" i="12"/>
  <c r="I213" i="12"/>
  <c r="E221" i="12"/>
  <c r="I219" i="12"/>
  <c r="E231" i="12"/>
  <c r="E233" i="12"/>
  <c r="E238" i="12"/>
  <c r="I103" i="12"/>
  <c r="I218" i="12"/>
  <c r="E223" i="12"/>
  <c r="I235" i="12"/>
  <c r="E136" i="12"/>
  <c r="F136" i="12" s="1"/>
  <c r="E154" i="12"/>
  <c r="F154" i="12" s="1"/>
  <c r="E239" i="12"/>
  <c r="I220" i="12"/>
  <c r="E240" i="12"/>
  <c r="H154" i="12"/>
  <c r="I244" i="12"/>
  <c r="I243" i="12"/>
  <c r="I242" i="12"/>
  <c r="I237" i="12"/>
  <c r="E246" i="12"/>
  <c r="E247" i="12"/>
  <c r="E245" i="12"/>
  <c r="I236" i="12"/>
  <c r="I228" i="12"/>
  <c r="I226" i="12"/>
  <c r="I225" i="12"/>
  <c r="E215" i="12"/>
  <c r="I211" i="12"/>
  <c r="I212" i="12"/>
  <c r="E216" i="12"/>
  <c r="I85" i="12" l="1"/>
  <c r="F215" i="12"/>
  <c r="G215" i="12"/>
  <c r="H215" i="12" s="1"/>
  <c r="F223" i="12"/>
  <c r="G223" i="12"/>
  <c r="H223" i="12" s="1"/>
  <c r="F233" i="12"/>
  <c r="G233" i="12"/>
  <c r="H233" i="12" s="1"/>
  <c r="F232" i="12"/>
  <c r="G232" i="12"/>
  <c r="H232" i="12" s="1"/>
  <c r="F216" i="12"/>
  <c r="G216" i="12"/>
  <c r="H216" i="12" s="1"/>
  <c r="F245" i="12"/>
  <c r="G245" i="12"/>
  <c r="H245" i="12" s="1"/>
  <c r="F240" i="12"/>
  <c r="G240" i="12"/>
  <c r="H240" i="12" s="1"/>
  <c r="F231" i="12"/>
  <c r="G231" i="12"/>
  <c r="H231" i="12" s="1"/>
  <c r="F247" i="12"/>
  <c r="G247" i="12"/>
  <c r="H247" i="12" s="1"/>
  <c r="F246" i="12"/>
  <c r="G246" i="12"/>
  <c r="H246" i="12" s="1"/>
  <c r="F239" i="12"/>
  <c r="G239" i="12"/>
  <c r="H239" i="12" s="1"/>
  <c r="F238" i="12"/>
  <c r="G238" i="12"/>
  <c r="H238" i="12" s="1"/>
  <c r="F221" i="12"/>
  <c r="G221" i="12"/>
  <c r="H221" i="12" s="1"/>
  <c r="F222" i="12"/>
  <c r="G222" i="12"/>
  <c r="H222" i="12" s="1"/>
  <c r="F214" i="12"/>
  <c r="I136" i="12"/>
  <c r="I154" i="12"/>
  <c r="H288" i="12" l="1"/>
  <c r="F288" i="12"/>
  <c r="I239" i="12"/>
  <c r="I214" i="12"/>
  <c r="I231" i="12"/>
  <c r="I238" i="12"/>
  <c r="I246" i="12"/>
  <c r="I222" i="12"/>
  <c r="I245" i="12"/>
  <c r="I232" i="12"/>
  <c r="I223" i="12"/>
  <c r="I221" i="12"/>
  <c r="I247" i="12"/>
  <c r="I240" i="12"/>
  <c r="I216" i="12"/>
  <c r="I233" i="12"/>
  <c r="I215" i="12"/>
  <c r="H203" i="12"/>
  <c r="F203" i="12"/>
  <c r="K202" i="12"/>
  <c r="H202" i="12"/>
  <c r="F202" i="12"/>
  <c r="E200" i="12"/>
  <c r="G198" i="12"/>
  <c r="E198" i="12"/>
  <c r="K195" i="12"/>
  <c r="H195" i="12"/>
  <c r="F195" i="12"/>
  <c r="H194" i="12"/>
  <c r="F194" i="12"/>
  <c r="C193" i="12"/>
  <c r="C200" i="12" s="1"/>
  <c r="C192" i="12"/>
  <c r="G164" i="12"/>
  <c r="H164" i="12" s="1"/>
  <c r="G160" i="12"/>
  <c r="H160" i="12" s="1"/>
  <c r="G156" i="12"/>
  <c r="H156" i="12" s="1"/>
  <c r="G153" i="12"/>
  <c r="H153" i="12" s="1"/>
  <c r="H143" i="12"/>
  <c r="F143" i="12"/>
  <c r="H142" i="12"/>
  <c r="F142" i="12"/>
  <c r="J140" i="12"/>
  <c r="J143" i="12" s="1"/>
  <c r="J156" i="12" s="1"/>
  <c r="J158" i="12" s="1"/>
  <c r="G140" i="12"/>
  <c r="G158" i="12" s="1"/>
  <c r="H158" i="12" s="1"/>
  <c r="G135" i="12"/>
  <c r="H135" i="12" s="1"/>
  <c r="G133" i="12"/>
  <c r="G166" i="12" s="1"/>
  <c r="H166" i="12" s="1"/>
  <c r="E133" i="12"/>
  <c r="E166" i="12" s="1"/>
  <c r="F166" i="12" s="1"/>
  <c r="G130" i="12"/>
  <c r="G150" i="12" s="1"/>
  <c r="H150" i="12" s="1"/>
  <c r="E130" i="12"/>
  <c r="F130" i="12" s="1"/>
  <c r="H110" i="12"/>
  <c r="F110" i="12"/>
  <c r="H106" i="12"/>
  <c r="F106" i="12"/>
  <c r="H104" i="12"/>
  <c r="F104" i="12"/>
  <c r="G162" i="12"/>
  <c r="H162" i="12" s="1"/>
  <c r="H100" i="12"/>
  <c r="K98" i="12"/>
  <c r="E98" i="12" s="1"/>
  <c r="H98" i="12"/>
  <c r="H96" i="12"/>
  <c r="H93" i="12"/>
  <c r="E96" i="12" s="1"/>
  <c r="F93" i="12"/>
  <c r="E160" i="12"/>
  <c r="F160" i="12" s="1"/>
  <c r="H90" i="12"/>
  <c r="F90" i="12"/>
  <c r="F83" i="12"/>
  <c r="F81" i="12"/>
  <c r="F80" i="12"/>
  <c r="F79" i="12"/>
  <c r="F77" i="12"/>
  <c r="F76" i="12"/>
  <c r="F74" i="12"/>
  <c r="F72" i="12"/>
  <c r="G70" i="12"/>
  <c r="H70" i="12" s="1"/>
  <c r="F70" i="12"/>
  <c r="K53" i="12"/>
  <c r="G53" i="12" s="1"/>
  <c r="H53" i="12" s="1"/>
  <c r="F53" i="12"/>
  <c r="F50" i="12"/>
  <c r="F47" i="12"/>
  <c r="F43" i="12"/>
  <c r="G41" i="12"/>
  <c r="G81" i="12" s="1"/>
  <c r="H81" i="12" s="1"/>
  <c r="F41" i="12"/>
  <c r="H40" i="12"/>
  <c r="F40" i="12"/>
  <c r="F39" i="12"/>
  <c r="F37" i="12"/>
  <c r="G36" i="12"/>
  <c r="G76" i="12" s="1"/>
  <c r="H76" i="12" s="1"/>
  <c r="F36" i="12"/>
  <c r="K34" i="12"/>
  <c r="G34" i="12" s="1"/>
  <c r="H34" i="12" s="1"/>
  <c r="F34" i="12"/>
  <c r="K32" i="12"/>
  <c r="G32" i="12" s="1"/>
  <c r="F32" i="12"/>
  <c r="H30" i="12"/>
  <c r="F30" i="12"/>
  <c r="B15" i="12"/>
  <c r="B14" i="12"/>
  <c r="B13" i="12"/>
  <c r="B12" i="12"/>
  <c r="B11" i="12"/>
  <c r="B10" i="12"/>
  <c r="E199" i="11"/>
  <c r="E172" i="11"/>
  <c r="F172" i="11" s="1"/>
  <c r="G43" i="11"/>
  <c r="E93" i="11"/>
  <c r="E99" i="11" s="1"/>
  <c r="E159" i="11" s="1"/>
  <c r="F159" i="11" s="1"/>
  <c r="K117" i="11"/>
  <c r="E117" i="11" s="1"/>
  <c r="E133" i="11"/>
  <c r="E165" i="11" s="1"/>
  <c r="F165" i="11" s="1"/>
  <c r="I165" i="11" s="1"/>
  <c r="E90" i="11"/>
  <c r="E130" i="11" s="1"/>
  <c r="F130" i="11" s="1"/>
  <c r="K89" i="11"/>
  <c r="K177" i="11"/>
  <c r="E177" i="11" s="1"/>
  <c r="G83" i="11" s="1"/>
  <c r="E197" i="11"/>
  <c r="L12" i="8"/>
  <c r="K204" i="11"/>
  <c r="H204" i="11"/>
  <c r="F204" i="11"/>
  <c r="I204" i="11" s="1"/>
  <c r="K202" i="11"/>
  <c r="G202" i="11" s="1"/>
  <c r="H202" i="11" s="1"/>
  <c r="F202" i="11"/>
  <c r="K201" i="11"/>
  <c r="H201" i="11"/>
  <c r="F201" i="11"/>
  <c r="I201" i="11" s="1"/>
  <c r="G197" i="11"/>
  <c r="K194" i="11"/>
  <c r="H194" i="11"/>
  <c r="F194" i="11"/>
  <c r="I194" i="11" s="1"/>
  <c r="G193" i="11"/>
  <c r="H193" i="11" s="1"/>
  <c r="F193" i="11"/>
  <c r="I193" i="11" s="1"/>
  <c r="C192" i="11"/>
  <c r="K199" i="11" s="1"/>
  <c r="C191" i="11"/>
  <c r="C197" i="11" s="1"/>
  <c r="H177" i="11"/>
  <c r="F175" i="11"/>
  <c r="G173" i="11"/>
  <c r="H173" i="11" s="1"/>
  <c r="E173" i="11"/>
  <c r="F173" i="11" s="1"/>
  <c r="G172" i="11"/>
  <c r="H172" i="11" s="1"/>
  <c r="G170" i="11"/>
  <c r="H170" i="11" s="1"/>
  <c r="G163" i="11"/>
  <c r="H163" i="11" s="1"/>
  <c r="G159" i="11"/>
  <c r="H159" i="11" s="1"/>
  <c r="G155" i="11"/>
  <c r="H155" i="11" s="1"/>
  <c r="G153" i="11"/>
  <c r="H153" i="11" s="1"/>
  <c r="H151" i="11"/>
  <c r="F151" i="11"/>
  <c r="J143" i="11"/>
  <c r="J155" i="11" s="1"/>
  <c r="J157" i="11" s="1"/>
  <c r="J170" i="11" s="1"/>
  <c r="J177" i="11" s="1"/>
  <c r="H143" i="11"/>
  <c r="F143" i="11"/>
  <c r="H142" i="11"/>
  <c r="F142" i="11"/>
  <c r="I142" i="11" s="1"/>
  <c r="J140" i="11"/>
  <c r="G140" i="11"/>
  <c r="G157" i="11" s="1"/>
  <c r="H157" i="11" s="1"/>
  <c r="G138" i="11"/>
  <c r="H138" i="11" s="1"/>
  <c r="H137" i="11"/>
  <c r="G136" i="11"/>
  <c r="H136" i="11" s="1"/>
  <c r="H134" i="11"/>
  <c r="G133" i="11"/>
  <c r="G165" i="11" s="1"/>
  <c r="H165" i="11" s="1"/>
  <c r="H131" i="11"/>
  <c r="G130" i="11"/>
  <c r="G150" i="11" s="1"/>
  <c r="H150" i="11" s="1"/>
  <c r="H117" i="11"/>
  <c r="F115" i="11"/>
  <c r="H113" i="11"/>
  <c r="F113" i="11"/>
  <c r="I113" i="11" s="1"/>
  <c r="H112" i="11"/>
  <c r="J110" i="11"/>
  <c r="J117" i="11" s="1"/>
  <c r="H110" i="11"/>
  <c r="H105" i="11"/>
  <c r="F105" i="11"/>
  <c r="H103" i="11"/>
  <c r="E163" i="11"/>
  <c r="F163" i="11" s="1"/>
  <c r="I163" i="11" s="1"/>
  <c r="H101" i="11"/>
  <c r="G101" i="11"/>
  <c r="G161" i="11" s="1"/>
  <c r="H161" i="11" s="1"/>
  <c r="H99" i="11"/>
  <c r="K97" i="11"/>
  <c r="E97" i="11" s="1"/>
  <c r="E140" i="11" s="1"/>
  <c r="E157" i="11" s="1"/>
  <c r="F157" i="11" s="1"/>
  <c r="H97" i="11"/>
  <c r="H95" i="11"/>
  <c r="H93" i="11"/>
  <c r="H90" i="11"/>
  <c r="F83" i="11"/>
  <c r="F81" i="11"/>
  <c r="F80" i="11"/>
  <c r="F79" i="11"/>
  <c r="F77" i="11"/>
  <c r="F76" i="11"/>
  <c r="F74" i="11"/>
  <c r="F72" i="11"/>
  <c r="G70" i="11"/>
  <c r="H70" i="11" s="1"/>
  <c r="F70" i="11"/>
  <c r="K50" i="11"/>
  <c r="G50" i="11" s="1"/>
  <c r="H50" i="11" s="1"/>
  <c r="I50" i="11" s="1"/>
  <c r="F50" i="11"/>
  <c r="G47" i="11"/>
  <c r="G80" i="11" s="1"/>
  <c r="H80" i="11" s="1"/>
  <c r="F47" i="11"/>
  <c r="F45" i="11"/>
  <c r="F44" i="11"/>
  <c r="F43" i="11"/>
  <c r="G41" i="11"/>
  <c r="G81" i="11" s="1"/>
  <c r="H81" i="11" s="1"/>
  <c r="F41" i="11"/>
  <c r="C41" i="11"/>
  <c r="H40" i="11"/>
  <c r="F40" i="11"/>
  <c r="F39" i="11"/>
  <c r="F37" i="11"/>
  <c r="G36" i="11"/>
  <c r="G76" i="11" s="1"/>
  <c r="H76" i="11" s="1"/>
  <c r="F36" i="11"/>
  <c r="K34" i="11"/>
  <c r="G34" i="11" s="1"/>
  <c r="H34" i="11" s="1"/>
  <c r="I34" i="11" s="1"/>
  <c r="F34" i="11"/>
  <c r="K32" i="11"/>
  <c r="G32" i="11" s="1"/>
  <c r="F32" i="11"/>
  <c r="F68" i="11" s="1"/>
  <c r="I30" i="11"/>
  <c r="H30" i="11"/>
  <c r="F30" i="11"/>
  <c r="B15" i="11"/>
  <c r="B14" i="11"/>
  <c r="B13" i="11"/>
  <c r="B12" i="11"/>
  <c r="B11" i="11"/>
  <c r="B10" i="11"/>
  <c r="K177" i="7"/>
  <c r="K204" i="7"/>
  <c r="K288" i="12" l="1"/>
  <c r="I288" i="12"/>
  <c r="I17" i="12" s="1"/>
  <c r="I195" i="12"/>
  <c r="I142" i="12"/>
  <c r="F191" i="11"/>
  <c r="I40" i="11"/>
  <c r="I70" i="11"/>
  <c r="I76" i="11"/>
  <c r="I81" i="11"/>
  <c r="I105" i="11"/>
  <c r="H140" i="11"/>
  <c r="F90" i="11"/>
  <c r="I90" i="11" s="1"/>
  <c r="I172" i="11"/>
  <c r="H130" i="11"/>
  <c r="I143" i="11"/>
  <c r="I173" i="11"/>
  <c r="F192" i="11"/>
  <c r="I159" i="11"/>
  <c r="I143" i="12"/>
  <c r="I203" i="12"/>
  <c r="I81" i="12"/>
  <c r="I104" i="12"/>
  <c r="I90" i="12"/>
  <c r="H130" i="12"/>
  <c r="I130" i="12" s="1"/>
  <c r="I166" i="12"/>
  <c r="I40" i="12"/>
  <c r="I160" i="12"/>
  <c r="H140" i="12"/>
  <c r="K200" i="12"/>
  <c r="I30" i="12"/>
  <c r="I106" i="12"/>
  <c r="E164" i="12"/>
  <c r="F164" i="12" s="1"/>
  <c r="I164" i="12" s="1"/>
  <c r="I194" i="12"/>
  <c r="I202" i="12"/>
  <c r="E153" i="12"/>
  <c r="F153" i="12" s="1"/>
  <c r="I153" i="12" s="1"/>
  <c r="I110" i="12"/>
  <c r="E135" i="12"/>
  <c r="F135" i="12" s="1"/>
  <c r="I135" i="12" s="1"/>
  <c r="I34" i="12"/>
  <c r="F192" i="12"/>
  <c r="G138" i="12"/>
  <c r="H138" i="12" s="1"/>
  <c r="H192" i="12"/>
  <c r="I70" i="12"/>
  <c r="H83" i="12"/>
  <c r="I83" i="12" s="1"/>
  <c r="F98" i="12"/>
  <c r="I98" i="12" s="1"/>
  <c r="E140" i="12"/>
  <c r="H198" i="12"/>
  <c r="F198" i="12"/>
  <c r="G72" i="12"/>
  <c r="H72" i="12" s="1"/>
  <c r="I72" i="12" s="1"/>
  <c r="H32" i="12"/>
  <c r="I53" i="12"/>
  <c r="I76" i="12"/>
  <c r="H200" i="12"/>
  <c r="F200" i="12"/>
  <c r="H188" i="12"/>
  <c r="F193" i="12"/>
  <c r="H102" i="12"/>
  <c r="H128" i="12" s="1"/>
  <c r="G37" i="12"/>
  <c r="H43" i="12"/>
  <c r="F133" i="12"/>
  <c r="G74" i="12"/>
  <c r="H74" i="12" s="1"/>
  <c r="I74" i="12" s="1"/>
  <c r="G80" i="12"/>
  <c r="H80" i="12" s="1"/>
  <c r="I80" i="12" s="1"/>
  <c r="F100" i="12"/>
  <c r="I100" i="12" s="1"/>
  <c r="E150" i="12"/>
  <c r="F150" i="12" s="1"/>
  <c r="H193" i="12"/>
  <c r="F88" i="12"/>
  <c r="I93" i="12"/>
  <c r="H133" i="12"/>
  <c r="H36" i="12"/>
  <c r="I36" i="12" s="1"/>
  <c r="H41" i="12"/>
  <c r="I41" i="12" s="1"/>
  <c r="F112" i="11"/>
  <c r="I112" i="11" s="1"/>
  <c r="G74" i="11"/>
  <c r="H74" i="11" s="1"/>
  <c r="I74" i="11" s="1"/>
  <c r="F97" i="11"/>
  <c r="I97" i="11" s="1"/>
  <c r="F93" i="11"/>
  <c r="I93" i="11" s="1"/>
  <c r="E153" i="11"/>
  <c r="F153" i="11" s="1"/>
  <c r="I153" i="11" s="1"/>
  <c r="E95" i="11"/>
  <c r="E101" i="11" s="1"/>
  <c r="H43" i="11"/>
  <c r="I43" i="11" s="1"/>
  <c r="G115" i="11"/>
  <c r="F133" i="11"/>
  <c r="F177" i="11"/>
  <c r="I177" i="11" s="1"/>
  <c r="G175" i="11"/>
  <c r="H175" i="11" s="1"/>
  <c r="I175" i="11" s="1"/>
  <c r="H115" i="11"/>
  <c r="I115" i="11" s="1"/>
  <c r="H197" i="11"/>
  <c r="F197" i="11"/>
  <c r="I197" i="11" s="1"/>
  <c r="H148" i="11"/>
  <c r="F117" i="11"/>
  <c r="I117" i="11" s="1"/>
  <c r="H32" i="11"/>
  <c r="I32" i="11" s="1"/>
  <c r="G72" i="11"/>
  <c r="H72" i="11" s="1"/>
  <c r="I72" i="11" s="1"/>
  <c r="I80" i="11"/>
  <c r="I130" i="11"/>
  <c r="I157" i="11"/>
  <c r="I192" i="11"/>
  <c r="I202" i="11"/>
  <c r="G37" i="11"/>
  <c r="G39" i="11" s="1"/>
  <c r="F88" i="11"/>
  <c r="H36" i="11"/>
  <c r="I36" i="11" s="1"/>
  <c r="H41" i="11"/>
  <c r="I41" i="11" s="1"/>
  <c r="H47" i="11"/>
  <c r="I47" i="11" s="1"/>
  <c r="H83" i="11"/>
  <c r="I83" i="11" s="1"/>
  <c r="F99" i="11"/>
  <c r="I99" i="11" s="1"/>
  <c r="E136" i="11"/>
  <c r="F136" i="11" s="1"/>
  <c r="I136" i="11" s="1"/>
  <c r="F140" i="11"/>
  <c r="I140" i="11" s="1"/>
  <c r="E150" i="11"/>
  <c r="F150" i="11" s="1"/>
  <c r="H191" i="11"/>
  <c r="H192" i="11"/>
  <c r="C199" i="11"/>
  <c r="F103" i="11"/>
  <c r="I103" i="11" s="1"/>
  <c r="H133" i="11"/>
  <c r="B15" i="7"/>
  <c r="D7" i="8"/>
  <c r="H204" i="7"/>
  <c r="F204" i="7"/>
  <c r="K202" i="7"/>
  <c r="F202" i="7"/>
  <c r="K201" i="7"/>
  <c r="H201" i="7"/>
  <c r="F201" i="7"/>
  <c r="E199" i="7"/>
  <c r="G197" i="7"/>
  <c r="E197" i="7"/>
  <c r="K194" i="7"/>
  <c r="H194" i="7"/>
  <c r="F194" i="7"/>
  <c r="G193" i="7"/>
  <c r="H193" i="7" s="1"/>
  <c r="F193" i="7"/>
  <c r="C192" i="7"/>
  <c r="C199" i="7" s="1"/>
  <c r="C191" i="7"/>
  <c r="H191" i="7" s="1"/>
  <c r="I43" i="12" l="1"/>
  <c r="I68" i="12" s="1"/>
  <c r="H68" i="12"/>
  <c r="K68" i="12" s="1"/>
  <c r="I192" i="12"/>
  <c r="I204" i="7"/>
  <c r="H148" i="12"/>
  <c r="I133" i="12"/>
  <c r="I32" i="12"/>
  <c r="G39" i="12"/>
  <c r="G47" i="12"/>
  <c r="G77" i="12"/>
  <c r="H77" i="12" s="1"/>
  <c r="H37" i="12"/>
  <c r="I37" i="12" s="1"/>
  <c r="I150" i="12"/>
  <c r="I193" i="12"/>
  <c r="I198" i="12"/>
  <c r="E158" i="12"/>
  <c r="F158" i="12" s="1"/>
  <c r="I158" i="12" s="1"/>
  <c r="F140" i="12"/>
  <c r="I140" i="12" s="1"/>
  <c r="E156" i="12"/>
  <c r="F156" i="12" s="1"/>
  <c r="I156" i="12" s="1"/>
  <c r="F96" i="12"/>
  <c r="I200" i="12"/>
  <c r="F95" i="11"/>
  <c r="I95" i="11" s="1"/>
  <c r="E155" i="11"/>
  <c r="F155" i="11" s="1"/>
  <c r="I155" i="11" s="1"/>
  <c r="I133" i="11"/>
  <c r="H188" i="11"/>
  <c r="H128" i="11"/>
  <c r="H208" i="11"/>
  <c r="I150" i="11"/>
  <c r="F199" i="11"/>
  <c r="H199" i="11"/>
  <c r="G44" i="11"/>
  <c r="G77" i="11"/>
  <c r="H77" i="11" s="1"/>
  <c r="I77" i="11" s="1"/>
  <c r="H37" i="11"/>
  <c r="I37" i="11" s="1"/>
  <c r="E138" i="11"/>
  <c r="F138" i="11" s="1"/>
  <c r="E161" i="11"/>
  <c r="F161" i="11" s="1"/>
  <c r="I161" i="11" s="1"/>
  <c r="F101" i="11"/>
  <c r="I101" i="11" s="1"/>
  <c r="I191" i="11"/>
  <c r="G202" i="7"/>
  <c r="H202" i="7" s="1"/>
  <c r="I202" i="7" s="1"/>
  <c r="I193" i="7"/>
  <c r="I194" i="7"/>
  <c r="I201" i="7"/>
  <c r="K199" i="7"/>
  <c r="H199" i="7"/>
  <c r="F199" i="7"/>
  <c r="C197" i="7"/>
  <c r="F191" i="7"/>
  <c r="F192" i="7"/>
  <c r="H192" i="7"/>
  <c r="K208" i="12" l="1"/>
  <c r="I15" i="12"/>
  <c r="G50" i="12"/>
  <c r="H50" i="12" s="1"/>
  <c r="I50" i="12" s="1"/>
  <c r="H47" i="12"/>
  <c r="I47" i="12" s="1"/>
  <c r="I77" i="12"/>
  <c r="I96" i="12"/>
  <c r="G79" i="12"/>
  <c r="H79" i="12" s="1"/>
  <c r="I79" i="12" s="1"/>
  <c r="H39" i="12"/>
  <c r="I39" i="12" s="1"/>
  <c r="F102" i="12"/>
  <c r="I102" i="12" s="1"/>
  <c r="E138" i="12"/>
  <c r="F138" i="12" s="1"/>
  <c r="F162" i="12"/>
  <c r="I162" i="12" s="1"/>
  <c r="I188" i="12" s="1"/>
  <c r="I14" i="12" s="1"/>
  <c r="I138" i="11"/>
  <c r="I148" i="11" s="1"/>
  <c r="I13" i="11" s="1"/>
  <c r="F148" i="11"/>
  <c r="K148" i="11" s="1"/>
  <c r="H39" i="11"/>
  <c r="I39" i="11" s="1"/>
  <c r="G79" i="11"/>
  <c r="H79" i="11" s="1"/>
  <c r="I79" i="11" s="1"/>
  <c r="I88" i="11" s="1"/>
  <c r="I11" i="11" s="1"/>
  <c r="I199" i="11"/>
  <c r="I208" i="11" s="1"/>
  <c r="I15" i="11" s="1"/>
  <c r="F208" i="11"/>
  <c r="K208" i="11" s="1"/>
  <c r="G45" i="11"/>
  <c r="H45" i="11" s="1"/>
  <c r="I45" i="11" s="1"/>
  <c r="H44" i="11"/>
  <c r="I44" i="11" s="1"/>
  <c r="I199" i="7"/>
  <c r="F197" i="7"/>
  <c r="H197" i="7"/>
  <c r="H208" i="7" s="1"/>
  <c r="I192" i="7"/>
  <c r="I191" i="7"/>
  <c r="F188" i="12" l="1"/>
  <c r="F128" i="12"/>
  <c r="I10" i="12"/>
  <c r="I68" i="11"/>
  <c r="I10" i="11" s="1"/>
  <c r="I128" i="12"/>
  <c r="I12" i="12" s="1"/>
  <c r="I138" i="12"/>
  <c r="I148" i="12" s="1"/>
  <c r="I13" i="12" s="1"/>
  <c r="F148" i="12"/>
  <c r="K148" i="12" s="1"/>
  <c r="H88" i="12"/>
  <c r="K88" i="12" s="1"/>
  <c r="I88" i="12"/>
  <c r="I11" i="12" s="1"/>
  <c r="H88" i="11"/>
  <c r="K88" i="11" s="1"/>
  <c r="H68" i="11"/>
  <c r="K68" i="11" s="1"/>
  <c r="I197" i="7"/>
  <c r="I208" i="7" s="1"/>
  <c r="I15" i="7" s="1"/>
  <c r="F208" i="7"/>
  <c r="K208" i="7" s="1"/>
  <c r="I28" i="12" l="1"/>
  <c r="K128" i="12"/>
  <c r="L128" i="12" s="1"/>
  <c r="K188" i="12"/>
  <c r="L188" i="12" s="1"/>
  <c r="E177" i="7"/>
  <c r="G83" i="7" s="1"/>
  <c r="H177" i="7"/>
  <c r="K117" i="7"/>
  <c r="E117" i="7" s="1"/>
  <c r="G43" i="7" s="1"/>
  <c r="H117" i="7"/>
  <c r="G101" i="7"/>
  <c r="C41" i="7"/>
  <c r="G41" i="7"/>
  <c r="H83" i="7"/>
  <c r="F83" i="7"/>
  <c r="F43" i="7"/>
  <c r="H115" i="7"/>
  <c r="G13" i="13" l="1"/>
  <c r="L13" i="13" s="1"/>
  <c r="L14" i="13" s="1"/>
  <c r="L15" i="13" s="1"/>
  <c r="L16" i="13" s="1"/>
  <c r="E14" i="13" s="1"/>
  <c r="F177" i="7"/>
  <c r="I177" i="7" s="1"/>
  <c r="I83" i="7"/>
  <c r="F117" i="7"/>
  <c r="H43" i="7"/>
  <c r="I43" i="7" s="1"/>
  <c r="D7" i="10"/>
  <c r="L16" i="9"/>
  <c r="L17" i="9"/>
  <c r="L18" i="9"/>
  <c r="L15" i="9"/>
  <c r="J16" i="9"/>
  <c r="J17" i="9"/>
  <c r="J18" i="9"/>
  <c r="J19" i="9"/>
  <c r="J20" i="9"/>
  <c r="J15" i="9"/>
  <c r="I19" i="9"/>
  <c r="I8" i="9"/>
  <c r="L8" i="9"/>
  <c r="L19" i="9" s="1"/>
  <c r="I20" i="9"/>
  <c r="M20" i="9" s="1"/>
  <c r="I18" i="9"/>
  <c r="M18" i="9" s="1"/>
  <c r="I17" i="9"/>
  <c r="I16" i="9"/>
  <c r="I15" i="9"/>
  <c r="G163" i="7"/>
  <c r="I23" i="9"/>
  <c r="I12" i="9"/>
  <c r="M21" i="9"/>
  <c r="G81" i="7"/>
  <c r="M10" i="9"/>
  <c r="I9" i="9"/>
  <c r="K9" i="9" s="1"/>
  <c r="I7" i="9"/>
  <c r="K7" i="9" s="1"/>
  <c r="I6" i="9"/>
  <c r="M6" i="9" s="1"/>
  <c r="I4" i="9"/>
  <c r="I5" i="9"/>
  <c r="Q21" i="9" l="1"/>
  <c r="G14" i="13"/>
  <c r="G20" i="13" s="1"/>
  <c r="G21" i="13" s="1"/>
  <c r="K19" i="9"/>
  <c r="P10" i="9"/>
  <c r="M8" i="9"/>
  <c r="M15" i="9"/>
  <c r="K15" i="9"/>
  <c r="K18" i="9"/>
  <c r="N18" i="9" s="1"/>
  <c r="P21" i="9"/>
  <c r="J21" i="9" s="1"/>
  <c r="K21" i="9" s="1"/>
  <c r="N21" i="9" s="1"/>
  <c r="K16" i="9"/>
  <c r="Q10" i="9"/>
  <c r="M16" i="9"/>
  <c r="I117" i="7"/>
  <c r="M19" i="9"/>
  <c r="N19" i="9" s="1"/>
  <c r="K8" i="9"/>
  <c r="N8" i="9"/>
  <c r="K20" i="9"/>
  <c r="N20" i="9" s="1"/>
  <c r="K17" i="9"/>
  <c r="M17" i="9"/>
  <c r="N15" i="9"/>
  <c r="M9" i="9"/>
  <c r="N9" i="9" s="1"/>
  <c r="M7" i="9"/>
  <c r="N7" i="9" s="1"/>
  <c r="K6" i="9"/>
  <c r="N6" i="9" s="1"/>
  <c r="J10" i="9" l="1"/>
  <c r="K10" i="9" s="1"/>
  <c r="N10" i="9" s="1"/>
  <c r="L21" i="13"/>
  <c r="G13" i="15"/>
  <c r="G20" i="15" s="1"/>
  <c r="G21" i="15" s="1"/>
  <c r="G22" i="15" s="1"/>
  <c r="G22" i="13"/>
  <c r="M22" i="9"/>
  <c r="N16" i="9"/>
  <c r="K22" i="9"/>
  <c r="N17" i="9"/>
  <c r="N22" i="9" l="1"/>
  <c r="N23" i="9" s="1"/>
  <c r="N24" i="9" s="1"/>
  <c r="M5" i="9"/>
  <c r="M4" i="9"/>
  <c r="M11" i="9" s="1"/>
  <c r="K4" i="9"/>
  <c r="E170" i="7" l="1"/>
  <c r="E170" i="11"/>
  <c r="F170" i="11" s="1"/>
  <c r="N4" i="9"/>
  <c r="K5" i="9"/>
  <c r="K11" i="9" s="1"/>
  <c r="I170" i="11" l="1"/>
  <c r="I188" i="11" s="1"/>
  <c r="I14" i="11" s="1"/>
  <c r="F188" i="11"/>
  <c r="K188" i="11" s="1"/>
  <c r="L188" i="11" s="1"/>
  <c r="N5" i="9"/>
  <c r="N11" i="9" l="1"/>
  <c r="N12" i="9" s="1"/>
  <c r="N13" i="9" s="1"/>
  <c r="B14" i="7"/>
  <c r="B13" i="7"/>
  <c r="G173" i="7"/>
  <c r="H173" i="7" s="1"/>
  <c r="E173" i="7"/>
  <c r="F173" i="7" s="1"/>
  <c r="G172" i="7"/>
  <c r="H172" i="7" s="1"/>
  <c r="E172" i="7"/>
  <c r="F172" i="7" s="1"/>
  <c r="F170" i="7"/>
  <c r="G170" i="7"/>
  <c r="G159" i="7"/>
  <c r="G155" i="7"/>
  <c r="H155" i="7" s="1"/>
  <c r="G153" i="7"/>
  <c r="H153" i="7" s="1"/>
  <c r="H170" i="7"/>
  <c r="H163" i="7"/>
  <c r="E103" i="7"/>
  <c r="E163" i="7" s="1"/>
  <c r="J110" i="7"/>
  <c r="J117" i="7" s="1"/>
  <c r="E93" i="7"/>
  <c r="G138" i="7"/>
  <c r="H138" i="7" s="1"/>
  <c r="H159" i="7"/>
  <c r="H151" i="7"/>
  <c r="F151" i="7"/>
  <c r="J140" i="7"/>
  <c r="J143" i="7" s="1"/>
  <c r="J155" i="7" s="1"/>
  <c r="J157" i="7" s="1"/>
  <c r="J170" i="7" s="1"/>
  <c r="J177" i="7" s="1"/>
  <c r="G140" i="7"/>
  <c r="G157" i="7" s="1"/>
  <c r="H157" i="7" s="1"/>
  <c r="G136" i="7"/>
  <c r="G133" i="7"/>
  <c r="E133" i="7"/>
  <c r="G130" i="7"/>
  <c r="H130" i="7" s="1"/>
  <c r="E130" i="7"/>
  <c r="F130" i="7" s="1"/>
  <c r="H143" i="7"/>
  <c r="F143" i="7"/>
  <c r="H142" i="7"/>
  <c r="F142" i="7"/>
  <c r="H137" i="7"/>
  <c r="H134" i="7"/>
  <c r="H131" i="7"/>
  <c r="K97" i="7"/>
  <c r="E97" i="7" s="1"/>
  <c r="B12" i="7"/>
  <c r="H113" i="7"/>
  <c r="F113" i="7"/>
  <c r="H112" i="7"/>
  <c r="F112" i="7"/>
  <c r="H110" i="7"/>
  <c r="H105" i="7"/>
  <c r="F105" i="7"/>
  <c r="H103" i="7"/>
  <c r="H99" i="7"/>
  <c r="H97" i="7"/>
  <c r="H95" i="7"/>
  <c r="H93" i="7"/>
  <c r="H90" i="7"/>
  <c r="F90" i="7"/>
  <c r="B11" i="7"/>
  <c r="G70" i="7"/>
  <c r="H70" i="7" s="1"/>
  <c r="H175" i="7"/>
  <c r="F175" i="7"/>
  <c r="F81" i="7"/>
  <c r="F80" i="7"/>
  <c r="F79" i="7"/>
  <c r="F77" i="7"/>
  <c r="F76" i="7"/>
  <c r="F74" i="7"/>
  <c r="F72" i="7"/>
  <c r="F70" i="7"/>
  <c r="K50" i="7"/>
  <c r="G50" i="7" s="1"/>
  <c r="H50" i="7" s="1"/>
  <c r="K34" i="7"/>
  <c r="K32" i="7"/>
  <c r="G32" i="7" s="1"/>
  <c r="F50" i="7"/>
  <c r="G47" i="7"/>
  <c r="H47" i="7" s="1"/>
  <c r="F47" i="7"/>
  <c r="F45" i="7"/>
  <c r="F44" i="7"/>
  <c r="F115" i="7"/>
  <c r="H41" i="7"/>
  <c r="F41" i="7"/>
  <c r="H40" i="7"/>
  <c r="F40" i="7"/>
  <c r="F39" i="7"/>
  <c r="F37" i="7"/>
  <c r="G36" i="7"/>
  <c r="G37" i="7" s="1"/>
  <c r="G44" i="7" s="1"/>
  <c r="F36" i="7"/>
  <c r="F34" i="7"/>
  <c r="F32" i="7"/>
  <c r="H30" i="7"/>
  <c r="F30" i="7"/>
  <c r="E110" i="7" l="1"/>
  <c r="F110" i="7" s="1"/>
  <c r="I110" i="7" s="1"/>
  <c r="E110" i="11"/>
  <c r="F110" i="11" s="1"/>
  <c r="G39" i="7"/>
  <c r="G79" i="7" s="1"/>
  <c r="H79" i="7" s="1"/>
  <c r="H39" i="7"/>
  <c r="I39" i="7" s="1"/>
  <c r="E99" i="7"/>
  <c r="E159" i="7" s="1"/>
  <c r="F159" i="7" s="1"/>
  <c r="I159" i="7" s="1"/>
  <c r="E95" i="7"/>
  <c r="G34" i="7"/>
  <c r="G74" i="7" s="1"/>
  <c r="H74" i="7" s="1"/>
  <c r="I74" i="7" s="1"/>
  <c r="G77" i="7"/>
  <c r="H77" i="7" s="1"/>
  <c r="I77" i="7" s="1"/>
  <c r="F103" i="7"/>
  <c r="I103" i="7" s="1"/>
  <c r="H32" i="7"/>
  <c r="I32" i="7" s="1"/>
  <c r="E150" i="7"/>
  <c r="F150" i="7" s="1"/>
  <c r="H140" i="7"/>
  <c r="E153" i="7"/>
  <c r="F153" i="7" s="1"/>
  <c r="I153" i="7" s="1"/>
  <c r="F88" i="7"/>
  <c r="F163" i="7"/>
  <c r="I163" i="7" s="1"/>
  <c r="G150" i="7"/>
  <c r="H150" i="7" s="1"/>
  <c r="E165" i="7"/>
  <c r="F165" i="7" s="1"/>
  <c r="G165" i="7"/>
  <c r="H165" i="7" s="1"/>
  <c r="F68" i="7"/>
  <c r="F133" i="7"/>
  <c r="G161" i="7"/>
  <c r="H161" i="7" s="1"/>
  <c r="H133" i="7"/>
  <c r="E136" i="7"/>
  <c r="F136" i="7" s="1"/>
  <c r="H101" i="7"/>
  <c r="H128" i="7" s="1"/>
  <c r="I170" i="7"/>
  <c r="E140" i="7"/>
  <c r="F97" i="7"/>
  <c r="I97" i="7" s="1"/>
  <c r="I143" i="7"/>
  <c r="F93" i="7"/>
  <c r="I93" i="7" s="1"/>
  <c r="I173" i="7"/>
  <c r="I172" i="7"/>
  <c r="H136" i="7"/>
  <c r="I142" i="7"/>
  <c r="I105" i="7"/>
  <c r="I130" i="7"/>
  <c r="I112" i="7"/>
  <c r="I90" i="7"/>
  <c r="I113" i="7"/>
  <c r="I70" i="7"/>
  <c r="G80" i="7"/>
  <c r="H80" i="7" s="1"/>
  <c r="I80" i="7" s="1"/>
  <c r="I30" i="7"/>
  <c r="I175" i="7"/>
  <c r="H81" i="7"/>
  <c r="I40" i="7"/>
  <c r="G76" i="7"/>
  <c r="H76" i="7" s="1"/>
  <c r="I76" i="7" s="1"/>
  <c r="I115" i="7"/>
  <c r="I41" i="7"/>
  <c r="I50" i="7"/>
  <c r="I47" i="7"/>
  <c r="H37" i="7"/>
  <c r="I37" i="7" s="1"/>
  <c r="H36" i="7"/>
  <c r="I36" i="7" s="1"/>
  <c r="B10" i="7"/>
  <c r="I110" i="11" l="1"/>
  <c r="I128" i="11" s="1"/>
  <c r="I12" i="11" s="1"/>
  <c r="I28" i="11" s="1"/>
  <c r="G13" i="8" s="1"/>
  <c r="L13" i="8" s="1"/>
  <c r="L14" i="8" s="1"/>
  <c r="L15" i="8" s="1"/>
  <c r="L16" i="8" s="1"/>
  <c r="F128" i="11"/>
  <c r="K128" i="11" s="1"/>
  <c r="L128" i="11" s="1"/>
  <c r="I79" i="7"/>
  <c r="I150" i="7"/>
  <c r="H188" i="7"/>
  <c r="G72" i="7"/>
  <c r="H72" i="7" s="1"/>
  <c r="I72" i="7" s="1"/>
  <c r="H34" i="7"/>
  <c r="I34" i="7" s="1"/>
  <c r="I133" i="7"/>
  <c r="H148" i="7"/>
  <c r="I165" i="7"/>
  <c r="E101" i="7"/>
  <c r="F101" i="7" s="1"/>
  <c r="I101" i="7" s="1"/>
  <c r="E155" i="7"/>
  <c r="F155" i="7" s="1"/>
  <c r="F140" i="7"/>
  <c r="I140" i="7" s="1"/>
  <c r="E157" i="7"/>
  <c r="F157" i="7" s="1"/>
  <c r="I157" i="7" s="1"/>
  <c r="I81" i="7"/>
  <c r="I136" i="7"/>
  <c r="F95" i="7"/>
  <c r="F99" i="7"/>
  <c r="I99" i="7" s="1"/>
  <c r="H44" i="7"/>
  <c r="G45" i="7"/>
  <c r="H45" i="7" s="1"/>
  <c r="I45" i="7" s="1"/>
  <c r="I88" i="7" l="1"/>
  <c r="I11" i="7" s="1"/>
  <c r="H88" i="7"/>
  <c r="K88" i="7" s="1"/>
  <c r="F128" i="7"/>
  <c r="K128" i="7" s="1"/>
  <c r="L128" i="7" s="1"/>
  <c r="H68" i="7"/>
  <c r="K68" i="7" s="1"/>
  <c r="I155" i="7"/>
  <c r="E138" i="7"/>
  <c r="F138" i="7" s="1"/>
  <c r="E161" i="7"/>
  <c r="F161" i="7" s="1"/>
  <c r="I161" i="7" s="1"/>
  <c r="I95" i="7"/>
  <c r="I128" i="7" s="1"/>
  <c r="I44" i="7"/>
  <c r="I68" i="7" s="1"/>
  <c r="B14" i="5"/>
  <c r="K340" i="5"/>
  <c r="L340" i="5" s="1"/>
  <c r="E340" i="5" s="1"/>
  <c r="F340" i="5" s="1"/>
  <c r="H340" i="5"/>
  <c r="K333" i="5"/>
  <c r="L333" i="5" s="1"/>
  <c r="E333" i="5"/>
  <c r="F333" i="5" s="1"/>
  <c r="E332" i="5"/>
  <c r="E331" i="5"/>
  <c r="K327" i="5"/>
  <c r="L327" i="5" s="1"/>
  <c r="E327" i="5" s="1"/>
  <c r="F327" i="5" s="1"/>
  <c r="H327" i="5"/>
  <c r="G323" i="5"/>
  <c r="G336" i="5" s="1"/>
  <c r="K320" i="5"/>
  <c r="L320" i="5" s="1"/>
  <c r="G320" i="5" s="1"/>
  <c r="H320" i="5" s="1"/>
  <c r="E320" i="5"/>
  <c r="F320" i="5" s="1"/>
  <c r="E319" i="5"/>
  <c r="E318" i="5"/>
  <c r="C318" i="5"/>
  <c r="C323" i="5" s="1"/>
  <c r="K315" i="5"/>
  <c r="L315" i="5" s="1"/>
  <c r="E315" i="5" s="1"/>
  <c r="F315" i="5" s="1"/>
  <c r="H315" i="5"/>
  <c r="G313" i="5"/>
  <c r="G325" i="5" s="1"/>
  <c r="G338" i="5" s="1"/>
  <c r="E313" i="5"/>
  <c r="E325" i="5" s="1"/>
  <c r="E338" i="5" s="1"/>
  <c r="G311" i="5"/>
  <c r="E311" i="5"/>
  <c r="E323" i="5" s="1"/>
  <c r="E336" i="5" s="1"/>
  <c r="K306" i="5"/>
  <c r="L306" i="5" s="1"/>
  <c r="F306" i="5"/>
  <c r="E306" i="5"/>
  <c r="E305" i="5"/>
  <c r="C305" i="5"/>
  <c r="C319" i="5" s="1"/>
  <c r="E304" i="5"/>
  <c r="C304" i="5"/>
  <c r="K301" i="5"/>
  <c r="L301" i="5" s="1"/>
  <c r="E301" i="5" s="1"/>
  <c r="F301" i="5" s="1"/>
  <c r="I301" i="5" s="1"/>
  <c r="H301" i="5"/>
  <c r="C299" i="5"/>
  <c r="H299" i="5" s="1"/>
  <c r="C297" i="5"/>
  <c r="H297" i="5" s="1"/>
  <c r="K294" i="5"/>
  <c r="F294" i="5"/>
  <c r="H293" i="5"/>
  <c r="F293" i="5"/>
  <c r="H292" i="5"/>
  <c r="F292" i="5"/>
  <c r="L13" i="6"/>
  <c r="B13" i="5"/>
  <c r="L280" i="5"/>
  <c r="E280" i="5" s="1"/>
  <c r="F280" i="5" s="1"/>
  <c r="K280" i="5"/>
  <c r="H280" i="5"/>
  <c r="K273" i="5"/>
  <c r="E273" i="5"/>
  <c r="F273" i="5" s="1"/>
  <c r="E272" i="5"/>
  <c r="E271" i="5"/>
  <c r="K267" i="5"/>
  <c r="L267" i="5" s="1"/>
  <c r="E267" i="5" s="1"/>
  <c r="F267" i="5" s="1"/>
  <c r="H267" i="5"/>
  <c r="K260" i="5"/>
  <c r="L260" i="5" s="1"/>
  <c r="E260" i="5"/>
  <c r="F260" i="5" s="1"/>
  <c r="E259" i="5"/>
  <c r="E258" i="5"/>
  <c r="K255" i="5"/>
  <c r="L255" i="5" s="1"/>
  <c r="E255" i="5" s="1"/>
  <c r="F255" i="5" s="1"/>
  <c r="I255" i="5" s="1"/>
  <c r="H255" i="5"/>
  <c r="G253" i="5"/>
  <c r="G265" i="5" s="1"/>
  <c r="G278" i="5" s="1"/>
  <c r="E253" i="5"/>
  <c r="E265" i="5" s="1"/>
  <c r="E278" i="5" s="1"/>
  <c r="G251" i="5"/>
  <c r="G263" i="5" s="1"/>
  <c r="G276" i="5" s="1"/>
  <c r="E251" i="5"/>
  <c r="E263" i="5" s="1"/>
  <c r="E276" i="5" s="1"/>
  <c r="K246" i="5"/>
  <c r="L246" i="5" s="1"/>
  <c r="G246" i="5" s="1"/>
  <c r="H246" i="5" s="1"/>
  <c r="E246" i="5"/>
  <c r="F246" i="5" s="1"/>
  <c r="E245" i="5"/>
  <c r="C245" i="5"/>
  <c r="C253" i="5" s="1"/>
  <c r="E244" i="5"/>
  <c r="C244" i="5"/>
  <c r="K241" i="5"/>
  <c r="L241" i="5" s="1"/>
  <c r="H241" i="5"/>
  <c r="E241" i="5"/>
  <c r="F241" i="5" s="1"/>
  <c r="C239" i="5"/>
  <c r="F239" i="5" s="1"/>
  <c r="C237" i="5"/>
  <c r="F237" i="5" s="1"/>
  <c r="K234" i="5"/>
  <c r="F234" i="5"/>
  <c r="H233" i="5"/>
  <c r="F233" i="5"/>
  <c r="I233" i="5" s="1"/>
  <c r="H232" i="5"/>
  <c r="F232" i="5"/>
  <c r="K220" i="5"/>
  <c r="K213" i="5"/>
  <c r="L213" i="5" s="1"/>
  <c r="G213" i="5" s="1"/>
  <c r="H213" i="5" s="1"/>
  <c r="K207" i="5"/>
  <c r="K200" i="5"/>
  <c r="C184" i="5"/>
  <c r="C97" i="5"/>
  <c r="H97" i="5" s="1"/>
  <c r="C179" i="5"/>
  <c r="F179" i="5" s="1"/>
  <c r="C177" i="5"/>
  <c r="B12" i="5"/>
  <c r="L220" i="5"/>
  <c r="E220" i="5" s="1"/>
  <c r="F220" i="5" s="1"/>
  <c r="H220" i="5"/>
  <c r="E213" i="5"/>
  <c r="F213" i="5" s="1"/>
  <c r="E212" i="5"/>
  <c r="E211" i="5"/>
  <c r="L207" i="5"/>
  <c r="E207" i="5" s="1"/>
  <c r="F207" i="5" s="1"/>
  <c r="I207" i="5" s="1"/>
  <c r="H207" i="5"/>
  <c r="L200" i="5"/>
  <c r="E200" i="5"/>
  <c r="F200" i="5" s="1"/>
  <c r="E199" i="5"/>
  <c r="E198" i="5"/>
  <c r="L195" i="5"/>
  <c r="E195" i="5" s="1"/>
  <c r="F195" i="5" s="1"/>
  <c r="K195" i="5"/>
  <c r="H195" i="5"/>
  <c r="G193" i="5"/>
  <c r="G205" i="5" s="1"/>
  <c r="G218" i="5" s="1"/>
  <c r="E193" i="5"/>
  <c r="E205" i="5" s="1"/>
  <c r="E218" i="5" s="1"/>
  <c r="G191" i="5"/>
  <c r="G203" i="5" s="1"/>
  <c r="G216" i="5" s="1"/>
  <c r="E191" i="5"/>
  <c r="E203" i="5" s="1"/>
  <c r="E216" i="5" s="1"/>
  <c r="K186" i="5"/>
  <c r="E186" i="5"/>
  <c r="F186" i="5" s="1"/>
  <c r="E185" i="5"/>
  <c r="C185" i="5"/>
  <c r="C193" i="5" s="1"/>
  <c r="E184" i="5"/>
  <c r="C198" i="5"/>
  <c r="K181" i="5"/>
  <c r="L181" i="5" s="1"/>
  <c r="E181" i="5" s="1"/>
  <c r="F181" i="5" s="1"/>
  <c r="H181" i="5"/>
  <c r="H177" i="5"/>
  <c r="F177" i="5"/>
  <c r="K174" i="5"/>
  <c r="L174" i="5" s="1"/>
  <c r="G174" i="5" s="1"/>
  <c r="H174" i="5" s="1"/>
  <c r="I174" i="5" s="1"/>
  <c r="F174" i="5"/>
  <c r="H173" i="5"/>
  <c r="F173" i="5"/>
  <c r="I173" i="5" s="1"/>
  <c r="H172" i="5"/>
  <c r="F172" i="5"/>
  <c r="K164" i="5"/>
  <c r="K157" i="5"/>
  <c r="L157" i="5" s="1"/>
  <c r="G157" i="5" s="1"/>
  <c r="H157" i="5" s="1"/>
  <c r="I157" i="5" s="1"/>
  <c r="K152" i="5"/>
  <c r="L152" i="5" s="1"/>
  <c r="E152" i="5" s="1"/>
  <c r="F152" i="5" s="1"/>
  <c r="K145" i="5"/>
  <c r="L164" i="5"/>
  <c r="E164" i="5" s="1"/>
  <c r="F164" i="5" s="1"/>
  <c r="H164" i="5"/>
  <c r="C162" i="5"/>
  <c r="C160" i="5"/>
  <c r="F157" i="5"/>
  <c r="H156" i="5"/>
  <c r="F156" i="5"/>
  <c r="H155" i="5"/>
  <c r="F155" i="5"/>
  <c r="C148" i="5"/>
  <c r="H152" i="5"/>
  <c r="C150" i="5"/>
  <c r="L145" i="5"/>
  <c r="G145" i="5" s="1"/>
  <c r="H145" i="5" s="1"/>
  <c r="F145" i="5"/>
  <c r="H144" i="5"/>
  <c r="F144" i="5"/>
  <c r="H143" i="5"/>
  <c r="F143" i="5"/>
  <c r="K115" i="5"/>
  <c r="L115" i="5" s="1"/>
  <c r="E115" i="5" s="1"/>
  <c r="F115" i="5" s="1"/>
  <c r="K106" i="5"/>
  <c r="K73" i="5"/>
  <c r="K101" i="5"/>
  <c r="L101" i="5" s="1"/>
  <c r="E101" i="5" s="1"/>
  <c r="F101" i="5" s="1"/>
  <c r="K94" i="5"/>
  <c r="L94" i="5" s="1"/>
  <c r="C105" i="5"/>
  <c r="C113" i="5" s="1"/>
  <c r="C104" i="5"/>
  <c r="C118" i="5" s="1"/>
  <c r="B11" i="5"/>
  <c r="K140" i="5"/>
  <c r="L140" i="5" s="1"/>
  <c r="E140" i="5" s="1"/>
  <c r="F140" i="5" s="1"/>
  <c r="H140" i="5"/>
  <c r="K133" i="5"/>
  <c r="L133" i="5" s="1"/>
  <c r="G133" i="5" s="1"/>
  <c r="H133" i="5" s="1"/>
  <c r="E133" i="5"/>
  <c r="F133" i="5" s="1"/>
  <c r="E132" i="5"/>
  <c r="E131" i="5"/>
  <c r="K127" i="5"/>
  <c r="L127" i="5" s="1"/>
  <c r="E127" i="5" s="1"/>
  <c r="F127" i="5" s="1"/>
  <c r="H127" i="5"/>
  <c r="K120" i="5"/>
  <c r="L120" i="5" s="1"/>
  <c r="E120" i="5"/>
  <c r="F120" i="5" s="1"/>
  <c r="E119" i="5"/>
  <c r="E118" i="5"/>
  <c r="H115" i="5"/>
  <c r="G113" i="5"/>
  <c r="G125" i="5" s="1"/>
  <c r="E113" i="5"/>
  <c r="E125" i="5" s="1"/>
  <c r="G111" i="5"/>
  <c r="E111" i="5"/>
  <c r="L106" i="5"/>
  <c r="F106" i="5"/>
  <c r="E106" i="5"/>
  <c r="E105" i="5"/>
  <c r="F105" i="5" s="1"/>
  <c r="E104" i="5"/>
  <c r="F104" i="5" s="1"/>
  <c r="H101" i="5"/>
  <c r="C99" i="5"/>
  <c r="H99" i="5" s="1"/>
  <c r="F94" i="5"/>
  <c r="H93" i="5"/>
  <c r="F93" i="5"/>
  <c r="H92" i="5"/>
  <c r="F92" i="5"/>
  <c r="K80" i="5"/>
  <c r="L80" i="5" s="1"/>
  <c r="E80" i="5" s="1"/>
  <c r="F80" i="5" s="1"/>
  <c r="H80" i="5"/>
  <c r="E73" i="5"/>
  <c r="F73" i="5" s="1"/>
  <c r="H72" i="5"/>
  <c r="E72" i="5"/>
  <c r="F72" i="5" s="1"/>
  <c r="H71" i="5"/>
  <c r="E71" i="5"/>
  <c r="F71" i="5" s="1"/>
  <c r="I71" i="5" s="1"/>
  <c r="K67" i="5"/>
  <c r="G53" i="5"/>
  <c r="G51" i="5"/>
  <c r="H51" i="5" s="1"/>
  <c r="G65" i="5"/>
  <c r="H65" i="5" s="1"/>
  <c r="G63" i="5"/>
  <c r="H63" i="5" s="1"/>
  <c r="K60" i="5"/>
  <c r="K46" i="5"/>
  <c r="E45" i="5"/>
  <c r="F45" i="5" s="1"/>
  <c r="E46" i="5"/>
  <c r="F46" i="5" s="1"/>
  <c r="E44" i="5"/>
  <c r="E59" i="5"/>
  <c r="F59" i="5" s="1"/>
  <c r="E60" i="5"/>
  <c r="F60" i="5" s="1"/>
  <c r="E58" i="5"/>
  <c r="F58" i="5" s="1"/>
  <c r="L60" i="5"/>
  <c r="H59" i="5"/>
  <c r="H58" i="5"/>
  <c r="E53" i="5"/>
  <c r="E65" i="5" s="1"/>
  <c r="E51" i="5"/>
  <c r="E63" i="5" s="1"/>
  <c r="K55" i="5"/>
  <c r="H44" i="5"/>
  <c r="K41" i="5"/>
  <c r="K34" i="5"/>
  <c r="L34" i="5" s="1"/>
  <c r="G34" i="5" s="1"/>
  <c r="L55" i="5"/>
  <c r="E55" i="5" s="1"/>
  <c r="F55" i="5" s="1"/>
  <c r="H55" i="5"/>
  <c r="C53" i="5"/>
  <c r="F53" i="5" s="1"/>
  <c r="F51" i="5"/>
  <c r="L46" i="5"/>
  <c r="H45" i="5"/>
  <c r="F44" i="5"/>
  <c r="H41" i="5"/>
  <c r="H33" i="5"/>
  <c r="H37" i="5"/>
  <c r="H32" i="5"/>
  <c r="F33" i="5"/>
  <c r="F34" i="5"/>
  <c r="F37" i="5"/>
  <c r="F32" i="5"/>
  <c r="I181" i="5" l="1"/>
  <c r="L186" i="5"/>
  <c r="G186" i="5" s="1"/>
  <c r="H186" i="5" s="1"/>
  <c r="I186" i="5" s="1"/>
  <c r="I220" i="5"/>
  <c r="L273" i="5"/>
  <c r="G273" i="5" s="1"/>
  <c r="H273" i="5" s="1"/>
  <c r="I273" i="5" s="1"/>
  <c r="I340" i="5"/>
  <c r="H185" i="5"/>
  <c r="C199" i="5"/>
  <c r="H199" i="5" s="1"/>
  <c r="C259" i="5"/>
  <c r="H259" i="5" s="1"/>
  <c r="F297" i="5"/>
  <c r="I297" i="5" s="1"/>
  <c r="I80" i="5"/>
  <c r="H239" i="5"/>
  <c r="F304" i="5"/>
  <c r="I315" i="5"/>
  <c r="I327" i="5"/>
  <c r="E76" i="5"/>
  <c r="F76" i="5" s="1"/>
  <c r="F63" i="5"/>
  <c r="G294" i="5"/>
  <c r="H294" i="5" s="1"/>
  <c r="I294" i="5" s="1"/>
  <c r="H113" i="5"/>
  <c r="H237" i="5"/>
  <c r="I237" i="5" s="1"/>
  <c r="C311" i="5"/>
  <c r="H311" i="5" s="1"/>
  <c r="L73" i="5"/>
  <c r="G73" i="5" s="1"/>
  <c r="H73" i="5" s="1"/>
  <c r="I73" i="5" s="1"/>
  <c r="F97" i="5"/>
  <c r="I97" i="5" s="1"/>
  <c r="I101" i="5"/>
  <c r="H105" i="5"/>
  <c r="I127" i="5"/>
  <c r="I140" i="5"/>
  <c r="I267" i="5"/>
  <c r="I292" i="5"/>
  <c r="L294" i="5"/>
  <c r="F299" i="5"/>
  <c r="I299" i="5" s="1"/>
  <c r="I58" i="5"/>
  <c r="I72" i="5"/>
  <c r="I115" i="5"/>
  <c r="C119" i="5"/>
  <c r="C125" i="5" s="1"/>
  <c r="I172" i="5"/>
  <c r="I195" i="5"/>
  <c r="H245" i="5"/>
  <c r="I280" i="5"/>
  <c r="H304" i="5"/>
  <c r="I304" i="5" s="1"/>
  <c r="I320" i="5"/>
  <c r="I188" i="7"/>
  <c r="I14" i="7" s="1"/>
  <c r="F188" i="7"/>
  <c r="K188" i="7" s="1"/>
  <c r="L188" i="7" s="1"/>
  <c r="I12" i="7"/>
  <c r="I138" i="7"/>
  <c r="I148" i="7" s="1"/>
  <c r="I13" i="7" s="1"/>
  <c r="F148" i="7"/>
  <c r="K148" i="7" s="1"/>
  <c r="I333" i="5"/>
  <c r="C325" i="5"/>
  <c r="F319" i="5"/>
  <c r="H319" i="5"/>
  <c r="C331" i="5"/>
  <c r="H323" i="5"/>
  <c r="F323" i="5"/>
  <c r="I323" i="5" s="1"/>
  <c r="I293" i="5"/>
  <c r="F305" i="5"/>
  <c r="F311" i="5"/>
  <c r="I311" i="5" s="1"/>
  <c r="C313" i="5"/>
  <c r="F318" i="5"/>
  <c r="H305" i="5"/>
  <c r="G306" i="5"/>
  <c r="H306" i="5" s="1"/>
  <c r="I306" i="5" s="1"/>
  <c r="H318" i="5"/>
  <c r="G333" i="5"/>
  <c r="H333" i="5" s="1"/>
  <c r="L234" i="5"/>
  <c r="G234" i="5" s="1"/>
  <c r="H234" i="5" s="1"/>
  <c r="C258" i="5"/>
  <c r="C251" i="5"/>
  <c r="H244" i="5"/>
  <c r="F244" i="5"/>
  <c r="H253" i="5"/>
  <c r="F253" i="5"/>
  <c r="I253" i="5" s="1"/>
  <c r="I232" i="5"/>
  <c r="I239" i="5"/>
  <c r="I241" i="5"/>
  <c r="I246" i="5"/>
  <c r="C265" i="5"/>
  <c r="F245" i="5"/>
  <c r="I245" i="5" s="1"/>
  <c r="G260" i="5"/>
  <c r="H260" i="5" s="1"/>
  <c r="I260" i="5" s="1"/>
  <c r="I177" i="5"/>
  <c r="F198" i="5"/>
  <c r="C203" i="5"/>
  <c r="H198" i="5"/>
  <c r="H193" i="5"/>
  <c r="F193" i="5"/>
  <c r="I213" i="5"/>
  <c r="H179" i="5"/>
  <c r="I179" i="5" s="1"/>
  <c r="F184" i="5"/>
  <c r="F199" i="5"/>
  <c r="I199" i="5" s="1"/>
  <c r="C205" i="5"/>
  <c r="H184" i="5"/>
  <c r="F185" i="5"/>
  <c r="C191" i="5"/>
  <c r="G200" i="5"/>
  <c r="H200" i="5" s="1"/>
  <c r="I200" i="5" s="1"/>
  <c r="H118" i="5"/>
  <c r="I118" i="5" s="1"/>
  <c r="C123" i="5"/>
  <c r="C131" i="5" s="1"/>
  <c r="F118" i="5"/>
  <c r="E78" i="5"/>
  <c r="F78" i="5" s="1"/>
  <c r="F65" i="5"/>
  <c r="I65" i="5" s="1"/>
  <c r="G46" i="5"/>
  <c r="H46" i="5" s="1"/>
  <c r="I46" i="5" s="1"/>
  <c r="G76" i="5"/>
  <c r="H76" i="5" s="1"/>
  <c r="I76" i="5" s="1"/>
  <c r="C111" i="5"/>
  <c r="F111" i="5" s="1"/>
  <c r="L67" i="5"/>
  <c r="E67" i="5" s="1"/>
  <c r="F67" i="5" s="1"/>
  <c r="G78" i="5"/>
  <c r="H78" i="5" s="1"/>
  <c r="H104" i="5"/>
  <c r="I104" i="5" s="1"/>
  <c r="I155" i="5"/>
  <c r="I164" i="5"/>
  <c r="I59" i="5"/>
  <c r="I93" i="5"/>
  <c r="I145" i="5"/>
  <c r="I156" i="5"/>
  <c r="I143" i="5"/>
  <c r="I144" i="5"/>
  <c r="I152" i="5"/>
  <c r="I105" i="5"/>
  <c r="F99" i="5"/>
  <c r="I99" i="5" s="1"/>
  <c r="G138" i="5"/>
  <c r="E138" i="5"/>
  <c r="I133" i="5"/>
  <c r="I92" i="5"/>
  <c r="E123" i="5"/>
  <c r="G123" i="5"/>
  <c r="G94" i="5"/>
  <c r="H94" i="5" s="1"/>
  <c r="I94" i="5" s="1"/>
  <c r="G106" i="5"/>
  <c r="H106" i="5" s="1"/>
  <c r="I106" i="5" s="1"/>
  <c r="F113" i="5"/>
  <c r="G120" i="5"/>
  <c r="H120" i="5" s="1"/>
  <c r="I120" i="5" s="1"/>
  <c r="H67" i="5"/>
  <c r="I63" i="5"/>
  <c r="G60" i="5"/>
  <c r="H60" i="5" s="1"/>
  <c r="I60" i="5" s="1"/>
  <c r="I44" i="5"/>
  <c r="I45" i="5"/>
  <c r="I51" i="5"/>
  <c r="I55" i="5"/>
  <c r="H53" i="5"/>
  <c r="I53" i="5" s="1"/>
  <c r="C39" i="5"/>
  <c r="B10" i="5"/>
  <c r="I37" i="5"/>
  <c r="L41" i="5"/>
  <c r="E41" i="5" s="1"/>
  <c r="H34" i="5"/>
  <c r="C132" i="5" l="1"/>
  <c r="F132" i="5" s="1"/>
  <c r="F125" i="5"/>
  <c r="I125" i="5" s="1"/>
  <c r="I113" i="5"/>
  <c r="H111" i="5"/>
  <c r="I111" i="5" s="1"/>
  <c r="I185" i="5"/>
  <c r="F259" i="5"/>
  <c r="I259" i="5" s="1"/>
  <c r="I234" i="5"/>
  <c r="H119" i="5"/>
  <c r="F119" i="5"/>
  <c r="I67" i="5"/>
  <c r="I78" i="5"/>
  <c r="I319" i="5"/>
  <c r="H125" i="5"/>
  <c r="I244" i="5"/>
  <c r="H313" i="5"/>
  <c r="F313" i="5"/>
  <c r="I305" i="5"/>
  <c r="F331" i="5"/>
  <c r="C336" i="5"/>
  <c r="H331" i="5"/>
  <c r="I318" i="5"/>
  <c r="H325" i="5"/>
  <c r="F325" i="5"/>
  <c r="C332" i="5"/>
  <c r="C272" i="5"/>
  <c r="H265" i="5"/>
  <c r="F265" i="5"/>
  <c r="I265" i="5" s="1"/>
  <c r="H251" i="5"/>
  <c r="F251" i="5"/>
  <c r="F258" i="5"/>
  <c r="C263" i="5"/>
  <c r="H258" i="5"/>
  <c r="H191" i="5"/>
  <c r="F191" i="5"/>
  <c r="C211" i="5"/>
  <c r="H203" i="5"/>
  <c r="F203" i="5"/>
  <c r="I203" i="5" s="1"/>
  <c r="C212" i="5"/>
  <c r="H205" i="5"/>
  <c r="F205" i="5"/>
  <c r="I184" i="5"/>
  <c r="I193" i="5"/>
  <c r="I198" i="5"/>
  <c r="G150" i="5"/>
  <c r="C136" i="5"/>
  <c r="H131" i="5"/>
  <c r="F138" i="5"/>
  <c r="E150" i="5"/>
  <c r="F131" i="5"/>
  <c r="C138" i="5"/>
  <c r="H138" i="5" s="1"/>
  <c r="H132" i="5"/>
  <c r="I132" i="5" s="1"/>
  <c r="E136" i="5"/>
  <c r="F123" i="5"/>
  <c r="G136" i="5"/>
  <c r="H123" i="5"/>
  <c r="F39" i="5"/>
  <c r="H39" i="5"/>
  <c r="H88" i="5" s="1"/>
  <c r="I33" i="5"/>
  <c r="I32" i="5"/>
  <c r="I119" i="5" l="1"/>
  <c r="I131" i="5"/>
  <c r="H332" i="5"/>
  <c r="C338" i="5"/>
  <c r="F332" i="5"/>
  <c r="H336" i="5"/>
  <c r="F336" i="5"/>
  <c r="I336" i="5" s="1"/>
  <c r="I325" i="5"/>
  <c r="I331" i="5"/>
  <c r="I313" i="5"/>
  <c r="I258" i="5"/>
  <c r="I251" i="5"/>
  <c r="C278" i="5"/>
  <c r="F272" i="5"/>
  <c r="H272" i="5"/>
  <c r="C271" i="5"/>
  <c r="H263" i="5"/>
  <c r="F263" i="5"/>
  <c r="I263" i="5" s="1"/>
  <c r="C216" i="5"/>
  <c r="H211" i="5"/>
  <c r="F211" i="5"/>
  <c r="I205" i="5"/>
  <c r="C218" i="5"/>
  <c r="F212" i="5"/>
  <c r="H212" i="5"/>
  <c r="I191" i="5"/>
  <c r="I138" i="5"/>
  <c r="G162" i="5"/>
  <c r="H162" i="5" s="1"/>
  <c r="H150" i="5"/>
  <c r="H136" i="5"/>
  <c r="G148" i="5"/>
  <c r="F136" i="5"/>
  <c r="E148" i="5"/>
  <c r="E162" i="5"/>
  <c r="F162" i="5" s="1"/>
  <c r="F150" i="5"/>
  <c r="I123" i="5"/>
  <c r="I39" i="5"/>
  <c r="I34" i="5"/>
  <c r="H64" i="3"/>
  <c r="F64" i="3"/>
  <c r="H63" i="3"/>
  <c r="F63" i="3"/>
  <c r="H61" i="3"/>
  <c r="F61" i="3"/>
  <c r="H60" i="3"/>
  <c r="F60" i="3"/>
  <c r="H59" i="3"/>
  <c r="F59" i="3"/>
  <c r="H58" i="3"/>
  <c r="F58" i="3"/>
  <c r="H57" i="3"/>
  <c r="F57" i="3"/>
  <c r="H56" i="3"/>
  <c r="F56" i="3"/>
  <c r="H55" i="3"/>
  <c r="F55" i="3"/>
  <c r="K52" i="3"/>
  <c r="H52" i="3"/>
  <c r="H51" i="3"/>
  <c r="F51" i="3"/>
  <c r="H45" i="3"/>
  <c r="F45" i="3"/>
  <c r="H44" i="3"/>
  <c r="F44" i="3"/>
  <c r="H42" i="3"/>
  <c r="F42" i="3"/>
  <c r="H41" i="3"/>
  <c r="F41" i="3"/>
  <c r="H40" i="3"/>
  <c r="F40" i="3"/>
  <c r="H39" i="3"/>
  <c r="F39" i="3"/>
  <c r="H38" i="3"/>
  <c r="F38" i="3"/>
  <c r="H37" i="3"/>
  <c r="F37" i="3"/>
  <c r="H36" i="3"/>
  <c r="F36" i="3"/>
  <c r="H35" i="3"/>
  <c r="F35" i="3"/>
  <c r="L32" i="3"/>
  <c r="M32" i="3" s="1"/>
  <c r="E32" i="3" s="1"/>
  <c r="F32" i="3" s="1"/>
  <c r="H32" i="3"/>
  <c r="H31" i="3"/>
  <c r="F31" i="3"/>
  <c r="E65" i="3" l="1"/>
  <c r="I272" i="5"/>
  <c r="I32" i="3"/>
  <c r="L52" i="3"/>
  <c r="E52" i="3" s="1"/>
  <c r="F52" i="3" s="1"/>
  <c r="I52" i="3" s="1"/>
  <c r="E46" i="3"/>
  <c r="F46" i="3" s="1"/>
  <c r="I136" i="5"/>
  <c r="I212" i="5"/>
  <c r="I332" i="5"/>
  <c r="H338" i="5"/>
  <c r="H348" i="5" s="1"/>
  <c r="F338" i="5"/>
  <c r="C276" i="5"/>
  <c r="H271" i="5"/>
  <c r="F271" i="5"/>
  <c r="I271" i="5" s="1"/>
  <c r="H278" i="5"/>
  <c r="F278" i="5"/>
  <c r="H218" i="5"/>
  <c r="F218" i="5"/>
  <c r="I211" i="5"/>
  <c r="H216" i="5"/>
  <c r="F216" i="5"/>
  <c r="F228" i="5" s="1"/>
  <c r="E160" i="5"/>
  <c r="F160" i="5" s="1"/>
  <c r="F148" i="5"/>
  <c r="G160" i="5"/>
  <c r="H160" i="5" s="1"/>
  <c r="H148" i="5"/>
  <c r="I162" i="5"/>
  <c r="I150" i="5"/>
  <c r="I35" i="3"/>
  <c r="I36" i="3"/>
  <c r="I37" i="3"/>
  <c r="I38" i="3"/>
  <c r="I39" i="3"/>
  <c r="I40" i="3"/>
  <c r="I41" i="3"/>
  <c r="I42" i="3"/>
  <c r="I45" i="3"/>
  <c r="I55" i="3"/>
  <c r="I56" i="3"/>
  <c r="I57" i="3"/>
  <c r="I58" i="3"/>
  <c r="I59" i="3"/>
  <c r="I60" i="3"/>
  <c r="I61" i="3"/>
  <c r="I64" i="3"/>
  <c r="F65" i="3"/>
  <c r="G65" i="3"/>
  <c r="H65" i="3" s="1"/>
  <c r="H67" i="3"/>
  <c r="I44" i="3"/>
  <c r="I51" i="3"/>
  <c r="I63" i="3"/>
  <c r="I31" i="3"/>
  <c r="L51" i="1"/>
  <c r="M51" i="1" s="1"/>
  <c r="E51" i="1" s="1"/>
  <c r="L31" i="1"/>
  <c r="M31" i="1" s="1"/>
  <c r="E31" i="1" s="1"/>
  <c r="G46" i="3" l="1"/>
  <c r="H46" i="3" s="1"/>
  <c r="H47" i="3" s="1"/>
  <c r="H168" i="5"/>
  <c r="H228" i="5"/>
  <c r="I46" i="3"/>
  <c r="I47" i="3" s="1"/>
  <c r="I48" i="3" s="1"/>
  <c r="I10" i="3" s="1"/>
  <c r="F47" i="3"/>
  <c r="F67" i="3"/>
  <c r="K67" i="3" s="1"/>
  <c r="I216" i="5"/>
  <c r="K228" i="5"/>
  <c r="I338" i="5"/>
  <c r="I348" i="5" s="1"/>
  <c r="I14" i="5" s="1"/>
  <c r="F348" i="5"/>
  <c r="K348" i="5" s="1"/>
  <c r="H276" i="5"/>
  <c r="H288" i="5" s="1"/>
  <c r="F276" i="5"/>
  <c r="F288" i="5" s="1"/>
  <c r="I278" i="5"/>
  <c r="I218" i="5"/>
  <c r="I160" i="5"/>
  <c r="I148" i="5"/>
  <c r="I168" i="5" s="1"/>
  <c r="I11" i="5" s="1"/>
  <c r="F168" i="5"/>
  <c r="I65" i="3"/>
  <c r="I67" i="3" s="1"/>
  <c r="I68" i="3" s="1"/>
  <c r="I11" i="3" s="1"/>
  <c r="K47" i="3"/>
  <c r="H63" i="1"/>
  <c r="F63" i="1"/>
  <c r="H62" i="1"/>
  <c r="F62" i="1"/>
  <c r="E64" i="1" s="1"/>
  <c r="H60" i="1"/>
  <c r="F60" i="1"/>
  <c r="H59" i="1"/>
  <c r="F59" i="1"/>
  <c r="H58" i="1"/>
  <c r="F58" i="1"/>
  <c r="H57" i="1"/>
  <c r="F57" i="1"/>
  <c r="H56" i="1"/>
  <c r="F56" i="1"/>
  <c r="H55" i="1"/>
  <c r="F55" i="1"/>
  <c r="H54" i="1"/>
  <c r="F54" i="1"/>
  <c r="H51" i="1"/>
  <c r="F51" i="1"/>
  <c r="H50" i="1"/>
  <c r="F50" i="1"/>
  <c r="F44" i="1"/>
  <c r="H44" i="1"/>
  <c r="H43" i="1"/>
  <c r="F43" i="1"/>
  <c r="F41" i="1"/>
  <c r="H41" i="1"/>
  <c r="F40" i="1"/>
  <c r="H40" i="1"/>
  <c r="F39" i="1"/>
  <c r="H39" i="1"/>
  <c r="F38" i="1"/>
  <c r="H38" i="1"/>
  <c r="F37" i="1"/>
  <c r="H37" i="1"/>
  <c r="F36" i="1"/>
  <c r="H36" i="1"/>
  <c r="F35" i="1"/>
  <c r="H35" i="1"/>
  <c r="I228" i="5" l="1"/>
  <c r="I12" i="5" s="1"/>
  <c r="K168" i="5"/>
  <c r="K288" i="5"/>
  <c r="I276" i="5"/>
  <c r="I288" i="5" s="1"/>
  <c r="I13" i="5" s="1"/>
  <c r="I28" i="3"/>
  <c r="G13" i="4" s="1"/>
  <c r="G14" i="4" s="1"/>
  <c r="G19" i="4" s="1"/>
  <c r="G20" i="4" s="1"/>
  <c r="G21" i="4" s="1"/>
  <c r="E45" i="1"/>
  <c r="G45" i="1" s="1"/>
  <c r="H45" i="1" s="1"/>
  <c r="I54" i="1"/>
  <c r="I55" i="1"/>
  <c r="I59" i="1"/>
  <c r="I60" i="1"/>
  <c r="I63" i="1"/>
  <c r="I58" i="1"/>
  <c r="I57" i="1"/>
  <c r="I56" i="1"/>
  <c r="I36" i="1"/>
  <c r="I50" i="1"/>
  <c r="F45" i="1"/>
  <c r="I51" i="1"/>
  <c r="I41" i="1"/>
  <c r="I44" i="1"/>
  <c r="G64" i="1"/>
  <c r="F64" i="1"/>
  <c r="F65" i="1" s="1"/>
  <c r="I62" i="1"/>
  <c r="I43" i="1"/>
  <c r="I39" i="1"/>
  <c r="I40" i="1"/>
  <c r="I38" i="1"/>
  <c r="I37" i="1"/>
  <c r="I35" i="1"/>
  <c r="H34" i="1"/>
  <c r="F34" i="1"/>
  <c r="F30" i="1"/>
  <c r="H30" i="1"/>
  <c r="H64" i="1" l="1"/>
  <c r="H65" i="1" s="1"/>
  <c r="K65" i="1" s="1"/>
  <c r="I45" i="1"/>
  <c r="I64" i="1"/>
  <c r="I65" i="1" s="1"/>
  <c r="I66" i="1" s="1"/>
  <c r="I34" i="1"/>
  <c r="I30" i="1"/>
  <c r="I11" i="1" l="1"/>
  <c r="H31" i="1" l="1"/>
  <c r="H46" i="1" s="1"/>
  <c r="F31" i="1"/>
  <c r="F46" i="1" s="1"/>
  <c r="K46" i="1" l="1"/>
  <c r="I31" i="1"/>
  <c r="I46" i="1" s="1"/>
  <c r="I47" i="1" s="1"/>
  <c r="I10" i="1" s="1"/>
  <c r="I27" i="1" l="1"/>
  <c r="G13" i="2" s="1"/>
  <c r="G14" i="2" l="1"/>
  <c r="G20" i="2" s="1"/>
  <c r="G21" i="2" l="1"/>
  <c r="G22" i="2" s="1"/>
  <c r="F41" i="5"/>
  <c r="F88" i="5" s="1"/>
  <c r="K88" i="5" l="1"/>
  <c r="I41" i="5"/>
  <c r="I88" i="5" s="1"/>
  <c r="I10" i="5" l="1"/>
  <c r="I28" i="5" s="1"/>
  <c r="G13" i="6" s="1"/>
  <c r="M13" i="6" l="1"/>
  <c r="M14" i="6" s="1"/>
  <c r="M15" i="6" s="1"/>
  <c r="M16" i="6" s="1"/>
  <c r="E14" i="6" s="1"/>
  <c r="G14" i="6" s="1"/>
  <c r="G20" i="6" s="1"/>
  <c r="G21" i="6" l="1"/>
  <c r="G22" i="6" s="1"/>
  <c r="I10" i="7" l="1"/>
  <c r="I28" i="7" s="1"/>
  <c r="E14" i="8" l="1"/>
  <c r="G14" i="8" s="1"/>
  <c r="G20" i="8" s="1"/>
  <c r="G21" i="8" s="1"/>
  <c r="L21" i="8" s="1"/>
  <c r="G13" i="10" l="1"/>
  <c r="G20" i="10" s="1"/>
  <c r="G21" i="10" s="1"/>
  <c r="G22" i="10" s="1"/>
  <c r="G22" i="8"/>
</calcChain>
</file>

<file path=xl/sharedStrings.xml><?xml version="1.0" encoding="utf-8"?>
<sst xmlns="http://schemas.openxmlformats.org/spreadsheetml/2006/main" count="2075" uniqueCount="449">
  <si>
    <t>แบบเลขที่</t>
  </si>
  <si>
    <t>ประมาณราคาโดย นายปัญจภัทร์ คำมา พนักงานวิศวกรโยธา , นายนพพร ทองสุข วิศวกรโยธาปฎิบัติการ</t>
  </si>
  <si>
    <t>ค่าวัสดุ</t>
  </si>
  <si>
    <t>ค่าแรงงาน</t>
  </si>
  <si>
    <t>รวมค่าวัสดุ</t>
  </si>
  <si>
    <t>ลำดับที่</t>
  </si>
  <si>
    <t>รายการ</t>
  </si>
  <si>
    <t>จำนวน</t>
  </si>
  <si>
    <t>หน่วย</t>
  </si>
  <si>
    <t>ราคาหน่วยละ</t>
  </si>
  <si>
    <t>จำนวนเงิน</t>
  </si>
  <si>
    <t>และค่าแรงงาน</t>
  </si>
  <si>
    <t>หมายเหตุ</t>
  </si>
  <si>
    <t>(บาท)</t>
  </si>
  <si>
    <t>งานรื้อถอน</t>
  </si>
  <si>
    <t>ชุด</t>
  </si>
  <si>
    <t>งานสถาปัตยกรรม</t>
  </si>
  <si>
    <t>รวม</t>
  </si>
  <si>
    <t xml:space="preserve">     สรุปผลการประมาณราคาก่อสร้าง</t>
  </si>
  <si>
    <t>แบบ ปร.5</t>
  </si>
  <si>
    <t>สำนักงาน  โยธาธิการและผังเมืองจังหวัดนครพนม  กรมโยธาธิการและผังเมือง</t>
  </si>
  <si>
    <t>ประเภทงาน</t>
  </si>
  <si>
    <t>:</t>
  </si>
  <si>
    <t>เจ้าของโครงการ</t>
  </si>
  <si>
    <t>สำนักงานโยธาธิการและผังเมืองจังหวัดนครพนม</t>
  </si>
  <si>
    <t>สถานที่ก่อสร้าง</t>
  </si>
  <si>
    <t>หน่วยงานออกแบบ :</t>
  </si>
  <si>
    <r>
      <t>แบบเลขที่</t>
    </r>
    <r>
      <rPr>
        <sz val="15"/>
        <rFont val="TH SarabunPSK"/>
        <family val="2"/>
      </rPr>
      <t>......…..</t>
    </r>
  </si>
  <si>
    <t>ประมาณราคาตาม</t>
  </si>
  <si>
    <t>ประมาณราคาเมื่อ</t>
  </si>
  <si>
    <t>ลำดับ</t>
  </si>
  <si>
    <t xml:space="preserve">               หมายเหตุ</t>
  </si>
  <si>
    <t xml:space="preserve">  ประเภทงานอาคาร</t>
  </si>
  <si>
    <t xml:space="preserve">     Factor F คิดค่าจาก</t>
  </si>
  <si>
    <t>ก.</t>
  </si>
  <si>
    <t xml:space="preserve"> งานส่วนที่ 1  รวมค่างานต้นทุน</t>
  </si>
  <si>
    <t>-</t>
  </si>
  <si>
    <t xml:space="preserve"> เงินล่วงหน้าจ่าย   </t>
  </si>
  <si>
    <t xml:space="preserve"> ค่า  FACTOR-F  งานอาคาร  = </t>
  </si>
  <si>
    <t xml:space="preserve"> ดอกเบี้ยเงินกู้</t>
  </si>
  <si>
    <t xml:space="preserve"> เงินประกันผลงานหัก</t>
  </si>
  <si>
    <t xml:space="preserve"> ค่าภาษีมูลค่าเพิ่ม</t>
  </si>
  <si>
    <t>สรุป</t>
  </si>
  <si>
    <t xml:space="preserve">  รวมราคา ค่าก่อสร้าง    เป็นเงินประมาณ</t>
  </si>
  <si>
    <t xml:space="preserve">  คิดเป็นเงินประมาณ</t>
  </si>
  <si>
    <t xml:space="preserve">  (ตัวอักษร)</t>
  </si>
  <si>
    <t>ประมาณราคาโดย</t>
  </si>
  <si>
    <t>………………………..……</t>
  </si>
  <si>
    <t>( นายปัญจภัทร์ คำมา )</t>
  </si>
  <si>
    <t>(นายนพพร ทองสุข)</t>
  </si>
  <si>
    <t>พนักงานวิศวกรโยธา</t>
  </si>
  <si>
    <t>วิศวกรโยธาปฎิบัติการ</t>
  </si>
  <si>
    <t>ตรวจ</t>
  </si>
  <si>
    <t>( นายวิจิตร งามชื่น )</t>
  </si>
  <si>
    <t xml:space="preserve">                  วิศวกรโยธาชำนาญการพิเศษ</t>
  </si>
  <si>
    <t>วิศวกรโยธาชำนาญการพิเศษ</t>
  </si>
  <si>
    <t>หัวหน้ากลุ่มงานวิชาการโยธาธิการ</t>
  </si>
  <si>
    <t>เห็นชอบ</t>
  </si>
  <si>
    <t>( นายสุพจน์ ยศสิงห์คำ)</t>
  </si>
  <si>
    <t>โยธาธิการและผังเมืองจังหวัดนครพนม</t>
  </si>
  <si>
    <t>ประมาณราคาค่าก่อสร้าง  งานปรับปรุงซ่อมแซมศาลากลางจังหวัดนครพนม(หลังใหม่)</t>
  </si>
  <si>
    <t>สถานที่ก่อสร้าง   ถนนอภิบาลบัญชา  ตำบลในเมือง อำเภอเมือง จังหวัดนครพนม</t>
  </si>
  <si>
    <t>ห้องน้ำชาย</t>
  </si>
  <si>
    <t>ห้องน้ำหญิง</t>
  </si>
  <si>
    <t>งาน</t>
  </si>
  <si>
    <t>สรุปงานปรับปรุงทั้งหมด</t>
  </si>
  <si>
    <t>รื้อถอนท่อระบบสุขาภิบาลพร้อมข้อต่อ</t>
  </si>
  <si>
    <t>รื้อถอนสุขภัณฑ์</t>
  </si>
  <si>
    <t>งานสุขภัณฑ์</t>
  </si>
  <si>
    <t>-ส้วมนั่งราบแบบหม้อน้ำชักโครก พร้อมอุปกรณ์</t>
  </si>
  <si>
    <t>รวมค่าแรงงาน</t>
  </si>
  <si>
    <t>-ก็อกน้ำอ่างล้างหน้าแบบฝังเคาน์เตอร์ พร้อมอุปกรณ์</t>
  </si>
  <si>
    <t>-ก็อกโถปัสสาวะชายแบบกด พร้อมอุปกรณ์</t>
  </si>
  <si>
    <t>-ท่อน้ำทิ้ง P-Trap สำหรับอ่างล้างหน้าฝังเคานเตอร์</t>
  </si>
  <si>
    <t>-สายน้ำดีสำหรับโถส้วม</t>
  </si>
  <si>
    <t>-สายน้ำดีสำหรับอ่างล้างหน้า</t>
  </si>
  <si>
    <t xml:space="preserve">-Stop Value </t>
  </si>
  <si>
    <t>-สายฉีดชำระ</t>
  </si>
  <si>
    <t>งานระบบสุขาภิบาล</t>
  </si>
  <si>
    <t>รวม (1 ห้อง)</t>
  </si>
  <si>
    <t>รวม (10 ห้อง)</t>
  </si>
  <si>
    <t>-ข้องอและข้อต่อต่าง ๆ</t>
  </si>
  <si>
    <t>LS</t>
  </si>
  <si>
    <t>ประมาณราคาเมื่อวันที่ 8 เดือนพฤษภาคม พ.ศ.2558</t>
  </si>
  <si>
    <t>วันที่ 8 เดือนพฤษภาคม พ.ศ.2558</t>
  </si>
  <si>
    <t>งานปรับปรุงซ่อมแซมศาลากลางจังหวัดนครพนม(หลังใหม่)</t>
  </si>
  <si>
    <t>จังหวัดนครพนม</t>
  </si>
  <si>
    <t>ถนนอภิบาลบัญชา  ตำบลในเมือง อำเภอเมือง จังหวัดนครพนม</t>
  </si>
  <si>
    <t>แบบ ปร.4  รวมจำนวน 3 แผ่น</t>
  </si>
  <si>
    <t>-ท่อ PVC 8.5 Dia 6" ยาว 4 ม.</t>
  </si>
  <si>
    <t>-ท่อ PVC 8.5 Dia 4" ยาว 4 ม.</t>
  </si>
  <si>
    <t>ท่อน</t>
  </si>
  <si>
    <t>ประมาณราคาเมื่อวันที่ 7 เดือนพฤษภาคม พ.ศ.2558</t>
  </si>
  <si>
    <t>วันที่ 7 เดือนพฤษภาคม พ.ศ.2558</t>
  </si>
  <si>
    <t>ประมาณราคาโดย คณะกรรมการกำหนดราคากลางตามคำสั่งจังหวัดนครพนมที่  1359/2558  ลงวันที่ 30 เมษายน พ.ศ.2558</t>
  </si>
  <si>
    <t>ลงชื่อ</t>
  </si>
  <si>
    <t>...............………………………..……</t>
  </si>
  <si>
    <t>ประธานกรรมการ</t>
  </si>
  <si>
    <t>( นายวิจิตร งามชื่น)</t>
  </si>
  <si>
    <t>กรรมการ</t>
  </si>
  <si>
    <t>( นายไทยสมุด โพธิ์สุวรรณ)</t>
  </si>
  <si>
    <t xml:space="preserve">                   นักวิชาการพาณิชย์ชำนาญการ</t>
  </si>
  <si>
    <t>นายช่างโยธาชำนาญงาน</t>
  </si>
  <si>
    <t xml:space="preserve">กรรมการ </t>
  </si>
  <si>
    <t>( นายฐาปกรณ์ เพื่อนเกาะ)</t>
  </si>
  <si>
    <t xml:space="preserve">                   </t>
  </si>
  <si>
    <t>สถาปนิกปฎิบัติการ</t>
  </si>
  <si>
    <t>คณะกรรมการกำหนดราคากลางตามคำสั่งจังหวัดนครพนมที่  1359/2558  ลงวันที่ 30 เมษายน พ.ศ.2558</t>
  </si>
  <si>
    <t>กรมโยธาธิการและผังเมือง กระทรวงมหาดไทย</t>
  </si>
  <si>
    <t>สยผจ.นพ. 68/2558</t>
  </si>
  <si>
    <t>สรุปงานดังนี้</t>
  </si>
  <si>
    <t>ประมาณราคาเมื่อวันที่ 8 เดือนมกราคม พ.ศ.2562</t>
  </si>
  <si>
    <t>ประมาณราคาโดย นายปัญจภัทร์ คำมา พนักงานวิศวกรโยธา , นายนพพร ทองสุข วิศวกรโยธาชำนาญการ</t>
  </si>
  <si>
    <t>ห้องน้ำชายและหญิงชั้นที่ 1</t>
  </si>
  <si>
    <t xml:space="preserve">รวม </t>
  </si>
  <si>
    <t>ห้องน้ำชาย M101</t>
  </si>
  <si>
    <t>รื้อถอนผนังบุกระเบื้องเดิม</t>
  </si>
  <si>
    <t>ตร.ม.</t>
  </si>
  <si>
    <t>รื้อถอนพื้นปูกระเบื้องเดิม</t>
  </si>
  <si>
    <t>วิศวกรโยธาชำนาญการ</t>
  </si>
  <si>
    <t>งานผนังและตกแต่งผิวผนัง</t>
  </si>
  <si>
    <t>-ผนังบุกระเบื้องเคลือบขนาด 12"x24"</t>
  </si>
  <si>
    <t>งานตกแต่งผิวพื้น</t>
  </si>
  <si>
    <t>งานระบบสุขาภิบาลระบบประปาและโสโครก</t>
  </si>
  <si>
    <t>ห้องน้ำชาย M102</t>
  </si>
  <si>
    <t>ห้องน้ำหญิง W101</t>
  </si>
  <si>
    <t>ห้องน้ำหญิง W102</t>
  </si>
  <si>
    <t>ห้องน้ำชายและหญิงชั้นที่ 2</t>
  </si>
  <si>
    <t>ห้องน้ำชาย M201</t>
  </si>
  <si>
    <t>ห้องน้ำชาย M202</t>
  </si>
  <si>
    <t>ห้องน้ำหญิง W201</t>
  </si>
  <si>
    <t>ห้องน้ำหญิง W202</t>
  </si>
  <si>
    <t>ห้องน้ำผู้ว่าราชการจังหวัดนครพนม</t>
  </si>
  <si>
    <t>ห้องน้ำรองผู้ว่าราชการจังหวัดนครพนม</t>
  </si>
  <si>
    <t>ห้องน้ำชาย M301</t>
  </si>
  <si>
    <t>ห้องน้ำชายและหญิงชั้นที่ 3</t>
  </si>
  <si>
    <t>ห้องน้ำชาย M302</t>
  </si>
  <si>
    <t>ห้องน้ำหญิง W301</t>
  </si>
  <si>
    <t>ห้องน้ำหญิง W302</t>
  </si>
  <si>
    <t>ห้องน้ำชาย M401</t>
  </si>
  <si>
    <t>ห้องน้ำชาย M402</t>
  </si>
  <si>
    <t>ห้องน้ำหญิง W401</t>
  </si>
  <si>
    <t>ห้องน้ำหญิง W402</t>
  </si>
  <si>
    <t>ห้องน้ำชายและหญิงชั้นที่ 4</t>
  </si>
  <si>
    <t>ห้องน้ำชายและหญิงชั้นที่ 5</t>
  </si>
  <si>
    <t>ห้องน้ำชาย M501</t>
  </si>
  <si>
    <t>ห้องน้ำชาย M502</t>
  </si>
  <si>
    <t>ห้องน้ำหญิง W501</t>
  </si>
  <si>
    <t>ห้องน้ำหญิง W502</t>
  </si>
  <si>
    <t>แบบ ปร.4  รวมจำนวน 17 แผ่น</t>
  </si>
  <si>
    <t>วันที่ 8 เดือนมกราคม พ.ศ.2562</t>
  </si>
  <si>
    <t>ถนนอภิบาลบัญชา ตำบลในเมือง อำเภอเมือง จังหวัดนครพนม</t>
  </si>
  <si>
    <t>สำนักงานโยธาธิการและผังเมืองจังหวัดนครพนม  กรมโยธาธิการและผังเมือง</t>
  </si>
  <si>
    <t>-พื้น คสล.กระเบื้องแกรนิตโต้ขนาด 24"x24"</t>
  </si>
  <si>
    <t>( นายชิตชัย อินทรพาณิชย์)</t>
  </si>
  <si>
    <t>( นายลิขิต พันธุเทพ )</t>
  </si>
  <si>
    <t>วิศวกรโยธาชำนาญการ ปฎิบัติหน้าที่ในตำแหน่ง</t>
  </si>
  <si>
    <t xml:space="preserve">                        ว่าที่ร้อยตรี</t>
  </si>
  <si>
    <t>(เทวัญ พิมพ์พันธุ์)</t>
  </si>
  <si>
    <t>( นางสาวดารณี คงกลิ่น )</t>
  </si>
  <si>
    <t>งานรื้อถอนห้องน้ำชาย/หญิง/ห้องน้ำสำหรับผู้พิการ ชั้น 1</t>
  </si>
  <si>
    <t>รื้อโถปัสสาวะชายและแผงกั้นบังตาเดิม ห้องน้ำชายออก</t>
  </si>
  <si>
    <t>รื้อผนังกั้นห้องน้ำสำเร็จรูปพร้อมอุปกรณ์เดิมออก</t>
  </si>
  <si>
    <t>รื้อกระเบื้องพื้นเดิมภายในห้องน้ำ ช/ญ ออกทั้งหมด</t>
  </si>
  <si>
    <t>รื้ออ่างล้างหน้าชนิดแขวนผนังภายในห้องน้ำผู้พิการเดิมออก</t>
  </si>
  <si>
    <t>บาน</t>
  </si>
  <si>
    <t xml:space="preserve">รื้อแผ่นแกรนิตบนเคาท์เตอร์อ่างล้างมือภายในห้องน้ำ ช/ญ </t>
  </si>
  <si>
    <t>เดิมออกทั้งหมด</t>
  </si>
  <si>
    <t>รื้อกระจกเงาและชุดกล่องไฟส่องสว่างเดิมบริเวณเคาท์เตอร์</t>
  </si>
  <si>
    <t>อ่างล้างมือออก</t>
  </si>
  <si>
    <t>รื้อสุขภัณฑ์เดิมภายในห้องน้ำ ช/ญ พร้อมอุปกรณ์ประกอบ</t>
  </si>
  <si>
    <t>เดิมออก</t>
  </si>
  <si>
    <t xml:space="preserve">ทำการตรวจสอบและซ่อมแซมระบบท่อน้ำภายในห้องน้ำ </t>
  </si>
  <si>
    <t>ช/ญ ทั้งหมด</t>
  </si>
  <si>
    <t>รื้อโถสุขภัณฑ์เดิมภายในห้องน้ำสำหรับผู้พิการพร้อมอุปกรณ์</t>
  </si>
  <si>
    <t>ประกอบเดิมออก</t>
  </si>
  <si>
    <t>รื้อประตูบานเปิดเดิมพร้อมวงกบ เดิมออก **เฉพาะห้องฝั่ง</t>
  </si>
  <si>
    <t>ทางทิศตะวันตก</t>
  </si>
  <si>
    <t xml:space="preserve">รื้ออ่างล้างมือและก็อกน้ำเดิมที่ฝังเคอท์เตอร์ภายในห้องน้ำ </t>
  </si>
  <si>
    <t>ช/ญ ออกทั้งหมด</t>
  </si>
  <si>
    <t>รื้อกระเบื้องพื้นเดิมภายในห้องน้ำสำหรับผู้พิการออกทั้งหมด</t>
  </si>
  <si>
    <t>งานรื้อถอนห้องน้ำชาย/หญิง ชั้น 2-5</t>
  </si>
  <si>
    <t>ทำการตรวจสอบและซ่อมแซมระบบท่อน้ำภายในห้องน้ำ</t>
  </si>
  <si>
    <t>รายการปรับปรุงซ่อมแซมห้องน้ำชาย/ หญิง ชั้น 1</t>
  </si>
  <si>
    <t>ติดตั้งที่จ่ายสบู่เหลซติดผนัง ภายในห้องน้ำชาย/หญิง</t>
  </si>
  <si>
    <t>แบบ P-TRAP โครเมี่ยม</t>
  </si>
  <si>
    <t>ติดตั้งอ่างล้างมือใหม่(ชนิดฝังเคาท์เตอร์) พร้อมชุดก็อกน้ำมี</t>
  </si>
  <si>
    <t>เซนเชอร์ แทนของเดิม ที่รือออกในห้องน้ำ ชาย/หญิง</t>
  </si>
  <si>
    <t>ติดตั้งแผ่นแกรนิตบนเคาท์เตอร์อ่างล้างมือใหม่ ภายในห้องน้ำ</t>
  </si>
  <si>
    <t>ชาย/หญิงแทนของเดิม</t>
  </si>
  <si>
    <t>ติดตั้งกระจกเงาสำเร็จรูปเจียปลีแทนของเดิมที่รื้อออก ภายใน</t>
  </si>
  <si>
    <t>ห้องน้ำชาย/หญิง</t>
  </si>
  <si>
    <t>ติดตั้งโถปัสสาวะชายใหม่ แทนของเดิมที่รื้อออกพร้อมอุปกรณ์</t>
  </si>
  <si>
    <t>ระบบเซนเซอร์ภายในห้องน้ำชายทั้งหมด</t>
  </si>
  <si>
    <t>ติดตั้งผนังห้องน้ำสำเร็จรูปพร้อมอุปกรณ์ประกอบแทนของเดิม</t>
  </si>
  <si>
    <t>ภายในห้องน้ำชาย/หญิง</t>
  </si>
  <si>
    <t>ใหม่ทั้งหมดภายในห้องน้ำ ชาย/หญิง</t>
  </si>
  <si>
    <t>ห้องน้ำ ช/ญ</t>
  </si>
  <si>
    <t>ติดตั้งพัดลมดูดอากาศ ขนาด 12 " แทนของเดิมที่ชำรุดภายใน</t>
  </si>
  <si>
    <t>รายการปรับปรุงซ่อมแซมห้องน้ำสำหรับผู้พิการ</t>
  </si>
  <si>
    <t>ติดตั้งราวจับพยุงตัวภายในห้องน้ำผู้พิการ (ใช้ของเดิม)</t>
  </si>
  <si>
    <t>ติดตั้งอ่างล้างหน้าใหม่(ชนิดแขวนผนัง) แทนของเดิมที่รื้อออก</t>
  </si>
  <si>
    <t>พร้อมชุดก็อกน้ำแบบมีเซนเซอร์</t>
  </si>
  <si>
    <t xml:space="preserve">กระจกฝ้าพร้อมป้ายสัญลักษณ์ผู้พิการ ติดบนบานประตู </t>
  </si>
  <si>
    <t>**(เฉพาะห้องฝั่งตะวันตก)</t>
  </si>
  <si>
    <t>รายการปรับปรุงซ่อมแซมห้องน้ำชาย/หญิง ชั้น 2-5</t>
  </si>
  <si>
    <t>ติดตั้งอ่างล้างมือใหม่(ชนิดฝังเคาท์เตอร์) พร้อมชุดก็อกน้ำ</t>
  </si>
  <si>
    <t>มีเซนเชอร์แทนของเดิม ที่รือออกในห้องน้ำ ชาย/หญิง</t>
  </si>
  <si>
    <t xml:space="preserve">ติดตั้งพัดลมดูดอากาศ ขนาด 12 "  แทนของเดิมที่ชำรุด </t>
  </si>
  <si>
    <t>ภายในห้องน้ำ ช/ญ</t>
  </si>
  <si>
    <t>ซ่อมแซมห้องน้ำอาคารศาลากลางจังหวัดนครพนม(หลังใหม่)</t>
  </si>
  <si>
    <t>ประมาณราคาค่าก่อสร้าง  ซ่อมแซมห้องน้ำอาคารศาลากลางจังหวัดนครพนม(หลังใหม่)</t>
  </si>
  <si>
    <t>ประมาณราคาโดย นายปัญจภัทร์ คำมา พนักงานวิศวกรโยธา , ว่าที่ร้อยตรีเทวัญ พิมพ์พันธุ์ วิศวกรโยธาชำนาญการ</t>
  </si>
  <si>
    <t>ที่</t>
  </si>
  <si>
    <t>ราคาวัสดุ</t>
  </si>
  <si>
    <t>รวมเป็นเงิน</t>
  </si>
  <si>
    <t>หน่วยละ</t>
  </si>
  <si>
    <t>ตรม.</t>
  </si>
  <si>
    <t>หรือประมาณ</t>
  </si>
  <si>
    <t>งานระบบไฟฟ้าห้องน้ำชั้น 1</t>
  </si>
  <si>
    <t>โคมไฟดาวน์ไลท์หลอด LED ขนาด 12 W</t>
  </si>
  <si>
    <t>โคมไฟกิ่งติดผนัง</t>
  </si>
  <si>
    <t>สวิตช์ไฟแบบทางเดียว</t>
  </si>
  <si>
    <t>รวมงานระบบไฟฟ้าห้องน้ำชั้น 1</t>
  </si>
  <si>
    <t>สวิตช์หรี่ไฟ DIMMER ชนิดฝังผนัง</t>
  </si>
  <si>
    <t>ตู้โหลดเซ็นเตอร์</t>
  </si>
  <si>
    <t>งานเดินสายไฟฟ้าภายในและภายนอกอาคาร</t>
  </si>
  <si>
    <t xml:space="preserve">รื้อถอนฝ้าเพดานพร้อมดวงโคมและสายไฟเดิม ภายในห้องน้ำ </t>
  </si>
  <si>
    <t>งานระบบไฟฟ้าห้องน้ำชั้น 2-5</t>
  </si>
  <si>
    <t>รวมงานระบบไฟฟ้าห้องน้ำชั้น 2-5</t>
  </si>
  <si>
    <t>หลอด LED STRIPE LIGHT พร้อมชุดควบคุม</t>
  </si>
  <si>
    <t>ติดตั้งกระเบื้องปูพื้นชนิดกันลื่น ขนาด 24x24 นิ้ว แทนของ</t>
  </si>
  <si>
    <t>เดิมที่รื้อออกทั้งหมดภายในห้องน้ำ ช/ญ พร้อมท่อน้ำทิ้งและ</t>
  </si>
  <si>
    <t>ฝาตะแกรงแบบ P-TRAP โครเมี่ยม</t>
  </si>
  <si>
    <t>ติดตั้งสุขภัณฑ์ชนิดนั่งราบฟลัชแทงค์แบบชิ้นเดียว พร้อมสาย</t>
  </si>
  <si>
    <t>ฉีดชำระแทนของเดิม ที่รือออกในห้องน้ำ ชาย/หญิง</t>
  </si>
  <si>
    <t xml:space="preserve">บุกระเบื้องผนังทับผนังเดิม โดยใช้กระเบื้องเซรามิคขนาด </t>
  </si>
  <si>
    <t xml:space="preserve">12"x24" พร้อมคั่นกระเบื้องกรุยผนัง 2.5"x8"  จำนวน 2 </t>
  </si>
  <si>
    <t>แถวภายในห้องน้ำชาย/หญิงโดยรอบ</t>
  </si>
  <si>
    <t>ติดตั้งฝ้าเพดานพร้อมหลืบซ่อนไฟ และระบบไฟฟ้าแสงสว่าง</t>
  </si>
  <si>
    <t>รื้อออกทั้งหมดภายในห้องน้ำ พร้อมท่อน้ำทิ้งและฝาตะแกรง</t>
  </si>
  <si>
    <t>บุกระเบื้องผนังทับผนังเดิม โดยใช้กระเบื้องเซรามิคขนาด</t>
  </si>
  <si>
    <t>12"x24" พร้อมคั่นกระเบื้องกรุยผนัง 2.5"x8"  จำนวน 2 แถว</t>
  </si>
  <si>
    <t>ภายในห้องน้ำโดยรอบ</t>
  </si>
  <si>
    <t>ติดตั้งสุขภัณฑ์ชนิดนั่งราบฟลัชแทงค์แบบชิ้นเดียว พร้อม</t>
  </si>
  <si>
    <t xml:space="preserve">สายฉีดชำระแทนของเดิม ที่รือออกในห้องน้ำ </t>
  </si>
  <si>
    <t>ติดตั้งกระจกเงาสำเร็จรูปเจียปลีแทนของเดิมที่รื้อออกภายใน</t>
  </si>
  <si>
    <t>ห้องน้ำ</t>
  </si>
  <si>
    <t>ติดตั้งประตูบานเลื่อนรางบน กรอบและวงกบอลูมิเนียมลูกฟัก</t>
  </si>
  <si>
    <t>ภายในห้องน้ำชาย/หญิงโดยรอบ</t>
  </si>
  <si>
    <t>ติดตั้งฝ้าเพดาน  1  พร้อมหลืบซ่อนไฟ และระบบไฟฟ้า</t>
  </si>
  <si>
    <t>แสงสว่างใหม่ทั้งหมดภายในห้องน้ำ ชาย/หญิง</t>
  </si>
  <si>
    <t>แบบ ปร.6</t>
  </si>
  <si>
    <t xml:space="preserve">  สรุปงานดังนี้</t>
  </si>
  <si>
    <t>ห้องน้ำอาคารศาลากลางจังหวัดนครพนม (หลังใหม่)</t>
  </si>
  <si>
    <t>รื้อถอนระบบท่อน้ำเดิมภายในห้องน้ำ</t>
  </si>
  <si>
    <t>เหมา</t>
  </si>
  <si>
    <t>ติดตั้งที่จ่ายสบู่เหลวติดผนัง ภายในห้องน้ำชาย/หญิง</t>
  </si>
  <si>
    <t>งานติดตั้งระบบสุขาภิบาล ท่อน้ำใหม่ทั้งหมด</t>
  </si>
  <si>
    <t>ซ่อมแซมปรับปรุงฝ้าเพดานสำนักงานประชาสัมพันธ์จังหวัดนครพนม</t>
  </si>
  <si>
    <t>รื้อถอนฝ้าเพดานพร้อมโครงเคร่าเดิม</t>
  </si>
  <si>
    <t>ขัดล้างทำความสะอาดผิวผนังเดิม</t>
  </si>
  <si>
    <t>รื้อถอนดวงโคมเดิมจำนวน 2 ชุด</t>
  </si>
  <si>
    <t>รื้อกอง</t>
  </si>
  <si>
    <t>รื้อถอนเต้ารับไฟฟ้าเดิมจำนวน 1 จุด</t>
  </si>
  <si>
    <t>งานฝ้าเพดาน</t>
  </si>
  <si>
    <t>-ฝ้าเพดานยิปซั่มบอร์ดพร้อมโครงเคร่าฉาบเรียบรอยต่อทาสี</t>
  </si>
  <si>
    <t>งานทาสี</t>
  </si>
  <si>
    <t xml:space="preserve">-ทาสีน้ำพลาสติกพร้อมงานฉาบผิว Skim Coat </t>
  </si>
  <si>
    <t>งานระบบไฟฟ้าและสื่อสาร</t>
  </si>
  <si>
    <t>เต้ารับไฟฟ้าคู่ พร้อมสายกราวด์ หน้ากากพลาสติก</t>
  </si>
  <si>
    <t>งานติดตั้งดวงโคมในตำแหน่งเดิมจำนวน 2 ชุด</t>
  </si>
  <si>
    <t>งานซ่อมแซมระบบสุขาภิบาลบริเวณห้องน้ำชั้น 2</t>
  </si>
  <si>
    <t>แบบ ปร.4 รวมจำนวน 10 แผ่น</t>
  </si>
  <si>
    <t>สยผจ.นพ. 43/2566</t>
  </si>
  <si>
    <t>ประมาณราคาเมื่อวันที่ 10 เดือนมีนาคม พ.ศ.2566</t>
  </si>
  <si>
    <t>วันที่ 10 เดือนมีนาคม พ.ศ.2566</t>
  </si>
  <si>
    <t>แบบ ปร.4 - ปร.5 รวมจำนวน 11 แผ่น</t>
  </si>
  <si>
    <r>
      <t>แบบเลขที่</t>
    </r>
    <r>
      <rPr>
        <sz val="15"/>
        <rFont val="TH Sarabun New"/>
        <family val="2"/>
      </rPr>
      <t>......…..</t>
    </r>
  </si>
  <si>
    <t>ประมาณราคาค่าก่อสร้าง  ปรับปรุงซ่อมแซมห้องน้ำอาคารศาลากลางจังหวัดนครพนม (หลังใหม่)</t>
  </si>
  <si>
    <t>สถานที่ก่อสร้าง  ถนนอภิบาลบัญชา  ตำบลในเมือง อำเภอเมือง จังหวัดนครพนม</t>
  </si>
  <si>
    <t>ติดตั้งพัดลมดูดอากาศ ขนาด 12" แทนของเดิมที่ชำรุดภายใน</t>
  </si>
  <si>
    <t xml:space="preserve"> ประเภทงานอาคาร</t>
  </si>
  <si>
    <t>( นายวิทวัส วงศ์เครือศร )</t>
  </si>
  <si>
    <t>ปรับปรุงซ่อมแซมห้องน้ำอาคารศาลากลางจังหวัดนครพนม (หลังใหม่)</t>
  </si>
  <si>
    <t>ประมาณราคาเมื่อวันที่ 11 เดือนเมษายน พ.ศ.2567</t>
  </si>
  <si>
    <t>วันที่ 11 เดือนเมษายน พ.ศ.2567</t>
  </si>
  <si>
    <t xml:space="preserve">-ท่อ PP Ø 3" </t>
  </si>
  <si>
    <t xml:space="preserve">-ท่อ PP Ø 6" </t>
  </si>
  <si>
    <t xml:space="preserve">-ท่อ PP Ø 4" </t>
  </si>
  <si>
    <t xml:space="preserve">-ท่อ PP Ø 2" </t>
  </si>
  <si>
    <t>ม.</t>
  </si>
  <si>
    <t xml:space="preserve">-ข้อต่อ อุปกรณ์ท่อ </t>
  </si>
  <si>
    <t xml:space="preserve">-เหล็กยึดท่อ </t>
  </si>
  <si>
    <t xml:space="preserve">-ทดสอบ ทำความสะอาด ทาสีสัญลักษณ์ท่อ </t>
  </si>
  <si>
    <t>LOT</t>
  </si>
  <si>
    <t>-ท่อ PB Ø 2" SDR 11</t>
  </si>
  <si>
    <t>-ท่อ PB Ø 1 1/2" SDR 11</t>
  </si>
  <si>
    <t>-ท่อ PB Ø 1" SDR 11</t>
  </si>
  <si>
    <t>-ท่อ PB Ø 3/4" SDR 11</t>
  </si>
  <si>
    <t xml:space="preserve">-ท่อ PP Ø 2 1/2" </t>
  </si>
  <si>
    <t xml:space="preserve">-ท่อ PP Ø 1 1/2" </t>
  </si>
  <si>
    <t>จุด</t>
  </si>
  <si>
    <t>ติดตั้งสุขภัณฑ์ชนิดนั่งราบฟลัชแทงค์แบบสองชิ้น พร้อมสาย</t>
  </si>
  <si>
    <t>ติดตั้งสุขภัณฑ์ชนิดนั่งราบฟลัชแทงค์แบบสองชิ้น พร้อมอุปกรณ์</t>
  </si>
  <si>
    <t>สายฉีดชำระโครเมี่ยม 2 ฟังก์ชั่นเปลี่ยนสายน้ำด้วยปุ่มกด</t>
  </si>
  <si>
    <t>ติดตั้งกระเบื้องปูพื้นชนิดกันลื่น ขนาด 16x16 นิ้ว แทนของ</t>
  </si>
  <si>
    <t>12"x24" ภายในห้องน้ำโดยรอบ</t>
  </si>
  <si>
    <t>หลักเกณฑ์และตารางคำนวณหาค่าวัสดุมวลรวมต่อหน่วย</t>
  </si>
  <si>
    <t>ราคา/หน่วย</t>
  </si>
  <si>
    <t>ราคารวม</t>
  </si>
  <si>
    <t>วัสดุมวลรวมของงานปูพื้นด้วยวัสดุสำเร็จรูปต่างๆ</t>
  </si>
  <si>
    <t xml:space="preserve"> </t>
  </si>
  <si>
    <t>พื้นปูกระเบื้องแกรนิตโต้ ขนาด 0.60x0.60 ม.</t>
  </si>
  <si>
    <t xml:space="preserve"> - ปูนซีเมนต์ผสม(Silica Cement)</t>
  </si>
  <si>
    <t>กก.</t>
  </si>
  <si>
    <t xml:space="preserve"> - ปูนซีเมนต์ยาแนว</t>
  </si>
  <si>
    <t xml:space="preserve"> - ทรายหยาบ</t>
  </si>
  <si>
    <t>ลบ.ม.</t>
  </si>
  <si>
    <t xml:space="preserve"> - น้ำผสมปูน</t>
  </si>
  <si>
    <t>ลิตร</t>
  </si>
  <si>
    <t xml:space="preserve">    รวมพื้นปูกระเบื้องแกรนิตโต้ ขนาด 0.60x0.60 ม.</t>
  </si>
  <si>
    <t xml:space="preserve"> =</t>
  </si>
  <si>
    <t xml:space="preserve">  *</t>
  </si>
  <si>
    <t xml:space="preserve"> - กระเบื้องแกรนิตโต้ ขนาด 0.40x0.40 ม.(1 ตร.ม.)</t>
  </si>
  <si>
    <t xml:space="preserve"> - ปูนกาวซีเมนต์ หนา 5 มม.</t>
  </si>
  <si>
    <t xml:space="preserve"> - ปูนยาแนว</t>
  </si>
  <si>
    <t xml:space="preserve"> - คิ้ว พี วี ซี. (เล็ก)</t>
  </si>
  <si>
    <t xml:space="preserve"> *เผื่อ % เสียหายแล้ว</t>
  </si>
  <si>
    <t>รวมค่างานต้นทุน</t>
  </si>
  <si>
    <t xml:space="preserve"> - กระเบื้อง ขนาด 12"x24" </t>
  </si>
  <si>
    <t>รวมผนังบุกระเบื้องดินเผาเคลือบเซรามิคสีมีลวดลาย ขนาด 12"x 24"</t>
  </si>
  <si>
    <t>ผนังบุกระเบื้องดินเผาขนาด 12"x 24" ไม่รวมงานฉาบปูนรองพื้น</t>
  </si>
  <si>
    <t>C1</t>
  </si>
  <si>
    <t>ฝ้าเพดานอลูมิเนียมเจาะรู ขนาด 0.60x0.60 ม.</t>
  </si>
  <si>
    <t xml:space="preserve"> โคร่าวอลูมิเนียม ทีบาร์</t>
  </si>
  <si>
    <t xml:space="preserve"> - โครงคร่าวอลูมิเนียมและอุปกรณ์ประกอบ (มาตรฐาน)</t>
  </si>
  <si>
    <t xml:space="preserve"> - แผ่นอลูมิเนียมเจาะรู ขนาด 1.8 มม.หนา 0.8 มม.</t>
  </si>
  <si>
    <t>ติดตั้งฝ้าเพดานแผ่นอลูมิเนียมเจาะรู ขนาด 1.8 มม.หนา 0.80 มม.</t>
  </si>
  <si>
    <t>ใหม่ทั้งหมดภายในห้องน้ำ ชาย</t>
  </si>
  <si>
    <t>เครื่องเป่ามือ ขนาด 750 วัตต์ พร้อมอุปกรณ์ครบชุด</t>
  </si>
  <si>
    <t>พร้อมอุปกรณ์ประกอบ</t>
  </si>
  <si>
    <t xml:space="preserve">รื้อโถส้วมชนิดนั่งราบ พร้อมอุปกรณ์ภายในห้องน้ำ ช/ญ </t>
  </si>
  <si>
    <t>อ่าง</t>
  </si>
  <si>
    <t>โถ</t>
  </si>
  <si>
    <t>โถส้วม</t>
  </si>
  <si>
    <t>รื้อกระเบื้องผนังเดิมภายในห้องน้ำสำหรับผู้พิการออกทั้งหมด</t>
  </si>
  <si>
    <t>รื้อกระเบื้องผนังเดิมภายในห้องน้ำ ช/ญ ออกทั้งหมด</t>
  </si>
  <si>
    <t>ติดตั้งกระเบื้องบุผนังทับผนังเดิม โดยใช้กระเบื้องขนาด</t>
  </si>
  <si>
    <t>รื้อกระเบื้องบุผนังเดิมภายในห้องน้ำ ช/ญ ออกทั้งหมด</t>
  </si>
  <si>
    <t>ถัง</t>
  </si>
  <si>
    <t>เครื่อง</t>
  </si>
  <si>
    <t>Airflow 200 L/min พร้อมอุปกรณ์</t>
  </si>
  <si>
    <t xml:space="preserve">-เครื่องเติมอากาศแอร์ปั้ม Rated Pressure 0.20 bar Rate </t>
  </si>
  <si>
    <t>ต้น</t>
  </si>
  <si>
    <t>ทับตะแกรงกรงไก่</t>
  </si>
  <si>
    <t>รื้อโถส้วมชนิดนั่งราบเดิมภายในห้องน้ำสำหรับผู้พิการ</t>
  </si>
  <si>
    <t>พร้อมอุปกรณ์ประกอบเดิมออก</t>
  </si>
  <si>
    <t>ซ่อมแซมปรับปรุงฝ้าเพดานสำนักงานประชาสัมพันธ์</t>
  </si>
  <si>
    <t>รื้อรื้อโถส้วมชนิดนั่งราบเดิมภายในห้องน้ำ ช/ญ พร้อม</t>
  </si>
  <si>
    <t>อุปกรณ์ประกอบเดิมออก</t>
  </si>
  <si>
    <t>ติดตั้งชุดก็อกน้ำมีเซนเชอร์ แทนของเดิมที่รื้อออกในห้องน้ำ</t>
  </si>
  <si>
    <t>ชาย/หญิง</t>
  </si>
  <si>
    <t>ฝาตะแกรงแบบ P-TRAP โครเมี่ยม (ไม่รวมค่าแรงปูนทราย)</t>
  </si>
  <si>
    <t xml:space="preserve">ติดตั้งผนังห้องน้ำสำเร็จรูป ผนัง LFF (LAMINATES FACE </t>
  </si>
  <si>
    <t>FOAM BOARD) พร้อมอุปกรณ์ประกอบภายในห้องน้ำชาย/หญิง</t>
  </si>
  <si>
    <t>12"x24" ภายในห้องน้ำโดยรอบ  (ไม่รวมค่าแรงปูนทราย)</t>
  </si>
  <si>
    <t>ติดตั้งฝ้าเพดานแผ่นอลูมิเนียมเจาะรู ขนาด 1.8 มม.</t>
  </si>
  <si>
    <t>หนา 0.80 มม. ใหม่ทั้งหมดภายในห้องน้ำ ชาย</t>
  </si>
  <si>
    <t>ติดตั้งอ่างล้างมือใหม่ (ชนิดฝังเคาท์เตอร์) พร้อมอุปกรณ์</t>
  </si>
  <si>
    <t>แบบ P-TRAP โครเมี่ยม (ไม่รวมค่าแรงปูนทราย)</t>
  </si>
  <si>
    <t>12"x24" ภายในห้องน้ำโดยรอบ (ไม่รวมค่าแรงปูนทราย)</t>
  </si>
  <si>
    <t xml:space="preserve">ติดตั้งชุดก็อกน้ำมีเซนเชอร์ แทนของเดิม ที่รือออกในห้องน้ำ </t>
  </si>
  <si>
    <t>-รื้อถอนฝ้าเพดานพร้อมโครงเคร่าเดิม</t>
  </si>
  <si>
    <t>-ขัดล้างทำความสะอาดผิวผนังเดิม</t>
  </si>
  <si>
    <t>-รื้อถอนเต้ารับไฟฟ้าเดิมจำนวน 1 จุด</t>
  </si>
  <si>
    <t>6.2.1</t>
  </si>
  <si>
    <t xml:space="preserve">-บ่อบำบัดน้ำเสียสำเร็จรูปแบบเติมอากาศ ขนาด 15,000 ลิตร </t>
  </si>
  <si>
    <t>พร้อมอุปกรณ์</t>
  </si>
  <si>
    <t>-เสาเข็ม คอร.ขนาด 0.15 x 0.15 x 6 ม.</t>
  </si>
  <si>
    <t>รื้อถอนห้องน้ำชาย/หญิง/ห้องน้ำสำหรับผู้พิการ ชั้น 1</t>
  </si>
  <si>
    <t>รื้อถอนห้องน้ำชาย/หญิง ชั้น 2-5</t>
  </si>
  <si>
    <t>ปรับปรุงซ่อมแซมห้องน้ำชาย/ หญิง ชั้น 1</t>
  </si>
  <si>
    <t>ปรับปรุงซ่อมแซมห้องน้ำสำหรับผู้พิการ</t>
  </si>
  <si>
    <t>ปรับปรุงซ่อมแซมห้องน้ำชาย/หญิง ชั้น 2-5</t>
  </si>
  <si>
    <t>ระบบสุขาภิบาลและประปาภายในอาคาร</t>
  </si>
  <si>
    <t>บ่อบำบัดน้ำเสีย</t>
  </si>
  <si>
    <t>ท่อระบายอากาศ PP CLASS B</t>
  </si>
  <si>
    <t>ท่อประปา PP CLASS C</t>
  </si>
  <si>
    <t>ท่อประปา PB SDR 11 (200 PSI)</t>
  </si>
  <si>
    <t>ท่อน้ำทิ้ง PP CLASS C</t>
  </si>
  <si>
    <t>ท่อโสโครก PP CLASS C</t>
  </si>
  <si>
    <t>-คอนกรีตโครงสร้าง (Strength 240 ksc, Cube)</t>
  </si>
  <si>
    <t>-สกัดหัวเสาเข็ม</t>
  </si>
  <si>
    <t>-เหล็กเสริม RB 9 มม.#0.15 ม.</t>
  </si>
  <si>
    <t>-ลวดผูกเหล็ก</t>
  </si>
  <si>
    <t>ฐานรากบ่อบำบัดน้ำเสีย</t>
  </si>
  <si>
    <t>-ไม้แบบ</t>
  </si>
  <si>
    <t>-คอนกรีตหยาบ</t>
  </si>
  <si>
    <t>-ทรายหยาบรองพื้น</t>
  </si>
  <si>
    <t>-ขุดหลุมฐานรากและถมคืน</t>
  </si>
  <si>
    <t>ประมาณราคาโดย คณะกรรมการกำหนดราคากลางตามคำสั่งจังหวัดนครพนมที่  970/2567 ลงวันที่ 17 เดือนพฤษภาคม พ.ศ. 2567</t>
  </si>
  <si>
    <t>คณะกรรมการกำหนดราคากลางตามคำสั่งจังหวัดนครพนมที่  970/2567 ลงวันที่ 17 เดือนพฤษภาคม พ.ศ. 2567</t>
  </si>
  <si>
    <t>( นายไทยสมุด โพธิ์สุวรรณ )</t>
  </si>
  <si>
    <t xml:space="preserve"> สรุปงานดังนี้</t>
  </si>
  <si>
    <t>ปรับปรุงซ่อมแซมห้องน้ำอาคารศาลากลาง</t>
  </si>
  <si>
    <t>จังหวัดนครพนม (หลังใหม่)</t>
  </si>
  <si>
    <t>โครงสร้างเหล็กรูปพรรณ</t>
  </si>
  <si>
    <t>ตัว</t>
  </si>
  <si>
    <t>-TUM BUCKLE + STIFFENER งาน Bacing</t>
  </si>
  <si>
    <t xml:space="preserve">-น็อตสกรูยึด </t>
  </si>
  <si>
    <t xml:space="preserve">-เหล็กยึด (Bracing) </t>
  </si>
  <si>
    <t>งานโครงสร้างวิศวกรรม</t>
  </si>
  <si>
    <t>''</t>
  </si>
  <si>
    <t>งานระบบสุขาภิบาลภายนอกอาคาร</t>
  </si>
  <si>
    <t>8.1.1</t>
  </si>
  <si>
    <t>-ก่ออิฐมอญเต็มแผ่นฉาบปูนเรียบ</t>
  </si>
  <si>
    <t>8.1.2</t>
  </si>
  <si>
    <t>-สีน้ำอะครีลิค 100% ทาภายใน (ผนัง)</t>
  </si>
  <si>
    <t>8.1.3</t>
  </si>
  <si>
    <t>งานเบ็ดเตล็ด</t>
  </si>
  <si>
    <t>-เคาน์เตอร์ ค.ส.ล. กว้าง 1.00 ม. หนา 0.10 ม.</t>
  </si>
  <si>
    <t xml:space="preserve">-ผนังบุหินแกรนิตเคาน์เตอร์ ค.ส.ล. </t>
  </si>
  <si>
    <t>-ตู้แขวนคู่ CABIN COMO ขนาด 0.80x0.40 ม. ไม้ปาร์ติเกิลบอร์ด</t>
  </si>
  <si>
    <t>(ระบุรุ่นและสีภายหลัง)</t>
  </si>
  <si>
    <t>พร้อมก๊อกน้ำและอุปกรณ์ครบชุด</t>
  </si>
  <si>
    <t>-ซิงค์ล้างจานแบบฝังสองหลุมพร้อมที่พักจานชนิดสแตนเลส 304</t>
  </si>
  <si>
    <t>งานระบบประปาและสุขาภิบาล</t>
  </si>
  <si>
    <t>8.2.1</t>
  </si>
  <si>
    <t>พัดลมโคจรชนิดติดผนังขนาด 16 นิ้ว</t>
  </si>
  <si>
    <t>ประตู UVC พร้อมวงกบ ขนาด 0.90x2.00 ม. (ป5)</t>
  </si>
  <si>
    <t>ประตู UVC พร้อมวงกบ ขนาด 0.80x2.00 ม. (ป5A)</t>
  </si>
  <si>
    <t>ตู้เก็บอุปกรณ์ทำความสะอาดสำหรับห้องน้ำ</t>
  </si>
  <si>
    <t>บ่อ</t>
  </si>
  <si>
    <t>-ถังดักไขมันสำเร็จรูปชนิดฝังดินขนาดไม่น้อยกว่า 40 ลิตร</t>
  </si>
  <si>
    <t>แบบ ปร.4 รวมจำนวน 16 แผ่น</t>
  </si>
  <si>
    <t>แบบ ปร.4 - ปร.5 รวมจำนวน 17 แผ่น</t>
  </si>
  <si>
    <t>รื้อถอนระบบท่อน้ำดีเดิมภายในห้องน้ำ พร้อมฉาบปูนปิด</t>
  </si>
  <si>
    <t xml:space="preserve">รื้อถอนระบบท่อน้ำทิ้ง/โสโครกเดิมภายในห้องน้ำ </t>
  </si>
  <si>
    <t>พร้อมฉาบปูนปิดทับตะแกรงกรงไก่</t>
  </si>
  <si>
    <t>-รื้อถอนดวงโคมเดิมจำนวน 16 ชุด</t>
  </si>
  <si>
    <t>-เต้ารับไฟฟ้าคู่ พร้อมสายกราวด์ หน้ากากพลาสติก</t>
  </si>
  <si>
    <t>-งานติดตั้งดวงโคมในตำแหน่งเดิมจำนวน 16 ชุด</t>
  </si>
  <si>
    <t>-ค่าแรงตอกเสาเข็ม</t>
  </si>
  <si>
    <t>ปรับปรุงห้องเตรียมอาหารสำนักงานจังหวัด ชั้น 2</t>
  </si>
  <si>
    <t xml:space="preserve">ประธานกรรมการ </t>
  </si>
  <si>
    <t>ประมาณราคาเมื่อวันที่ 28 เดือนมิถุนายน พ.ศ.2567</t>
  </si>
  <si>
    <t>วันที่ 28 เดือนมิถุนายน พ.ศ.2567</t>
  </si>
  <si>
    <t>สยผจ.นพ. 29/2567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</si>
</sst>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1" formatCode="_-* #,##0_-;\-* #,##0_-;_-* &quot;-&quot;_-;_-@_-"/>
    <numFmt numFmtId="43" formatCode="_-* #,##0.00_-;\-* #,##0.00_-;_-* &quot;-&quot;??_-;_-@_-"/>
    <numFmt numFmtId="187" formatCode="0.0"/>
    <numFmt numFmtId="188" formatCode="[$-107041E]d\ mmmm\ yyyy;@"/>
    <numFmt numFmtId="189" formatCode="0.0000"/>
    <numFmt numFmtId="190" formatCode="_-* #,##0.0000_-;\-* #,##0.0000_-;_-* &quot;-&quot;??_-;_-@_-"/>
    <numFmt numFmtId="191" formatCode="_-* #,##0_-;\-* #,##0_-;_-* &quot;-&quot;??_-;_-@_-"/>
    <numFmt numFmtId="192" formatCode="_-* #,##0.0000_-;\-* #,##0.0000_-;_-* &quot;-&quot;????_-;_-@_-"/>
    <numFmt numFmtId="193" formatCode="_-* #,##0.00_-;\-* #,##0.00_-;_-* &quot;-&quot;????_-;_-@_-"/>
    <numFmt numFmtId="194" formatCode="0.000"/>
    <numFmt numFmtId="195" formatCode="_(* #,##0_);_(* \(#,##0\);_(* &quot;-&quot;??_);_(@_)"/>
    <numFmt numFmtId="196" formatCode="#,##0_ ;\-#,##0\ "/>
    <numFmt numFmtId="197" formatCode="#,##0.00_ ;\-#,##0.00\ "/>
    <numFmt numFmtId="198" formatCode="_-* #,##0.0_-;\-* #,##0.0_-;_-* &quot;-&quot;_-;_-@_-"/>
    <numFmt numFmtId="199" formatCode="#,##0.000"/>
    <numFmt numFmtId="200" formatCode="_(* #,##0.00_);_(* \(#,##0.00\);_(* &quot;-&quot;??_);_(@_)"/>
    <numFmt numFmtId="201" formatCode="#,##0.0"/>
    <numFmt numFmtId="202" formatCode="_(* #,##0_);_(* \(#,##0\);_(* &quot;-&quot;_);_(@_)"/>
  </numFmts>
  <fonts count="43" x14ac:knownFonts="1">
    <font>
      <sz val="11"/>
      <color theme="1"/>
      <name val="Tahoma"/>
      <family val="2"/>
      <charset val="222"/>
      <scheme val="minor"/>
    </font>
    <font>
      <sz val="16"/>
      <color theme="1"/>
      <name val="AngsanaUPC"/>
      <family val="2"/>
      <charset val="222"/>
    </font>
    <font>
      <sz val="14"/>
      <name val="Cordia New"/>
      <family val="2"/>
    </font>
    <font>
      <sz val="16"/>
      <color theme="1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b/>
      <sz val="16"/>
      <color theme="1"/>
      <name val="TH SarabunPSK"/>
      <family val="2"/>
    </font>
    <font>
      <sz val="15"/>
      <name val="TH SarabunPSK"/>
      <family val="2"/>
    </font>
    <font>
      <b/>
      <sz val="15"/>
      <name val="TH SarabunPSK"/>
      <family val="2"/>
    </font>
    <font>
      <sz val="14"/>
      <name val="TH SarabunPSK"/>
      <family val="2"/>
    </font>
    <font>
      <sz val="15.5"/>
      <name val="TH SarabunPSK"/>
      <family val="2"/>
    </font>
    <font>
      <sz val="15"/>
      <color theme="1"/>
      <name val="TH SarabunPSK"/>
      <family val="2"/>
    </font>
    <font>
      <b/>
      <sz val="15"/>
      <color theme="1"/>
      <name val="TH SarabunPSK"/>
      <family val="2"/>
    </font>
    <font>
      <b/>
      <u/>
      <sz val="15"/>
      <name val="TH SarabunPSK"/>
      <family val="2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b/>
      <sz val="15"/>
      <name val="TH Sarabun New"/>
      <family val="2"/>
    </font>
    <font>
      <sz val="15"/>
      <name val="TH Sarabun New"/>
      <family val="2"/>
    </font>
    <font>
      <sz val="14"/>
      <name val="TH Sarabun New"/>
      <family val="2"/>
    </font>
    <font>
      <b/>
      <sz val="15"/>
      <name val="Angsana New"/>
      <family val="1"/>
    </font>
    <font>
      <sz val="15"/>
      <name val="Angsana New"/>
      <family val="1"/>
    </font>
    <font>
      <sz val="15"/>
      <color theme="1"/>
      <name val="Angsana New"/>
      <family val="1"/>
    </font>
    <font>
      <b/>
      <u/>
      <sz val="15"/>
      <name val="Angsana New"/>
      <family val="1"/>
    </font>
    <font>
      <b/>
      <sz val="15"/>
      <color theme="1"/>
      <name val="Angsana New"/>
      <family val="1"/>
    </font>
    <font>
      <sz val="15"/>
      <color indexed="8"/>
      <name val="Angsana New"/>
      <family val="1"/>
    </font>
    <font>
      <sz val="14"/>
      <name val="AngsanaUPC"/>
      <family val="1"/>
      <charset val="222"/>
    </font>
    <font>
      <sz val="14"/>
      <name val="AngsanaUPC"/>
      <family val="1"/>
    </font>
    <font>
      <sz val="15"/>
      <color theme="1"/>
      <name val="TH Sarabun New"/>
      <family val="2"/>
    </font>
    <font>
      <b/>
      <u/>
      <sz val="15"/>
      <name val="TH Sarabun New"/>
      <family val="2"/>
    </font>
    <font>
      <b/>
      <sz val="15"/>
      <color theme="1"/>
      <name val="TH Sarabun New"/>
      <family val="2"/>
    </font>
    <font>
      <sz val="15"/>
      <color indexed="8"/>
      <name val="TH Sarabun New"/>
      <family val="2"/>
    </font>
    <font>
      <sz val="14"/>
      <color theme="1"/>
      <name val="TH Sarabun New"/>
      <family val="2"/>
    </font>
    <font>
      <b/>
      <sz val="14"/>
      <name val="TH Sarabun New"/>
      <family val="2"/>
    </font>
    <font>
      <sz val="14"/>
      <color indexed="8"/>
      <name val="TH Sarabun New"/>
      <family val="2"/>
    </font>
    <font>
      <b/>
      <sz val="20"/>
      <name val="TH Sarabun New"/>
      <family val="2"/>
    </font>
    <font>
      <b/>
      <sz val="12"/>
      <name val="TH Sarabun New"/>
      <family val="2"/>
    </font>
    <font>
      <b/>
      <sz val="12"/>
      <color rgb="FFFF0000"/>
      <name val="TH Sarabun New"/>
      <family val="2"/>
    </font>
    <font>
      <sz val="12"/>
      <name val="TH Sarabun New"/>
      <family val="2"/>
    </font>
    <font>
      <sz val="15"/>
      <color rgb="FFFF0000"/>
      <name val="TH Sarabun New"/>
      <family val="2"/>
    </font>
    <font>
      <sz val="14"/>
      <color rgb="FFFF0000"/>
      <name val="TH Sarabun New"/>
      <family val="2"/>
    </font>
    <font>
      <sz val="10"/>
      <name val="TH Sarabun New"/>
      <family val="2"/>
    </font>
    <font>
      <b/>
      <sz val="14"/>
      <color indexed="8"/>
      <name val="TH Sarabun New"/>
      <family val="2"/>
    </font>
    <font>
      <sz val="10"/>
      <color indexed="8"/>
      <name val="TH Sarabun New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26">
    <xf numFmtId="0" fontId="0" fillId="0" borderId="0"/>
    <xf numFmtId="0" fontId="1" fillId="0" borderId="0"/>
    <xf numFmtId="0" fontId="2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43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14" fillId="0" borderId="0"/>
    <xf numFmtId="0" fontId="15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200" fontId="15" fillId="0" borderId="0" applyFont="0" applyFill="0" applyBorder="0" applyAlignment="0" applyProtection="0"/>
    <xf numFmtId="0" fontId="26" fillId="0" borderId="0"/>
    <xf numFmtId="187" fontId="26" fillId="0" borderId="0" applyFont="0" applyFill="0" applyBorder="0" applyAlignment="0" applyProtection="0"/>
    <xf numFmtId="0" fontId="26" fillId="0" borderId="0"/>
    <xf numFmtId="200" fontId="2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5" fillId="0" borderId="0"/>
    <xf numFmtId="202" fontId="25" fillId="0" borderId="0" applyFont="0" applyFill="0" applyBorder="0" applyAlignment="0" applyProtection="0"/>
  </cellStyleXfs>
  <cellXfs count="825">
    <xf numFmtId="0" fontId="0" fillId="0" borderId="0" xfId="0"/>
    <xf numFmtId="0" fontId="5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 applyAlignment="1">
      <alignment horizontal="right" vertical="center"/>
    </xf>
    <xf numFmtId="16" fontId="4" fillId="0" borderId="0" xfId="2" applyNumberFormat="1" applyFont="1" applyAlignment="1">
      <alignment vertical="center"/>
    </xf>
    <xf numFmtId="0" fontId="3" fillId="0" borderId="0" xfId="1" applyFont="1" applyAlignment="1">
      <alignment vertical="center"/>
    </xf>
    <xf numFmtId="0" fontId="5" fillId="0" borderId="0" xfId="2" applyFont="1" applyAlignment="1">
      <alignment horizontal="left" vertical="center"/>
    </xf>
    <xf numFmtId="0" fontId="5" fillId="0" borderId="1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6" xfId="2" applyFont="1" applyBorder="1" applyAlignment="1">
      <alignment horizontal="center" vertical="center"/>
    </xf>
    <xf numFmtId="0" fontId="5" fillId="0" borderId="7" xfId="2" applyFont="1" applyBorder="1" applyAlignment="1">
      <alignment horizontal="center" vertical="center"/>
    </xf>
    <xf numFmtId="0" fontId="5" fillId="0" borderId="8" xfId="2" applyFont="1" applyBorder="1" applyAlignment="1">
      <alignment vertical="center"/>
    </xf>
    <xf numFmtId="0" fontId="5" fillId="0" borderId="8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1" fontId="5" fillId="0" borderId="10" xfId="2" applyNumberFormat="1" applyFont="1" applyBorder="1" applyAlignment="1">
      <alignment vertical="center"/>
    </xf>
    <xf numFmtId="0" fontId="5" fillId="0" borderId="10" xfId="2" applyFont="1" applyBorder="1" applyAlignment="1">
      <alignment vertical="center"/>
    </xf>
    <xf numFmtId="0" fontId="4" fillId="0" borderId="10" xfId="3" applyNumberFormat="1" applyFont="1" applyFill="1" applyBorder="1" applyAlignment="1">
      <alignment horizontal="center" vertical="center"/>
    </xf>
    <xf numFmtId="0" fontId="4" fillId="0" borderId="11" xfId="2" applyFont="1" applyBorder="1" applyAlignment="1">
      <alignment horizontal="center" vertical="center"/>
    </xf>
    <xf numFmtId="43" fontId="4" fillId="0" borderId="10" xfId="3" applyFont="1" applyFill="1" applyBorder="1" applyAlignment="1">
      <alignment vertical="center"/>
    </xf>
    <xf numFmtId="43" fontId="4" fillId="0" borderId="10" xfId="3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187" fontId="5" fillId="0" borderId="10" xfId="2" applyNumberFormat="1" applyFont="1" applyBorder="1" applyAlignment="1">
      <alignment vertical="center"/>
    </xf>
    <xf numFmtId="0" fontId="4" fillId="0" borderId="10" xfId="2" applyFont="1" applyBorder="1" applyAlignment="1">
      <alignment vertical="center"/>
    </xf>
    <xf numFmtId="0" fontId="4" fillId="0" borderId="10" xfId="2" quotePrefix="1" applyFont="1" applyBorder="1" applyAlignment="1">
      <alignment vertical="center"/>
    </xf>
    <xf numFmtId="43" fontId="4" fillId="0" borderId="11" xfId="3" applyFont="1" applyFill="1" applyBorder="1" applyAlignment="1">
      <alignment vertical="center"/>
    </xf>
    <xf numFmtId="43" fontId="4" fillId="0" borderId="11" xfId="3" applyFont="1" applyBorder="1" applyAlignment="1">
      <alignment horizontal="center" vertical="center"/>
    </xf>
    <xf numFmtId="2" fontId="3" fillId="0" borderId="0" xfId="1" applyNumberFormat="1" applyFont="1" applyAlignment="1">
      <alignment vertical="center"/>
    </xf>
    <xf numFmtId="187" fontId="3" fillId="0" borderId="0" xfId="1" applyNumberFormat="1" applyFont="1" applyAlignment="1">
      <alignment vertical="center"/>
    </xf>
    <xf numFmtId="187" fontId="5" fillId="0" borderId="11" xfId="2" applyNumberFormat="1" applyFont="1" applyBorder="1" applyAlignment="1">
      <alignment horizontal="right" vertical="center"/>
    </xf>
    <xf numFmtId="4" fontId="4" fillId="0" borderId="10" xfId="4" applyNumberFormat="1" applyFont="1" applyFill="1" applyBorder="1" applyAlignment="1">
      <alignment horizontal="center" vertical="center"/>
    </xf>
    <xf numFmtId="1" fontId="5" fillId="0" borderId="11" xfId="2" applyNumberFormat="1" applyFont="1" applyBorder="1" applyAlignment="1">
      <alignment vertical="center"/>
    </xf>
    <xf numFmtId="0" fontId="5" fillId="0" borderId="11" xfId="2" applyFont="1" applyBorder="1" applyAlignment="1">
      <alignment vertical="center"/>
    </xf>
    <xf numFmtId="4" fontId="4" fillId="0" borderId="11" xfId="4" applyNumberFormat="1" applyFont="1" applyFill="1" applyBorder="1" applyAlignment="1">
      <alignment horizontal="center" vertical="center"/>
    </xf>
    <xf numFmtId="4" fontId="4" fillId="0" borderId="8" xfId="4" applyNumberFormat="1" applyFont="1" applyFill="1" applyBorder="1" applyAlignment="1">
      <alignment horizontal="center" vertical="center"/>
    </xf>
    <xf numFmtId="0" fontId="4" fillId="0" borderId="8" xfId="2" applyFont="1" applyBorder="1" applyAlignment="1">
      <alignment horizontal="center" vertical="center"/>
    </xf>
    <xf numFmtId="43" fontId="4" fillId="0" borderId="8" xfId="3" applyFont="1" applyFill="1" applyBorder="1" applyAlignment="1">
      <alignment vertical="center"/>
    </xf>
    <xf numFmtId="43" fontId="5" fillId="0" borderId="8" xfId="3" applyFont="1" applyFill="1" applyBorder="1" applyAlignment="1">
      <alignment vertical="center"/>
    </xf>
    <xf numFmtId="0" fontId="3" fillId="0" borderId="10" xfId="1" applyFont="1" applyBorder="1" applyAlignment="1">
      <alignment vertical="center"/>
    </xf>
    <xf numFmtId="2" fontId="4" fillId="0" borderId="0" xfId="2" applyNumberFormat="1" applyFont="1" applyAlignment="1">
      <alignment vertical="center"/>
    </xf>
    <xf numFmtId="0" fontId="3" fillId="0" borderId="0" xfId="0" applyFont="1" applyAlignment="1">
      <alignment vertical="center"/>
    </xf>
    <xf numFmtId="2" fontId="5" fillId="0" borderId="8" xfId="2" applyNumberFormat="1" applyFont="1" applyBorder="1" applyAlignment="1">
      <alignment vertical="center"/>
    </xf>
    <xf numFmtId="43" fontId="6" fillId="0" borderId="0" xfId="0" applyNumberFormat="1" applyFont="1" applyAlignment="1">
      <alignment vertical="center"/>
    </xf>
    <xf numFmtId="0" fontId="4" fillId="0" borderId="11" xfId="3" applyNumberFormat="1" applyFont="1" applyFill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43" fontId="4" fillId="0" borderId="13" xfId="3" applyFont="1" applyFill="1" applyBorder="1" applyAlignment="1">
      <alignment vertical="center"/>
    </xf>
    <xf numFmtId="0" fontId="5" fillId="0" borderId="10" xfId="2" applyFont="1" applyBorder="1" applyAlignment="1">
      <alignment horizontal="center" vertical="center"/>
    </xf>
    <xf numFmtId="0" fontId="4" fillId="0" borderId="10" xfId="3" applyNumberFormat="1" applyFont="1" applyFill="1" applyBorder="1" applyAlignment="1">
      <alignment vertical="center"/>
    </xf>
    <xf numFmtId="1" fontId="5" fillId="0" borderId="13" xfId="2" applyNumberFormat="1" applyFont="1" applyBorder="1" applyAlignment="1">
      <alignment vertical="center"/>
    </xf>
    <xf numFmtId="0" fontId="5" fillId="0" borderId="13" xfId="2" applyFont="1" applyBorder="1" applyAlignment="1">
      <alignment horizontal="center" vertical="center"/>
    </xf>
    <xf numFmtId="0" fontId="4" fillId="0" borderId="13" xfId="3" applyNumberFormat="1" applyFont="1" applyFill="1" applyBorder="1" applyAlignment="1">
      <alignment horizontal="center" vertical="center"/>
    </xf>
    <xf numFmtId="43" fontId="5" fillId="0" borderId="13" xfId="3" applyFont="1" applyFill="1" applyBorder="1" applyAlignment="1">
      <alignment vertical="center"/>
    </xf>
    <xf numFmtId="43" fontId="5" fillId="0" borderId="13" xfId="3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8" fillId="0" borderId="14" xfId="0" applyFont="1" applyBorder="1" applyAlignment="1">
      <alignment vertical="center"/>
    </xf>
    <xf numFmtId="0" fontId="7" fillId="0" borderId="14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43" fontId="8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vertical="center"/>
    </xf>
    <xf numFmtId="0" fontId="7" fillId="0" borderId="15" xfId="0" applyFont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6" xfId="0" applyFont="1" applyBorder="1" applyAlignment="1">
      <alignment vertical="center"/>
    </xf>
    <xf numFmtId="0" fontId="7" fillId="0" borderId="8" xfId="0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8" fillId="0" borderId="7" xfId="0" applyFont="1" applyBorder="1" applyAlignment="1">
      <alignment vertical="center"/>
    </xf>
    <xf numFmtId="0" fontId="7" fillId="0" borderId="0" xfId="0" applyFont="1" applyAlignment="1">
      <alignment horizontal="right" vertical="center"/>
    </xf>
    <xf numFmtId="43" fontId="8" fillId="0" borderId="5" xfId="4" applyFont="1" applyFill="1" applyBorder="1" applyAlignment="1">
      <alignment vertical="center"/>
    </xf>
    <xf numFmtId="43" fontId="7" fillId="0" borderId="12" xfId="4" applyFont="1" applyFill="1" applyBorder="1" applyAlignment="1">
      <alignment horizontal="center" vertical="center"/>
    </xf>
    <xf numFmtId="0" fontId="7" fillId="0" borderId="4" xfId="0" applyFont="1" applyBorder="1" applyAlignment="1">
      <alignment horizontal="left" vertical="center"/>
    </xf>
    <xf numFmtId="0" fontId="7" fillId="0" borderId="15" xfId="0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/>
    </xf>
    <xf numFmtId="0" fontId="7" fillId="0" borderId="7" xfId="0" applyFont="1" applyBorder="1" applyAlignment="1">
      <alignment vertical="center"/>
    </xf>
    <xf numFmtId="43" fontId="7" fillId="0" borderId="5" xfId="4" applyFont="1" applyFill="1" applyBorder="1" applyAlignment="1">
      <alignment vertical="center"/>
    </xf>
    <xf numFmtId="0" fontId="7" fillId="0" borderId="7" xfId="0" applyFont="1" applyBorder="1" applyAlignment="1">
      <alignment horizontal="left" vertical="center"/>
    </xf>
    <xf numFmtId="9" fontId="7" fillId="0" borderId="12" xfId="5" applyFont="1" applyFill="1" applyBorder="1" applyAlignment="1">
      <alignment horizontal="center" vertical="center"/>
    </xf>
    <xf numFmtId="189" fontId="7" fillId="0" borderId="0" xfId="0" applyNumberFormat="1" applyFont="1" applyAlignment="1">
      <alignment vertical="center"/>
    </xf>
    <xf numFmtId="0" fontId="7" fillId="0" borderId="5" xfId="0" applyFont="1" applyBorder="1" applyAlignment="1">
      <alignment horizontal="center" vertical="center"/>
    </xf>
    <xf numFmtId="0" fontId="4" fillId="0" borderId="7" xfId="2" applyFont="1" applyBorder="1" applyAlignment="1">
      <alignment vertical="center"/>
    </xf>
    <xf numFmtId="0" fontId="7" fillId="0" borderId="12" xfId="0" applyFont="1" applyBorder="1" applyAlignment="1">
      <alignment horizontal="right" vertical="center"/>
    </xf>
    <xf numFmtId="43" fontId="7" fillId="0" borderId="5" xfId="0" applyNumberFormat="1" applyFont="1" applyBorder="1" applyAlignment="1">
      <alignment vertical="center"/>
    </xf>
    <xf numFmtId="0" fontId="9" fillId="0" borderId="7" xfId="0" applyFont="1" applyBorder="1" applyAlignment="1">
      <alignment horizontal="left" vertical="center"/>
    </xf>
    <xf numFmtId="0" fontId="7" fillId="0" borderId="5" xfId="0" applyFont="1" applyBorder="1" applyAlignment="1">
      <alignment vertical="center"/>
    </xf>
    <xf numFmtId="0" fontId="7" fillId="0" borderId="12" xfId="0" applyFont="1" applyBorder="1" applyAlignment="1">
      <alignment vertical="center"/>
    </xf>
    <xf numFmtId="190" fontId="7" fillId="0" borderId="16" xfId="4" applyNumberFormat="1" applyFont="1" applyFill="1" applyBorder="1" applyAlignment="1">
      <alignment vertical="center"/>
    </xf>
    <xf numFmtId="0" fontId="7" fillId="0" borderId="17" xfId="0" applyFont="1" applyBorder="1" applyAlignment="1">
      <alignment vertical="center"/>
    </xf>
    <xf numFmtId="190" fontId="7" fillId="0" borderId="0" xfId="4" applyNumberFormat="1" applyFont="1" applyFill="1" applyAlignment="1">
      <alignment vertical="center"/>
    </xf>
    <xf numFmtId="0" fontId="8" fillId="0" borderId="1" xfId="0" applyFont="1" applyBorder="1" applyAlignment="1">
      <alignment horizontal="center" vertical="center"/>
    </xf>
    <xf numFmtId="43" fontId="7" fillId="0" borderId="8" xfId="4" applyFont="1" applyFill="1" applyBorder="1" applyAlignment="1">
      <alignment vertical="center"/>
    </xf>
    <xf numFmtId="43" fontId="7" fillId="0" borderId="9" xfId="4" applyFont="1" applyFill="1" applyBorder="1" applyAlignment="1">
      <alignment horizontal="center" vertical="center"/>
    </xf>
    <xf numFmtId="43" fontId="8" fillId="0" borderId="18" xfId="4" applyFont="1" applyFill="1" applyBorder="1" applyAlignment="1">
      <alignment vertical="center"/>
    </xf>
    <xf numFmtId="191" fontId="7" fillId="0" borderId="0" xfId="4" applyNumberFormat="1" applyFont="1" applyFill="1" applyBorder="1" applyAlignment="1">
      <alignment horizontal="center" vertical="center"/>
    </xf>
    <xf numFmtId="43" fontId="7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43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>
      <alignment horizontal="center" vertical="center"/>
    </xf>
    <xf numFmtId="0" fontId="10" fillId="0" borderId="0" xfId="0" applyFont="1" applyAlignment="1" applyProtection="1">
      <alignment horizontal="center" vertical="center"/>
      <protection locked="0"/>
    </xf>
    <xf numFmtId="3" fontId="4" fillId="0" borderId="10" xfId="4" applyNumberFormat="1" applyFont="1" applyFill="1" applyBorder="1" applyAlignment="1">
      <alignment horizontal="center" vertical="center"/>
    </xf>
    <xf numFmtId="0" fontId="3" fillId="0" borderId="0" xfId="1" applyFont="1"/>
    <xf numFmtId="0" fontId="3" fillId="0" borderId="0" xfId="0" applyFont="1"/>
    <xf numFmtId="0" fontId="3" fillId="0" borderId="10" xfId="1" quotePrefix="1" applyFont="1" applyBorder="1" applyAlignment="1">
      <alignment vertical="center"/>
    </xf>
    <xf numFmtId="0" fontId="4" fillId="0" borderId="10" xfId="0" applyFont="1" applyBorder="1" applyAlignment="1">
      <alignment horizontal="center" vertical="center"/>
    </xf>
    <xf numFmtId="43" fontId="4" fillId="0" borderId="10" xfId="0" applyNumberFormat="1" applyFont="1" applyBorder="1" applyAlignment="1">
      <alignment vertical="center"/>
    </xf>
    <xf numFmtId="43" fontId="4" fillId="0" borderId="10" xfId="0" applyNumberFormat="1" applyFont="1" applyBorder="1" applyAlignment="1" applyProtection="1">
      <alignment horizontal="left" vertical="center"/>
      <protection locked="0"/>
    </xf>
    <xf numFmtId="43" fontId="4" fillId="0" borderId="10" xfId="6" applyNumberFormat="1" applyFont="1" applyBorder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5" fillId="0" borderId="0" xfId="7" applyFont="1" applyAlignment="1">
      <alignment vertical="center"/>
    </xf>
    <xf numFmtId="0" fontId="4" fillId="0" borderId="0" xfId="7" applyFont="1" applyAlignment="1">
      <alignment vertical="center"/>
    </xf>
    <xf numFmtId="0" fontId="4" fillId="0" borderId="0" xfId="7" applyFont="1" applyAlignment="1">
      <alignment horizontal="right" vertical="center"/>
    </xf>
    <xf numFmtId="43" fontId="7" fillId="0" borderId="17" xfId="4" applyFont="1" applyFill="1" applyBorder="1" applyAlignment="1">
      <alignment vertical="center"/>
    </xf>
    <xf numFmtId="43" fontId="7" fillId="0" borderId="8" xfId="4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1" fontId="4" fillId="0" borderId="0" xfId="4" applyNumberFormat="1" applyFont="1" applyFill="1" applyBorder="1" applyAlignment="1">
      <alignment horizontal="center" vertical="center"/>
    </xf>
    <xf numFmtId="43" fontId="4" fillId="0" borderId="0" xfId="0" applyNumberFormat="1" applyFont="1" applyAlignment="1">
      <alignment vertical="center"/>
    </xf>
    <xf numFmtId="43" fontId="4" fillId="0" borderId="0" xfId="0" applyNumberFormat="1" applyFont="1" applyAlignment="1">
      <alignment horizontal="center" vertical="center"/>
    </xf>
    <xf numFmtId="0" fontId="7" fillId="0" borderId="0" xfId="0" applyFont="1" applyAlignment="1" applyProtection="1">
      <alignment vertical="center"/>
      <protection locked="0"/>
    </xf>
    <xf numFmtId="0" fontId="4" fillId="0" borderId="0" xfId="0" applyFont="1" applyAlignment="1">
      <alignment horizontal="center" vertical="center"/>
    </xf>
    <xf numFmtId="0" fontId="8" fillId="0" borderId="0" xfId="2" applyFont="1" applyAlignment="1">
      <alignment vertical="center"/>
    </xf>
    <xf numFmtId="0" fontId="7" fillId="0" borderId="0" xfId="2" applyFont="1" applyAlignment="1">
      <alignment vertical="center"/>
    </xf>
    <xf numFmtId="0" fontId="7" fillId="0" borderId="0" xfId="2" applyFont="1" applyAlignment="1">
      <alignment horizontal="right" vertical="center"/>
    </xf>
    <xf numFmtId="16" fontId="7" fillId="0" borderId="0" xfId="2" applyNumberFormat="1" applyFont="1" applyAlignment="1">
      <alignment vertical="center"/>
    </xf>
    <xf numFmtId="0" fontId="11" fillId="0" borderId="0" xfId="0" applyFont="1"/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11" fillId="0" borderId="0" xfId="1" applyFont="1"/>
    <xf numFmtId="0" fontId="8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8" fillId="0" borderId="8" xfId="2" applyFont="1" applyBorder="1" applyAlignment="1">
      <alignment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187" fontId="8" fillId="0" borderId="10" xfId="2" applyNumberFormat="1" applyFont="1" applyBorder="1" applyAlignment="1">
      <alignment vertical="center"/>
    </xf>
    <xf numFmtId="0" fontId="8" fillId="0" borderId="10" xfId="2" applyFont="1" applyBorder="1" applyAlignment="1">
      <alignment horizontal="center" vertical="center"/>
    </xf>
    <xf numFmtId="0" fontId="7" fillId="0" borderId="10" xfId="3" applyNumberFormat="1" applyFont="1" applyFill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43" fontId="7" fillId="0" borderId="10" xfId="3" applyFont="1" applyFill="1" applyBorder="1" applyAlignment="1">
      <alignment vertical="center"/>
    </xf>
    <xf numFmtId="43" fontId="7" fillId="0" borderId="10" xfId="3" applyFont="1" applyBorder="1" applyAlignment="1">
      <alignment horizontal="center" vertical="center"/>
    </xf>
    <xf numFmtId="1" fontId="8" fillId="0" borderId="10" xfId="2" applyNumberFormat="1" applyFont="1" applyBorder="1" applyAlignment="1">
      <alignment vertical="center"/>
    </xf>
    <xf numFmtId="0" fontId="8" fillId="0" borderId="10" xfId="2" applyFont="1" applyBorder="1" applyAlignment="1">
      <alignment vertical="center"/>
    </xf>
    <xf numFmtId="0" fontId="7" fillId="0" borderId="10" xfId="3" applyNumberFormat="1" applyFont="1" applyFill="1" applyBorder="1" applyAlignment="1">
      <alignment vertical="center"/>
    </xf>
    <xf numFmtId="43" fontId="8" fillId="0" borderId="10" xfId="3" applyFont="1" applyBorder="1" applyAlignment="1">
      <alignment horizontal="center" vertical="center"/>
    </xf>
    <xf numFmtId="1" fontId="8" fillId="0" borderId="13" xfId="2" applyNumberFormat="1" applyFont="1" applyBorder="1" applyAlignment="1">
      <alignment vertical="center"/>
    </xf>
    <xf numFmtId="0" fontId="8" fillId="0" borderId="13" xfId="2" applyFont="1" applyBorder="1" applyAlignment="1">
      <alignment horizontal="center" vertical="center"/>
    </xf>
    <xf numFmtId="0" fontId="7" fillId="0" borderId="13" xfId="3" applyNumberFormat="1" applyFont="1" applyFill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43" fontId="7" fillId="0" borderId="13" xfId="3" applyFont="1" applyFill="1" applyBorder="1" applyAlignment="1">
      <alignment vertical="center"/>
    </xf>
    <xf numFmtId="43" fontId="8" fillId="0" borderId="13" xfId="3" applyFont="1" applyFill="1" applyBorder="1" applyAlignment="1">
      <alignment vertical="center"/>
    </xf>
    <xf numFmtId="43" fontId="8" fillId="0" borderId="13" xfId="3" applyFont="1" applyBorder="1" applyAlignment="1">
      <alignment horizontal="center" vertical="center"/>
    </xf>
    <xf numFmtId="1" fontId="8" fillId="0" borderId="11" xfId="2" applyNumberFormat="1" applyFont="1" applyBorder="1" applyAlignment="1">
      <alignment vertical="center"/>
    </xf>
    <xf numFmtId="0" fontId="8" fillId="0" borderId="11" xfId="2" applyFont="1" applyBorder="1" applyAlignment="1">
      <alignment vertical="center"/>
    </xf>
    <xf numFmtId="0" fontId="7" fillId="0" borderId="11" xfId="3" applyNumberFormat="1" applyFont="1" applyFill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43" fontId="7" fillId="0" borderId="11" xfId="3" applyFont="1" applyFill="1" applyBorder="1" applyAlignment="1">
      <alignment vertical="center"/>
    </xf>
    <xf numFmtId="43" fontId="7" fillId="0" borderId="11" xfId="3" applyFont="1" applyBorder="1" applyAlignment="1">
      <alignment horizontal="center" vertical="center"/>
    </xf>
    <xf numFmtId="0" fontId="7" fillId="0" borderId="10" xfId="2" applyFont="1" applyBorder="1" applyAlignment="1">
      <alignment vertical="center"/>
    </xf>
    <xf numFmtId="3" fontId="7" fillId="0" borderId="10" xfId="4" applyNumberFormat="1" applyFont="1" applyFill="1" applyBorder="1" applyAlignment="1">
      <alignment horizontal="center" vertical="center"/>
    </xf>
    <xf numFmtId="4" fontId="7" fillId="0" borderId="11" xfId="4" applyNumberFormat="1" applyFont="1" applyFill="1" applyBorder="1" applyAlignment="1">
      <alignment horizontal="center" vertical="center"/>
    </xf>
    <xf numFmtId="4" fontId="7" fillId="0" borderId="10" xfId="4" applyNumberFormat="1" applyFont="1" applyFill="1" applyBorder="1" applyAlignment="1">
      <alignment horizontal="center" vertical="center"/>
    </xf>
    <xf numFmtId="0" fontId="11" fillId="0" borderId="0" xfId="1" applyFont="1" applyAlignment="1">
      <alignment vertical="center"/>
    </xf>
    <xf numFmtId="2" fontId="11" fillId="0" borderId="0" xfId="1" applyNumberFormat="1" applyFont="1" applyAlignment="1">
      <alignment vertical="center"/>
    </xf>
    <xf numFmtId="0" fontId="11" fillId="0" borderId="10" xfId="1" quotePrefix="1" applyFont="1" applyBorder="1" applyAlignment="1">
      <alignment vertical="center"/>
    </xf>
    <xf numFmtId="0" fontId="7" fillId="0" borderId="10" xfId="0" applyFont="1" applyBorder="1" applyAlignment="1">
      <alignment horizontal="center" vertical="center"/>
    </xf>
    <xf numFmtId="2" fontId="7" fillId="0" borderId="0" xfId="2" applyNumberFormat="1" applyFont="1" applyAlignment="1">
      <alignment vertical="center"/>
    </xf>
    <xf numFmtId="0" fontId="7" fillId="0" borderId="10" xfId="2" quotePrefix="1" applyFont="1" applyBorder="1" applyAlignment="1">
      <alignment vertical="center"/>
    </xf>
    <xf numFmtId="2" fontId="8" fillId="0" borderId="8" xfId="2" applyNumberFormat="1" applyFont="1" applyBorder="1" applyAlignment="1">
      <alignment vertical="center"/>
    </xf>
    <xf numFmtId="4" fontId="7" fillId="0" borderId="8" xfId="4" applyNumberFormat="1" applyFont="1" applyFill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43" fontId="7" fillId="0" borderId="8" xfId="3" applyFont="1" applyFill="1" applyBorder="1" applyAlignment="1">
      <alignment vertical="center"/>
    </xf>
    <xf numFmtId="43" fontId="8" fillId="0" borderId="8" xfId="3" applyFont="1" applyFill="1" applyBorder="1" applyAlignment="1">
      <alignment vertical="center"/>
    </xf>
    <xf numFmtId="43" fontId="12" fillId="0" borderId="0" xfId="0" applyNumberFormat="1" applyFont="1" applyAlignment="1">
      <alignment vertical="center"/>
    </xf>
    <xf numFmtId="0" fontId="7" fillId="0" borderId="7" xfId="2" applyFont="1" applyBorder="1" applyAlignment="1">
      <alignment vertical="center"/>
    </xf>
    <xf numFmtId="43" fontId="7" fillId="0" borderId="0" xfId="0" applyNumberFormat="1" applyFont="1" applyAlignment="1">
      <alignment horizontal="center" vertical="center"/>
    </xf>
    <xf numFmtId="190" fontId="7" fillId="0" borderId="0" xfId="4" applyNumberFormat="1" applyFont="1" applyFill="1" applyBorder="1" applyAlignment="1">
      <alignment vertical="center"/>
    </xf>
    <xf numFmtId="192" fontId="7" fillId="0" borderId="0" xfId="0" applyNumberFormat="1" applyFont="1" applyAlignment="1">
      <alignment vertical="center"/>
    </xf>
    <xf numFmtId="193" fontId="7" fillId="0" borderId="0" xfId="0" applyNumberFormat="1" applyFont="1" applyAlignment="1">
      <alignment vertical="center"/>
    </xf>
    <xf numFmtId="187" fontId="8" fillId="0" borderId="11" xfId="2" applyNumberFormat="1" applyFont="1" applyBorder="1" applyAlignment="1">
      <alignment vertical="center"/>
    </xf>
    <xf numFmtId="0" fontId="7" fillId="0" borderId="11" xfId="2" applyFont="1" applyBorder="1" applyAlignment="1">
      <alignment vertical="center"/>
    </xf>
    <xf numFmtId="3" fontId="7" fillId="0" borderId="11" xfId="4" applyNumberFormat="1" applyFont="1" applyFill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11" fillId="0" borderId="13" xfId="1" quotePrefix="1" applyFont="1" applyBorder="1" applyAlignment="1">
      <alignment vertical="center"/>
    </xf>
    <xf numFmtId="3" fontId="7" fillId="0" borderId="13" xfId="4" applyNumberFormat="1" applyFont="1" applyFill="1" applyBorder="1" applyAlignment="1">
      <alignment horizontal="center" vertical="center"/>
    </xf>
    <xf numFmtId="43" fontId="7" fillId="0" borderId="13" xfId="3" applyFont="1" applyBorder="1" applyAlignment="1">
      <alignment horizontal="center" vertical="center"/>
    </xf>
    <xf numFmtId="187" fontId="8" fillId="0" borderId="13" xfId="2" applyNumberFormat="1" applyFont="1" applyBorder="1" applyAlignment="1">
      <alignment vertical="center"/>
    </xf>
    <xf numFmtId="0" fontId="7" fillId="0" borderId="13" xfId="2" applyFont="1" applyBorder="1" applyAlignment="1">
      <alignment vertical="center"/>
    </xf>
    <xf numFmtId="0" fontId="7" fillId="0" borderId="13" xfId="2" quotePrefix="1" applyFont="1" applyBorder="1" applyAlignment="1">
      <alignment vertical="center"/>
    </xf>
    <xf numFmtId="4" fontId="7" fillId="0" borderId="13" xfId="4" applyNumberFormat="1" applyFont="1" applyFill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6" fillId="0" borderId="0" xfId="2" applyFont="1" applyAlignment="1">
      <alignment vertical="center"/>
    </xf>
    <xf numFmtId="0" fontId="17" fillId="0" borderId="0" xfId="0" applyFont="1" applyAlignment="1">
      <alignment vertical="center"/>
    </xf>
    <xf numFmtId="0" fontId="16" fillId="0" borderId="0" xfId="0" applyFont="1" applyAlignment="1">
      <alignment horizontal="right" vertical="center"/>
    </xf>
    <xf numFmtId="0" fontId="16" fillId="0" borderId="14" xfId="0" applyFont="1" applyBorder="1" applyAlignment="1">
      <alignment vertical="center"/>
    </xf>
    <xf numFmtId="0" fontId="17" fillId="0" borderId="14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17" fillId="0" borderId="1" xfId="0" applyFont="1" applyBorder="1" applyAlignment="1">
      <alignment vertical="center"/>
    </xf>
    <xf numFmtId="0" fontId="17" fillId="0" borderId="15" xfId="0" applyFont="1" applyBorder="1" applyAlignment="1">
      <alignment vertical="center"/>
    </xf>
    <xf numFmtId="0" fontId="17" fillId="0" borderId="1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6" xfId="0" applyFont="1" applyBorder="1" applyAlignment="1">
      <alignment vertical="center"/>
    </xf>
    <xf numFmtId="0" fontId="17" fillId="0" borderId="8" xfId="0" applyFont="1" applyBorder="1" applyAlignment="1">
      <alignment vertical="center"/>
    </xf>
    <xf numFmtId="0" fontId="17" fillId="0" borderId="9" xfId="0" applyFont="1" applyBorder="1" applyAlignment="1">
      <alignment vertical="center"/>
    </xf>
    <xf numFmtId="0" fontId="17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6" fillId="0" borderId="7" xfId="0" applyFont="1" applyBorder="1" applyAlignment="1">
      <alignment vertical="center"/>
    </xf>
    <xf numFmtId="0" fontId="17" fillId="0" borderId="0" xfId="0" applyFont="1" applyAlignment="1">
      <alignment horizontal="right" vertical="center"/>
    </xf>
    <xf numFmtId="43" fontId="16" fillId="0" borderId="5" xfId="4" applyFont="1" applyFill="1" applyBorder="1" applyAlignment="1">
      <alignment vertical="center"/>
    </xf>
    <xf numFmtId="43" fontId="17" fillId="0" borderId="12" xfId="4" applyFont="1" applyFill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15" xfId="0" applyFont="1" applyBorder="1" applyAlignment="1">
      <alignment horizontal="left" vertical="center"/>
    </xf>
    <xf numFmtId="0" fontId="17" fillId="0" borderId="6" xfId="0" applyFont="1" applyBorder="1" applyAlignment="1">
      <alignment horizontal="left" vertical="center"/>
    </xf>
    <xf numFmtId="192" fontId="17" fillId="0" borderId="0" xfId="0" applyNumberFormat="1" applyFont="1" applyAlignment="1">
      <alignment vertical="center"/>
    </xf>
    <xf numFmtId="0" fontId="17" fillId="0" borderId="7" xfId="0" applyFont="1" applyBorder="1" applyAlignment="1">
      <alignment vertical="center"/>
    </xf>
    <xf numFmtId="43" fontId="17" fillId="0" borderId="5" xfId="4" applyFont="1" applyFill="1" applyBorder="1" applyAlignment="1">
      <alignment vertical="center"/>
    </xf>
    <xf numFmtId="0" fontId="17" fillId="0" borderId="7" xfId="0" applyFont="1" applyBorder="1" applyAlignment="1">
      <alignment horizontal="left" vertical="center"/>
    </xf>
    <xf numFmtId="9" fontId="17" fillId="0" borderId="12" xfId="5" applyFont="1" applyFill="1" applyBorder="1" applyAlignment="1">
      <alignment horizontal="center" vertical="center"/>
    </xf>
    <xf numFmtId="189" fontId="17" fillId="0" borderId="0" xfId="0" applyNumberFormat="1" applyFont="1" applyAlignment="1">
      <alignment vertical="center"/>
    </xf>
    <xf numFmtId="0" fontId="17" fillId="0" borderId="5" xfId="0" applyFont="1" applyBorder="1" applyAlignment="1">
      <alignment horizontal="center" vertical="center"/>
    </xf>
    <xf numFmtId="0" fontId="17" fillId="0" borderId="7" xfId="2" applyFont="1" applyBorder="1" applyAlignment="1">
      <alignment vertical="center"/>
    </xf>
    <xf numFmtId="0" fontId="17" fillId="0" borderId="12" xfId="0" applyFont="1" applyBorder="1" applyAlignment="1">
      <alignment horizontal="right" vertical="center"/>
    </xf>
    <xf numFmtId="43" fontId="17" fillId="0" borderId="5" xfId="0" applyNumberFormat="1" applyFont="1" applyBorder="1" applyAlignment="1">
      <alignment vertical="center"/>
    </xf>
    <xf numFmtId="0" fontId="17" fillId="0" borderId="5" xfId="0" applyFont="1" applyBorder="1" applyAlignment="1">
      <alignment vertical="center"/>
    </xf>
    <xf numFmtId="0" fontId="17" fillId="0" borderId="12" xfId="0" applyFont="1" applyBorder="1" applyAlignment="1">
      <alignment vertical="center"/>
    </xf>
    <xf numFmtId="190" fontId="17" fillId="0" borderId="0" xfId="4" applyNumberFormat="1" applyFont="1" applyFill="1" applyBorder="1" applyAlignment="1">
      <alignment vertical="center"/>
    </xf>
    <xf numFmtId="0" fontId="17" fillId="0" borderId="17" xfId="0" applyFont="1" applyBorder="1" applyAlignment="1">
      <alignment vertical="center"/>
    </xf>
    <xf numFmtId="190" fontId="17" fillId="0" borderId="0" xfId="4" applyNumberFormat="1" applyFont="1" applyFill="1" applyAlignment="1">
      <alignment vertical="center"/>
    </xf>
    <xf numFmtId="0" fontId="16" fillId="0" borderId="1" xfId="0" applyFont="1" applyBorder="1" applyAlignment="1">
      <alignment horizontal="center" vertical="center"/>
    </xf>
    <xf numFmtId="43" fontId="17" fillId="0" borderId="8" xfId="4" applyFont="1" applyFill="1" applyBorder="1" applyAlignment="1">
      <alignment vertical="center"/>
    </xf>
    <xf numFmtId="43" fontId="17" fillId="0" borderId="9" xfId="4" applyFont="1" applyFill="1" applyBorder="1" applyAlignment="1">
      <alignment horizontal="center" vertical="center"/>
    </xf>
    <xf numFmtId="43" fontId="16" fillId="0" borderId="18" xfId="4" applyFont="1" applyFill="1" applyBorder="1" applyAlignment="1">
      <alignment vertical="center"/>
    </xf>
    <xf numFmtId="191" fontId="17" fillId="0" borderId="0" xfId="4" applyNumberFormat="1" applyFont="1" applyFill="1" applyBorder="1" applyAlignment="1">
      <alignment horizontal="center" vertical="center"/>
    </xf>
    <xf numFmtId="43" fontId="17" fillId="0" borderId="0" xfId="0" applyNumberFormat="1" applyFont="1" applyAlignment="1">
      <alignment vertical="center"/>
    </xf>
    <xf numFmtId="43" fontId="17" fillId="0" borderId="0" xfId="0" applyNumberFormat="1" applyFont="1" applyAlignment="1">
      <alignment horizontal="center" vertical="center"/>
    </xf>
    <xf numFmtId="0" fontId="17" fillId="0" borderId="0" xfId="0" applyFont="1" applyAlignment="1" applyProtection="1">
      <alignment horizontal="center"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19" fillId="0" borderId="0" xfId="2" applyFont="1" applyAlignment="1">
      <alignment vertical="center"/>
    </xf>
    <xf numFmtId="0" fontId="20" fillId="0" borderId="0" xfId="2" applyFont="1" applyAlignment="1">
      <alignment vertical="center"/>
    </xf>
    <xf numFmtId="0" fontId="20" fillId="0" borderId="0" xfId="2" applyFont="1" applyAlignment="1">
      <alignment horizontal="right" vertical="center"/>
    </xf>
    <xf numFmtId="16" fontId="20" fillId="0" borderId="0" xfId="2" applyNumberFormat="1" applyFont="1" applyAlignment="1">
      <alignment vertical="center"/>
    </xf>
    <xf numFmtId="0" fontId="21" fillId="0" borderId="0" xfId="0" applyFont="1"/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1" xfId="2" applyFont="1" applyBorder="1" applyAlignment="1">
      <alignment horizontal="center" vertical="center"/>
    </xf>
    <xf numFmtId="0" fontId="19" fillId="0" borderId="4" xfId="2" applyFont="1" applyBorder="1" applyAlignment="1">
      <alignment horizontal="center" vertical="center"/>
    </xf>
    <xf numFmtId="0" fontId="21" fillId="0" borderId="0" xfId="1" applyFont="1"/>
    <xf numFmtId="0" fontId="19" fillId="0" borderId="5" xfId="2" applyFont="1" applyBorder="1" applyAlignment="1">
      <alignment horizontal="center" vertical="center"/>
    </xf>
    <xf numFmtId="0" fontId="19" fillId="0" borderId="6" xfId="2" applyFont="1" applyBorder="1" applyAlignment="1">
      <alignment horizontal="center" vertical="center"/>
    </xf>
    <xf numFmtId="0" fontId="19" fillId="0" borderId="7" xfId="2" applyFont="1" applyBorder="1" applyAlignment="1">
      <alignment horizontal="center" vertical="center"/>
    </xf>
    <xf numFmtId="0" fontId="19" fillId="0" borderId="8" xfId="2" applyFont="1" applyBorder="1" applyAlignment="1">
      <alignment vertical="center"/>
    </xf>
    <xf numFmtId="0" fontId="19" fillId="0" borderId="8" xfId="2" applyFont="1" applyBorder="1" applyAlignment="1">
      <alignment horizontal="center" vertical="center"/>
    </xf>
    <xf numFmtId="0" fontId="19" fillId="0" borderId="9" xfId="2" applyFont="1" applyBorder="1" applyAlignment="1">
      <alignment horizontal="center" vertical="center"/>
    </xf>
    <xf numFmtId="187" fontId="19" fillId="0" borderId="10" xfId="2" applyNumberFormat="1" applyFont="1" applyBorder="1" applyAlignment="1">
      <alignment vertical="center"/>
    </xf>
    <xf numFmtId="0" fontId="22" fillId="0" borderId="10" xfId="2" applyFont="1" applyBorder="1" applyAlignment="1">
      <alignment horizontal="center" vertical="center"/>
    </xf>
    <xf numFmtId="0" fontId="20" fillId="0" borderId="10" xfId="3" applyNumberFormat="1" applyFont="1" applyFill="1" applyBorder="1" applyAlignment="1">
      <alignment horizontal="center" vertical="center"/>
    </xf>
    <xf numFmtId="0" fontId="20" fillId="0" borderId="10" xfId="2" applyFont="1" applyBorder="1" applyAlignment="1">
      <alignment horizontal="center" vertical="center"/>
    </xf>
    <xf numFmtId="43" fontId="20" fillId="0" borderId="10" xfId="3" applyFont="1" applyFill="1" applyBorder="1" applyAlignment="1">
      <alignment vertical="center"/>
    </xf>
    <xf numFmtId="43" fontId="20" fillId="0" borderId="10" xfId="3" applyFont="1" applyBorder="1" applyAlignment="1">
      <alignment horizontal="center" vertical="center"/>
    </xf>
    <xf numFmtId="1" fontId="19" fillId="0" borderId="10" xfId="2" applyNumberFormat="1" applyFont="1" applyBorder="1" applyAlignment="1">
      <alignment vertical="center"/>
    </xf>
    <xf numFmtId="0" fontId="19" fillId="0" borderId="10" xfId="2" applyFont="1" applyBorder="1" applyAlignment="1">
      <alignment vertical="center"/>
    </xf>
    <xf numFmtId="0" fontId="20" fillId="0" borderId="10" xfId="3" applyNumberFormat="1" applyFont="1" applyFill="1" applyBorder="1" applyAlignment="1">
      <alignment vertical="center"/>
    </xf>
    <xf numFmtId="0" fontId="19" fillId="0" borderId="10" xfId="2" applyFont="1" applyBorder="1" applyAlignment="1">
      <alignment horizontal="center" vertical="center"/>
    </xf>
    <xf numFmtId="43" fontId="19" fillId="0" borderId="10" xfId="3" applyFont="1" applyBorder="1" applyAlignment="1">
      <alignment horizontal="center" vertical="center"/>
    </xf>
    <xf numFmtId="49" fontId="19" fillId="0" borderId="10" xfId="2" applyNumberFormat="1" applyFont="1" applyBorder="1" applyAlignment="1">
      <alignment vertical="center"/>
    </xf>
    <xf numFmtId="1" fontId="19" fillId="0" borderId="13" xfId="2" applyNumberFormat="1" applyFont="1" applyBorder="1" applyAlignment="1">
      <alignment vertical="center"/>
    </xf>
    <xf numFmtId="0" fontId="19" fillId="0" borderId="13" xfId="2" applyFont="1" applyBorder="1" applyAlignment="1">
      <alignment horizontal="center" vertical="center"/>
    </xf>
    <xf numFmtId="0" fontId="20" fillId="0" borderId="13" xfId="3" applyNumberFormat="1" applyFont="1" applyFill="1" applyBorder="1" applyAlignment="1">
      <alignment horizontal="center" vertical="center"/>
    </xf>
    <xf numFmtId="0" fontId="20" fillId="0" borderId="13" xfId="2" applyFont="1" applyBorder="1" applyAlignment="1">
      <alignment horizontal="center" vertical="center"/>
    </xf>
    <xf numFmtId="43" fontId="20" fillId="0" borderId="13" xfId="3" applyFont="1" applyFill="1" applyBorder="1" applyAlignment="1">
      <alignment vertical="center"/>
    </xf>
    <xf numFmtId="43" fontId="19" fillId="0" borderId="13" xfId="3" applyFont="1" applyFill="1" applyBorder="1" applyAlignment="1">
      <alignment vertical="center"/>
    </xf>
    <xf numFmtId="43" fontId="19" fillId="0" borderId="13" xfId="3" applyFont="1" applyBorder="1" applyAlignment="1">
      <alignment horizontal="center" vertical="center"/>
    </xf>
    <xf numFmtId="1" fontId="19" fillId="0" borderId="11" xfId="2" applyNumberFormat="1" applyFont="1" applyBorder="1" applyAlignment="1">
      <alignment vertical="center"/>
    </xf>
    <xf numFmtId="49" fontId="23" fillId="0" borderId="10" xfId="10" applyNumberFormat="1" applyFont="1" applyBorder="1" applyAlignment="1" applyProtection="1">
      <alignment horizontal="left" vertical="center"/>
      <protection locked="0"/>
    </xf>
    <xf numFmtId="41" fontId="21" fillId="0" borderId="23" xfId="0" applyNumberFormat="1" applyFont="1" applyBorder="1" applyAlignment="1" applyProtection="1">
      <alignment vertical="center"/>
      <protection locked="0"/>
    </xf>
    <xf numFmtId="0" fontId="21" fillId="0" borderId="23" xfId="0" applyFont="1" applyBorder="1" applyAlignment="1" applyProtection="1">
      <alignment horizontal="center" vertical="center"/>
      <protection locked="0"/>
    </xf>
    <xf numFmtId="43" fontId="21" fillId="0" borderId="23" xfId="8" applyFont="1" applyFill="1" applyBorder="1" applyAlignment="1" applyProtection="1">
      <alignment vertical="center"/>
      <protection locked="0"/>
    </xf>
    <xf numFmtId="49" fontId="21" fillId="0" borderId="10" xfId="0" applyNumberFormat="1" applyFont="1" applyBorder="1" applyAlignment="1" applyProtection="1">
      <alignment horizontal="left" vertical="center"/>
      <protection locked="0"/>
    </xf>
    <xf numFmtId="196" fontId="21" fillId="0" borderId="10" xfId="0" applyNumberFormat="1" applyFont="1" applyBorder="1" applyAlignment="1" applyProtection="1">
      <alignment horizontal="center" vertical="center"/>
      <protection locked="0"/>
    </xf>
    <xf numFmtId="0" fontId="21" fillId="0" borderId="10" xfId="0" applyFont="1" applyBorder="1" applyAlignment="1" applyProtection="1">
      <alignment horizontal="center" vertical="center"/>
      <protection locked="0"/>
    </xf>
    <xf numFmtId="43" fontId="21" fillId="0" borderId="10" xfId="8" applyFont="1" applyFill="1" applyBorder="1" applyAlignment="1" applyProtection="1">
      <alignment vertical="center"/>
      <protection locked="0"/>
    </xf>
    <xf numFmtId="0" fontId="21" fillId="0" borderId="0" xfId="0" applyFont="1" applyAlignment="1" applyProtection="1">
      <alignment vertical="center"/>
      <protection locked="0"/>
    </xf>
    <xf numFmtId="4" fontId="20" fillId="0" borderId="0" xfId="2" applyNumberFormat="1" applyFont="1" applyAlignment="1">
      <alignment vertical="center"/>
    </xf>
    <xf numFmtId="197" fontId="21" fillId="0" borderId="10" xfId="0" applyNumberFormat="1" applyFont="1" applyBorder="1" applyAlignment="1" applyProtection="1">
      <alignment horizontal="center" vertical="center"/>
      <protection locked="0"/>
    </xf>
    <xf numFmtId="187" fontId="19" fillId="0" borderId="11" xfId="2" applyNumberFormat="1" applyFont="1" applyBorder="1" applyAlignment="1">
      <alignment vertical="center"/>
    </xf>
    <xf numFmtId="0" fontId="21" fillId="0" borderId="0" xfId="0" applyFont="1" applyAlignment="1">
      <alignment vertical="center"/>
    </xf>
    <xf numFmtId="2" fontId="19" fillId="0" borderId="11" xfId="2" applyNumberFormat="1" applyFont="1" applyBorder="1" applyAlignment="1">
      <alignment vertical="center"/>
    </xf>
    <xf numFmtId="2" fontId="19" fillId="0" borderId="10" xfId="2" applyNumberFormat="1" applyFont="1" applyBorder="1" applyAlignment="1">
      <alignment vertical="center"/>
    </xf>
    <xf numFmtId="43" fontId="21" fillId="0" borderId="0" xfId="0" applyNumberFormat="1" applyFont="1" applyAlignment="1">
      <alignment vertical="center"/>
    </xf>
    <xf numFmtId="187" fontId="19" fillId="0" borderId="13" xfId="2" applyNumberFormat="1" applyFont="1" applyBorder="1" applyAlignment="1">
      <alignment vertical="center"/>
    </xf>
    <xf numFmtId="0" fontId="20" fillId="0" borderId="13" xfId="2" quotePrefix="1" applyFont="1" applyBorder="1" applyAlignment="1">
      <alignment vertical="center"/>
    </xf>
    <xf numFmtId="4" fontId="20" fillId="0" borderId="13" xfId="4" applyNumberFormat="1" applyFont="1" applyFill="1" applyBorder="1" applyAlignment="1">
      <alignment horizontal="center" vertical="center"/>
    </xf>
    <xf numFmtId="43" fontId="20" fillId="0" borderId="13" xfId="3" applyFont="1" applyBorder="1" applyAlignment="1">
      <alignment horizontal="center" vertical="center"/>
    </xf>
    <xf numFmtId="49" fontId="23" fillId="0" borderId="11" xfId="10" applyNumberFormat="1" applyFont="1" applyBorder="1" applyAlignment="1" applyProtection="1">
      <alignment horizontal="left" vertical="center"/>
      <protection locked="0"/>
    </xf>
    <xf numFmtId="41" fontId="21" fillId="0" borderId="11" xfId="0" applyNumberFormat="1" applyFont="1" applyBorder="1" applyAlignment="1" applyProtection="1">
      <alignment vertical="center"/>
      <protection locked="0"/>
    </xf>
    <xf numFmtId="0" fontId="21" fillId="0" borderId="11" xfId="0" applyFont="1" applyBorder="1" applyAlignment="1" applyProtection="1">
      <alignment horizontal="center" vertical="center"/>
      <protection locked="0"/>
    </xf>
    <xf numFmtId="43" fontId="21" fillId="0" borderId="11" xfId="8" applyFont="1" applyFill="1" applyBorder="1" applyAlignment="1" applyProtection="1">
      <alignment vertical="center"/>
      <protection locked="0"/>
    </xf>
    <xf numFmtId="0" fontId="20" fillId="0" borderId="10" xfId="2" quotePrefix="1" applyFont="1" applyBorder="1" applyAlignment="1">
      <alignment vertical="center"/>
    </xf>
    <xf numFmtId="4" fontId="20" fillId="0" borderId="10" xfId="4" applyNumberFormat="1" applyFont="1" applyFill="1" applyBorder="1" applyAlignment="1">
      <alignment horizontal="center" vertical="center"/>
    </xf>
    <xf numFmtId="0" fontId="20" fillId="0" borderId="11" xfId="2" applyFont="1" applyBorder="1" applyAlignment="1">
      <alignment horizontal="center" vertical="center"/>
    </xf>
    <xf numFmtId="43" fontId="20" fillId="0" borderId="11" xfId="3" applyFont="1" applyFill="1" applyBorder="1" applyAlignment="1">
      <alignment vertical="center"/>
    </xf>
    <xf numFmtId="43" fontId="20" fillId="0" borderId="11" xfId="3" applyFont="1" applyBorder="1" applyAlignment="1">
      <alignment horizontal="center" vertical="center"/>
    </xf>
    <xf numFmtId="0" fontId="19" fillId="0" borderId="11" xfId="2" applyFont="1" applyBorder="1" applyAlignment="1">
      <alignment vertical="center"/>
    </xf>
    <xf numFmtId="0" fontId="20" fillId="0" borderId="11" xfId="3" applyNumberFormat="1" applyFont="1" applyFill="1" applyBorder="1" applyAlignment="1">
      <alignment horizontal="center" vertical="center"/>
    </xf>
    <xf numFmtId="194" fontId="20" fillId="0" borderId="0" xfId="2" applyNumberFormat="1" applyFont="1" applyAlignment="1">
      <alignment vertical="center"/>
    </xf>
    <xf numFmtId="3" fontId="20" fillId="0" borderId="10" xfId="8" applyNumberFormat="1" applyFont="1" applyBorder="1" applyAlignment="1">
      <alignment horizontal="center" vertical="center"/>
    </xf>
    <xf numFmtId="43" fontId="20" fillId="0" borderId="10" xfId="8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0" fontId="20" fillId="0" borderId="11" xfId="2" quotePrefix="1" applyFont="1" applyBorder="1" applyAlignment="1">
      <alignment vertical="center"/>
    </xf>
    <xf numFmtId="3" fontId="20" fillId="0" borderId="11" xfId="3" applyNumberFormat="1" applyFont="1" applyFill="1" applyBorder="1" applyAlignment="1">
      <alignment horizontal="center" vertical="center"/>
    </xf>
    <xf numFmtId="41" fontId="24" fillId="2" borderId="10" xfId="6" applyNumberFormat="1" applyFont="1" applyFill="1" applyBorder="1" applyAlignment="1" applyProtection="1">
      <alignment vertical="center"/>
      <protection locked="0"/>
    </xf>
    <xf numFmtId="49" fontId="24" fillId="2" borderId="10" xfId="6" quotePrefix="1" applyNumberFormat="1" applyFont="1" applyFill="1" applyBorder="1" applyAlignment="1" applyProtection="1">
      <alignment horizontal="left" vertical="center"/>
      <protection locked="0"/>
    </xf>
    <xf numFmtId="3" fontId="24" fillId="2" borderId="10" xfId="6" applyNumberFormat="1" applyFont="1" applyFill="1" applyBorder="1" applyAlignment="1" applyProtection="1">
      <alignment horizontal="center" vertical="center"/>
      <protection locked="0"/>
    </xf>
    <xf numFmtId="4" fontId="24" fillId="2" borderId="10" xfId="6" applyNumberFormat="1" applyFont="1" applyFill="1" applyBorder="1" applyAlignment="1" applyProtection="1">
      <alignment horizontal="center" vertical="center"/>
      <protection locked="0"/>
    </xf>
    <xf numFmtId="43" fontId="24" fillId="2" borderId="10" xfId="6" applyNumberFormat="1" applyFont="1" applyFill="1" applyBorder="1" applyAlignment="1" applyProtection="1">
      <alignment vertical="center"/>
      <protection locked="0"/>
    </xf>
    <xf numFmtId="43" fontId="24" fillId="2" borderId="10" xfId="6" applyNumberFormat="1" applyFont="1" applyFill="1" applyBorder="1" applyAlignment="1" applyProtection="1">
      <alignment horizontal="center" vertical="center"/>
      <protection locked="0"/>
    </xf>
    <xf numFmtId="0" fontId="20" fillId="0" borderId="10" xfId="2" applyFont="1" applyBorder="1" applyAlignment="1">
      <alignment vertical="center"/>
    </xf>
    <xf numFmtId="3" fontId="20" fillId="0" borderId="10" xfId="4" applyNumberFormat="1" applyFont="1" applyFill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10" xfId="0" quotePrefix="1" applyFont="1" applyBorder="1" applyAlignment="1">
      <alignment vertical="center"/>
    </xf>
    <xf numFmtId="1" fontId="20" fillId="0" borderId="10" xfId="0" applyNumberFormat="1" applyFont="1" applyBorder="1" applyAlignment="1">
      <alignment horizontal="center" vertical="center"/>
    </xf>
    <xf numFmtId="2" fontId="20" fillId="0" borderId="10" xfId="0" applyNumberFormat="1" applyFont="1" applyBorder="1" applyAlignment="1">
      <alignment horizontal="center" vertical="center"/>
    </xf>
    <xf numFmtId="43" fontId="20" fillId="0" borderId="10" xfId="0" applyNumberFormat="1" applyFont="1" applyBorder="1" applyAlignment="1">
      <alignment vertical="center"/>
    </xf>
    <xf numFmtId="43" fontId="20" fillId="0" borderId="10" xfId="0" applyNumberFormat="1" applyFont="1" applyBorder="1" applyAlignment="1" applyProtection="1">
      <alignment horizontal="left" vertical="center"/>
      <protection locked="0"/>
    </xf>
    <xf numFmtId="43" fontId="20" fillId="0" borderId="10" xfId="6" applyNumberFormat="1" applyFont="1" applyBorder="1" applyAlignment="1" applyProtection="1">
      <alignment horizontal="left" vertical="center"/>
      <protection locked="0"/>
    </xf>
    <xf numFmtId="43" fontId="20" fillId="0" borderId="10" xfId="0" applyNumberFormat="1" applyFont="1" applyBorder="1" applyAlignment="1">
      <alignment horizontal="center" vertical="center"/>
    </xf>
    <xf numFmtId="4" fontId="20" fillId="0" borderId="10" xfId="8" applyNumberFormat="1" applyFont="1" applyBorder="1" applyAlignment="1">
      <alignment horizontal="center" vertical="center"/>
    </xf>
    <xf numFmtId="187" fontId="19" fillId="0" borderId="21" xfId="2" applyNumberFormat="1" applyFont="1" applyBorder="1" applyAlignment="1">
      <alignment vertical="center"/>
    </xf>
    <xf numFmtId="3" fontId="20" fillId="0" borderId="11" xfId="4" applyNumberFormat="1" applyFont="1" applyFill="1" applyBorder="1" applyAlignment="1">
      <alignment horizontal="center" vertical="center"/>
    </xf>
    <xf numFmtId="43" fontId="20" fillId="3" borderId="11" xfId="4" applyFont="1" applyFill="1" applyBorder="1" applyAlignment="1">
      <alignment vertical="center"/>
    </xf>
    <xf numFmtId="43" fontId="20" fillId="0" borderId="22" xfId="4" applyFont="1" applyFill="1" applyBorder="1" applyAlignment="1">
      <alignment vertical="center"/>
    </xf>
    <xf numFmtId="195" fontId="20" fillId="3" borderId="11" xfId="4" applyNumberFormat="1" applyFont="1" applyFill="1" applyBorder="1" applyAlignment="1">
      <alignment horizontal="center" vertical="center"/>
    </xf>
    <xf numFmtId="0" fontId="21" fillId="0" borderId="0" xfId="1" applyFont="1" applyAlignment="1">
      <alignment vertical="center"/>
    </xf>
    <xf numFmtId="2" fontId="19" fillId="0" borderId="8" xfId="2" applyNumberFormat="1" applyFont="1" applyBorder="1" applyAlignment="1">
      <alignment vertical="center"/>
    </xf>
    <xf numFmtId="4" fontId="20" fillId="0" borderId="8" xfId="4" applyNumberFormat="1" applyFont="1" applyFill="1" applyBorder="1" applyAlignment="1">
      <alignment horizontal="center" vertical="center"/>
    </xf>
    <xf numFmtId="0" fontId="20" fillId="0" borderId="8" xfId="2" applyFont="1" applyBorder="1" applyAlignment="1">
      <alignment horizontal="center" vertical="center"/>
    </xf>
    <xf numFmtId="43" fontId="20" fillId="0" borderId="8" xfId="3" applyFont="1" applyFill="1" applyBorder="1" applyAlignment="1">
      <alignment vertical="center"/>
    </xf>
    <xf numFmtId="43" fontId="19" fillId="0" borderId="8" xfId="3" applyFont="1" applyFill="1" applyBorder="1" applyAlignment="1">
      <alignment vertical="center"/>
    </xf>
    <xf numFmtId="43" fontId="23" fillId="0" borderId="0" xfId="0" applyNumberFormat="1" applyFont="1" applyAlignment="1">
      <alignment vertical="center"/>
    </xf>
    <xf numFmtId="41" fontId="23" fillId="0" borderId="23" xfId="0" applyNumberFormat="1" applyFont="1" applyBorder="1" applyAlignment="1" applyProtection="1">
      <alignment vertical="center"/>
      <protection locked="0"/>
    </xf>
    <xf numFmtId="198" fontId="23" fillId="0" borderId="10" xfId="0" applyNumberFormat="1" applyFont="1" applyBorder="1" applyAlignment="1" applyProtection="1">
      <alignment vertical="center"/>
      <protection locked="0"/>
    </xf>
    <xf numFmtId="0" fontId="21" fillId="0" borderId="10" xfId="1" quotePrefix="1" applyFont="1" applyBorder="1" applyAlignment="1">
      <alignment vertical="center"/>
    </xf>
    <xf numFmtId="2" fontId="20" fillId="0" borderId="0" xfId="2" applyNumberFormat="1" applyFont="1" applyAlignment="1">
      <alignment vertical="center"/>
    </xf>
    <xf numFmtId="49" fontId="23" fillId="0" borderId="23" xfId="0" applyNumberFormat="1" applyFont="1" applyBorder="1" applyAlignment="1" applyProtection="1">
      <alignment horizontal="left" vertical="center"/>
      <protection locked="0"/>
    </xf>
    <xf numFmtId="197" fontId="21" fillId="0" borderId="23" xfId="0" applyNumberFormat="1" applyFont="1" applyBorder="1" applyAlignment="1" applyProtection="1">
      <alignment horizontal="center" vertical="center"/>
      <protection locked="0"/>
    </xf>
    <xf numFmtId="0" fontId="23" fillId="0" borderId="10" xfId="0" applyFont="1" applyBorder="1" applyAlignment="1" applyProtection="1">
      <alignment vertical="center"/>
      <protection locked="0"/>
    </xf>
    <xf numFmtId="2" fontId="21" fillId="0" borderId="0" xfId="1" applyNumberFormat="1" applyFont="1" applyAlignment="1">
      <alignment vertical="center"/>
    </xf>
    <xf numFmtId="2" fontId="23" fillId="0" borderId="10" xfId="0" applyNumberFormat="1" applyFont="1" applyBorder="1" applyAlignment="1" applyProtection="1">
      <alignment vertical="center"/>
      <protection locked="0"/>
    </xf>
    <xf numFmtId="2" fontId="21" fillId="0" borderId="10" xfId="0" applyNumberFormat="1" applyFont="1" applyBorder="1" applyAlignment="1" applyProtection="1">
      <alignment vertical="center"/>
      <protection locked="0"/>
    </xf>
    <xf numFmtId="4" fontId="20" fillId="0" borderId="11" xfId="4" applyNumberFormat="1" applyFont="1" applyFill="1" applyBorder="1" applyAlignment="1">
      <alignment horizontal="center" vertical="center"/>
    </xf>
    <xf numFmtId="43" fontId="21" fillId="0" borderId="0" xfId="0" applyNumberFormat="1" applyFont="1"/>
    <xf numFmtId="41" fontId="23" fillId="0" borderId="11" xfId="0" applyNumberFormat="1" applyFont="1" applyBorder="1" applyAlignment="1" applyProtection="1">
      <alignment vertical="center"/>
      <protection locked="0"/>
    </xf>
    <xf numFmtId="49" fontId="23" fillId="0" borderId="11" xfId="0" applyNumberFormat="1" applyFont="1" applyBorder="1" applyAlignment="1" applyProtection="1">
      <alignment horizontal="left" vertical="center"/>
      <protection locked="0"/>
    </xf>
    <xf numFmtId="43" fontId="21" fillId="0" borderId="10" xfId="8" applyFont="1" applyFill="1" applyBorder="1" applyAlignment="1" applyProtection="1">
      <alignment horizontal="center" vertical="center"/>
      <protection locked="0"/>
    </xf>
    <xf numFmtId="43" fontId="21" fillId="0" borderId="10" xfId="0" applyNumberFormat="1" applyFont="1" applyBorder="1" applyAlignment="1" applyProtection="1">
      <alignment horizontal="center" vertical="center"/>
      <protection locked="0"/>
    </xf>
    <xf numFmtId="41" fontId="21" fillId="0" borderId="10" xfId="0" applyNumberFormat="1" applyFont="1" applyBorder="1" applyAlignment="1" applyProtection="1">
      <alignment vertical="center"/>
      <protection locked="0"/>
    </xf>
    <xf numFmtId="0" fontId="20" fillId="0" borderId="11" xfId="2" applyFont="1" applyBorder="1" applyAlignment="1">
      <alignment vertical="center"/>
    </xf>
    <xf numFmtId="0" fontId="23" fillId="0" borderId="13" xfId="0" applyFont="1" applyBorder="1" applyAlignment="1" applyProtection="1">
      <alignment vertical="center"/>
      <protection locked="0"/>
    </xf>
    <xf numFmtId="49" fontId="21" fillId="0" borderId="13" xfId="0" applyNumberFormat="1" applyFont="1" applyBorder="1" applyAlignment="1" applyProtection="1">
      <alignment horizontal="left" vertical="center"/>
      <protection locked="0"/>
    </xf>
    <xf numFmtId="197" fontId="21" fillId="0" borderId="13" xfId="0" applyNumberFormat="1" applyFont="1" applyBorder="1" applyAlignment="1" applyProtection="1">
      <alignment horizontal="center" vertical="center"/>
      <protection locked="0"/>
    </xf>
    <xf numFmtId="0" fontId="21" fillId="0" borderId="13" xfId="0" applyFont="1" applyBorder="1" applyAlignment="1" applyProtection="1">
      <alignment horizontal="center" vertical="center"/>
      <protection locked="0"/>
    </xf>
    <xf numFmtId="43" fontId="21" fillId="0" borderId="13" xfId="8" applyFont="1" applyFill="1" applyBorder="1" applyAlignment="1" applyProtection="1">
      <alignment vertical="center"/>
      <protection locked="0"/>
    </xf>
    <xf numFmtId="198" fontId="19" fillId="0" borderId="11" xfId="2" applyNumberFormat="1" applyFont="1" applyBorder="1" applyAlignment="1">
      <alignment vertical="center"/>
    </xf>
    <xf numFmtId="0" fontId="19" fillId="0" borderId="23" xfId="2" applyFont="1" applyBorder="1" applyAlignment="1">
      <alignment horizontal="center" vertical="center"/>
    </xf>
    <xf numFmtId="0" fontId="19" fillId="0" borderId="23" xfId="2" applyFont="1" applyBorder="1" applyAlignment="1">
      <alignment horizontal="left" vertical="center"/>
    </xf>
    <xf numFmtId="4" fontId="19" fillId="0" borderId="23" xfId="2" applyNumberFormat="1" applyFont="1" applyBorder="1" applyAlignment="1">
      <alignment horizontal="center" vertical="center"/>
    </xf>
    <xf numFmtId="43" fontId="19" fillId="0" borderId="23" xfId="2" applyNumberFormat="1" applyFont="1" applyBorder="1" applyAlignment="1">
      <alignment horizontal="right" vertical="center"/>
    </xf>
    <xf numFmtId="43" fontId="19" fillId="0" borderId="29" xfId="2" applyNumberFormat="1" applyFont="1" applyBorder="1" applyAlignment="1">
      <alignment horizontal="right" vertical="center"/>
    </xf>
    <xf numFmtId="43" fontId="19" fillId="0" borderId="30" xfId="2" applyNumberFormat="1" applyFont="1" applyBorder="1" applyAlignment="1">
      <alignment horizontal="right" vertical="center"/>
    </xf>
    <xf numFmtId="4" fontId="20" fillId="0" borderId="10" xfId="3" applyNumberFormat="1" applyFont="1" applyFill="1" applyBorder="1" applyAlignment="1">
      <alignment horizontal="center" vertical="center"/>
    </xf>
    <xf numFmtId="0" fontId="21" fillId="0" borderId="10" xfId="0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3" fontId="21" fillId="0" borderId="10" xfId="0" applyNumberFormat="1" applyFont="1" applyBorder="1" applyAlignment="1">
      <alignment horizontal="center" vertical="center"/>
    </xf>
    <xf numFmtId="43" fontId="21" fillId="0" borderId="10" xfId="0" applyNumberFormat="1" applyFont="1" applyBorder="1" applyAlignment="1">
      <alignment vertical="center"/>
    </xf>
    <xf numFmtId="43" fontId="21" fillId="0" borderId="24" xfId="0" applyNumberFormat="1" applyFont="1" applyBorder="1" applyAlignment="1">
      <alignment vertical="center"/>
    </xf>
    <xf numFmtId="43" fontId="21" fillId="0" borderId="10" xfId="0" applyNumberFormat="1" applyFont="1" applyBorder="1" applyAlignment="1">
      <alignment horizontal="center" vertical="center"/>
    </xf>
    <xf numFmtId="0" fontId="21" fillId="0" borderId="10" xfId="0" quotePrefix="1" applyFont="1" applyBorder="1" applyAlignment="1">
      <alignment horizontal="left" vertical="center"/>
    </xf>
    <xf numFmtId="4" fontId="20" fillId="0" borderId="13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vertical="center"/>
    </xf>
    <xf numFmtId="0" fontId="16" fillId="0" borderId="1" xfId="2" applyFont="1" applyBorder="1" applyAlignment="1">
      <alignment horizontal="center" vertical="center"/>
    </xf>
    <xf numFmtId="0" fontId="16" fillId="0" borderId="4" xfId="2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0" fontId="16" fillId="0" borderId="6" xfId="2" applyFont="1" applyBorder="1" applyAlignment="1">
      <alignment horizontal="center" vertical="center"/>
    </xf>
    <xf numFmtId="0" fontId="16" fillId="0" borderId="7" xfId="2" applyFont="1" applyBorder="1" applyAlignment="1">
      <alignment horizontal="center" vertical="center"/>
    </xf>
    <xf numFmtId="0" fontId="16" fillId="0" borderId="8" xfId="2" applyFont="1" applyBorder="1" applyAlignment="1">
      <alignment vertical="center"/>
    </xf>
    <xf numFmtId="0" fontId="16" fillId="0" borderId="8" xfId="2" applyFont="1" applyBorder="1" applyAlignment="1">
      <alignment horizontal="center" vertical="center"/>
    </xf>
    <xf numFmtId="0" fontId="16" fillId="0" borderId="9" xfId="2" applyFont="1" applyBorder="1" applyAlignment="1">
      <alignment horizontal="center" vertical="center"/>
    </xf>
    <xf numFmtId="0" fontId="17" fillId="0" borderId="10" xfId="3" applyNumberFormat="1" applyFont="1" applyFill="1" applyBorder="1" applyAlignment="1">
      <alignment horizontal="center" vertical="center"/>
    </xf>
    <xf numFmtId="0" fontId="17" fillId="0" borderId="10" xfId="2" applyFont="1" applyBorder="1" applyAlignment="1">
      <alignment horizontal="center" vertical="center"/>
    </xf>
    <xf numFmtId="43" fontId="17" fillId="0" borderId="10" xfId="3" applyFont="1" applyFill="1" applyBorder="1" applyAlignment="1">
      <alignment vertical="center"/>
    </xf>
    <xf numFmtId="43" fontId="17" fillId="0" borderId="10" xfId="3" applyFont="1" applyBorder="1" applyAlignment="1">
      <alignment horizontal="center" vertical="center"/>
    </xf>
    <xf numFmtId="0" fontId="17" fillId="0" borderId="10" xfId="3" applyNumberFormat="1" applyFont="1" applyFill="1" applyBorder="1" applyAlignment="1">
      <alignment vertical="center"/>
    </xf>
    <xf numFmtId="0" fontId="16" fillId="0" borderId="10" xfId="2" applyFont="1" applyBorder="1" applyAlignment="1">
      <alignment horizontal="center" vertical="center"/>
    </xf>
    <xf numFmtId="43" fontId="16" fillId="0" borderId="10" xfId="3" applyFont="1" applyBorder="1" applyAlignment="1">
      <alignment horizontal="center" vertical="center"/>
    </xf>
    <xf numFmtId="0" fontId="17" fillId="0" borderId="13" xfId="3" applyNumberFormat="1" applyFont="1" applyFill="1" applyBorder="1" applyAlignment="1">
      <alignment horizontal="center" vertical="center"/>
    </xf>
    <xf numFmtId="0" fontId="17" fillId="0" borderId="13" xfId="2" applyFont="1" applyBorder="1" applyAlignment="1">
      <alignment horizontal="center" vertical="center"/>
    </xf>
    <xf numFmtId="43" fontId="17" fillId="0" borderId="13" xfId="3" applyFont="1" applyFill="1" applyBorder="1" applyAlignment="1">
      <alignment vertical="center"/>
    </xf>
    <xf numFmtId="43" fontId="16" fillId="0" borderId="13" xfId="3" applyFont="1" applyFill="1" applyBorder="1" applyAlignment="1">
      <alignment vertical="center"/>
    </xf>
    <xf numFmtId="43" fontId="16" fillId="0" borderId="13" xfId="3" applyFont="1" applyBorder="1" applyAlignment="1">
      <alignment horizontal="center" vertical="center"/>
    </xf>
    <xf numFmtId="41" fontId="27" fillId="0" borderId="23" xfId="0" applyNumberFormat="1" applyFont="1" applyBorder="1" applyAlignment="1" applyProtection="1">
      <alignment vertical="center"/>
      <protection locked="0"/>
    </xf>
    <xf numFmtId="0" fontId="27" fillId="0" borderId="23" xfId="0" applyFont="1" applyBorder="1" applyAlignment="1" applyProtection="1">
      <alignment horizontal="center" vertical="center"/>
      <protection locked="0"/>
    </xf>
    <xf numFmtId="43" fontId="27" fillId="0" borderId="23" xfId="8" applyFont="1" applyFill="1" applyBorder="1" applyAlignment="1" applyProtection="1">
      <alignment vertical="center"/>
      <protection locked="0"/>
    </xf>
    <xf numFmtId="196" fontId="27" fillId="0" borderId="10" xfId="0" applyNumberFormat="1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/>
      <protection locked="0"/>
    </xf>
    <xf numFmtId="43" fontId="27" fillId="0" borderId="10" xfId="8" applyFont="1" applyFill="1" applyBorder="1" applyAlignment="1" applyProtection="1">
      <alignment vertical="center"/>
      <protection locked="0"/>
    </xf>
    <xf numFmtId="4" fontId="17" fillId="0" borderId="0" xfId="2" applyNumberFormat="1" applyFont="1" applyAlignment="1">
      <alignment vertical="center"/>
    </xf>
    <xf numFmtId="197" fontId="27" fillId="0" borderId="10" xfId="0" applyNumberFormat="1" applyFont="1" applyBorder="1" applyAlignment="1" applyProtection="1">
      <alignment horizontal="center" vertical="center"/>
      <protection locked="0"/>
    </xf>
    <xf numFmtId="0" fontId="27" fillId="0" borderId="0" xfId="0" applyFont="1" applyAlignment="1">
      <alignment vertical="center"/>
    </xf>
    <xf numFmtId="43" fontId="27" fillId="0" borderId="0" xfId="0" applyNumberFormat="1" applyFont="1" applyAlignment="1">
      <alignment vertical="center"/>
    </xf>
    <xf numFmtId="4" fontId="17" fillId="0" borderId="13" xfId="4" applyNumberFormat="1" applyFont="1" applyFill="1" applyBorder="1" applyAlignment="1">
      <alignment horizontal="center" vertical="center"/>
    </xf>
    <xf numFmtId="41" fontId="27" fillId="0" borderId="11" xfId="0" applyNumberFormat="1" applyFont="1" applyBorder="1" applyAlignment="1" applyProtection="1">
      <alignment vertical="center"/>
      <protection locked="0"/>
    </xf>
    <xf numFmtId="0" fontId="27" fillId="0" borderId="11" xfId="0" applyFont="1" applyBorder="1" applyAlignment="1" applyProtection="1">
      <alignment horizontal="center" vertical="center"/>
      <protection locked="0"/>
    </xf>
    <xf numFmtId="43" fontId="27" fillId="0" borderId="11" xfId="8" applyFont="1" applyFill="1" applyBorder="1" applyAlignment="1" applyProtection="1">
      <alignment vertical="center"/>
      <protection locked="0"/>
    </xf>
    <xf numFmtId="4" fontId="17" fillId="0" borderId="10" xfId="4" applyNumberFormat="1" applyFont="1" applyFill="1" applyBorder="1" applyAlignment="1">
      <alignment horizontal="center" vertical="center"/>
    </xf>
    <xf numFmtId="0" fontId="17" fillId="0" borderId="11" xfId="2" applyFont="1" applyBorder="1" applyAlignment="1">
      <alignment horizontal="center" vertical="center"/>
    </xf>
    <xf numFmtId="43" fontId="17" fillId="0" borderId="11" xfId="3" applyFont="1" applyFill="1" applyBorder="1" applyAlignment="1">
      <alignment vertical="center"/>
    </xf>
    <xf numFmtId="43" fontId="17" fillId="0" borderId="11" xfId="3" applyFont="1" applyBorder="1" applyAlignment="1">
      <alignment horizontal="center" vertical="center"/>
    </xf>
    <xf numFmtId="0" fontId="17" fillId="0" borderId="11" xfId="3" applyNumberFormat="1" applyFont="1" applyFill="1" applyBorder="1" applyAlignment="1">
      <alignment horizontal="center" vertical="center"/>
    </xf>
    <xf numFmtId="3" fontId="17" fillId="0" borderId="10" xfId="8" applyNumberFormat="1" applyFont="1" applyBorder="1" applyAlignment="1">
      <alignment horizontal="center" vertical="center"/>
    </xf>
    <xf numFmtId="43" fontId="17" fillId="0" borderId="10" xfId="8" applyFont="1" applyBorder="1" applyAlignment="1">
      <alignment horizontal="center" vertical="center"/>
    </xf>
    <xf numFmtId="0" fontId="30" fillId="0" borderId="0" xfId="0" applyFont="1" applyAlignment="1">
      <alignment vertical="center"/>
    </xf>
    <xf numFmtId="3" fontId="17" fillId="0" borderId="11" xfId="3" applyNumberFormat="1" applyFont="1" applyFill="1" applyBorder="1" applyAlignment="1">
      <alignment horizontal="center" vertical="center"/>
    </xf>
    <xf numFmtId="4" fontId="30" fillId="2" borderId="10" xfId="6" applyNumberFormat="1" applyFont="1" applyFill="1" applyBorder="1" applyAlignment="1" applyProtection="1">
      <alignment horizontal="center" vertical="center"/>
      <protection locked="0"/>
    </xf>
    <xf numFmtId="3" fontId="17" fillId="0" borderId="10" xfId="4" applyNumberFormat="1" applyFont="1" applyFill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1" fontId="17" fillId="0" borderId="10" xfId="0" applyNumberFormat="1" applyFont="1" applyBorder="1" applyAlignment="1">
      <alignment horizontal="center" vertical="center"/>
    </xf>
    <xf numFmtId="2" fontId="17" fillId="0" borderId="10" xfId="0" applyNumberFormat="1" applyFont="1" applyBorder="1" applyAlignment="1">
      <alignment horizontal="center" vertical="center"/>
    </xf>
    <xf numFmtId="43" fontId="17" fillId="0" borderId="10" xfId="0" applyNumberFormat="1" applyFont="1" applyBorder="1" applyAlignment="1">
      <alignment vertical="center"/>
    </xf>
    <xf numFmtId="43" fontId="17" fillId="0" borderId="10" xfId="0" applyNumberFormat="1" applyFont="1" applyBorder="1" applyAlignment="1" applyProtection="1">
      <alignment horizontal="left" vertical="center"/>
      <protection locked="0"/>
    </xf>
    <xf numFmtId="43" fontId="17" fillId="0" borderId="10" xfId="6" applyNumberFormat="1" applyFont="1" applyBorder="1" applyAlignment="1" applyProtection="1">
      <alignment horizontal="left" vertical="center"/>
      <protection locked="0"/>
    </xf>
    <xf numFmtId="4" fontId="17" fillId="0" borderId="10" xfId="8" applyNumberFormat="1" applyFont="1" applyBorder="1" applyAlignment="1">
      <alignment horizontal="center" vertical="center"/>
    </xf>
    <xf numFmtId="3" fontId="17" fillId="0" borderId="11" xfId="4" applyNumberFormat="1" applyFont="1" applyFill="1" applyBorder="1" applyAlignment="1">
      <alignment horizontal="center" vertical="center"/>
    </xf>
    <xf numFmtId="43" fontId="17" fillId="3" borderId="11" xfId="4" applyFont="1" applyFill="1" applyBorder="1" applyAlignment="1">
      <alignment vertical="center"/>
    </xf>
    <xf numFmtId="43" fontId="17" fillId="0" borderId="22" xfId="4" applyFont="1" applyFill="1" applyBorder="1" applyAlignment="1">
      <alignment vertical="center"/>
    </xf>
    <xf numFmtId="0" fontId="27" fillId="0" borderId="0" xfId="1" applyFont="1" applyAlignment="1">
      <alignment vertical="center"/>
    </xf>
    <xf numFmtId="4" fontId="17" fillId="0" borderId="8" xfId="4" applyNumberFormat="1" applyFont="1" applyFill="1" applyBorder="1" applyAlignment="1">
      <alignment horizontal="center" vertical="center"/>
    </xf>
    <xf numFmtId="0" fontId="17" fillId="0" borderId="8" xfId="2" applyFont="1" applyBorder="1" applyAlignment="1">
      <alignment horizontal="center" vertical="center"/>
    </xf>
    <xf numFmtId="43" fontId="17" fillId="0" borderId="8" xfId="3" applyFont="1" applyFill="1" applyBorder="1" applyAlignment="1">
      <alignment vertical="center"/>
    </xf>
    <xf numFmtId="43" fontId="16" fillId="0" borderId="8" xfId="3" applyFont="1" applyFill="1" applyBorder="1" applyAlignment="1">
      <alignment vertical="center"/>
    </xf>
    <xf numFmtId="197" fontId="27" fillId="0" borderId="23" xfId="0" applyNumberFormat="1" applyFont="1" applyBorder="1" applyAlignment="1" applyProtection="1">
      <alignment horizontal="center" vertical="center"/>
      <protection locked="0"/>
    </xf>
    <xf numFmtId="2" fontId="27" fillId="0" borderId="0" xfId="1" applyNumberFormat="1" applyFont="1" applyAlignment="1">
      <alignment vertical="center"/>
    </xf>
    <xf numFmtId="4" fontId="17" fillId="0" borderId="11" xfId="4" applyNumberFormat="1" applyFont="1" applyFill="1" applyBorder="1" applyAlignment="1">
      <alignment horizontal="center" vertical="center"/>
    </xf>
    <xf numFmtId="41" fontId="27" fillId="0" borderId="10" xfId="0" applyNumberFormat="1" applyFont="1" applyBorder="1" applyAlignment="1" applyProtection="1">
      <alignment vertical="center"/>
      <protection locked="0"/>
    </xf>
    <xf numFmtId="197" fontId="27" fillId="0" borderId="13" xfId="0" applyNumberFormat="1" applyFont="1" applyBorder="1" applyAlignment="1" applyProtection="1">
      <alignment horizontal="center" vertical="center"/>
      <protection locked="0"/>
    </xf>
    <xf numFmtId="0" fontId="27" fillId="0" borderId="13" xfId="0" applyFont="1" applyBorder="1" applyAlignment="1" applyProtection="1">
      <alignment horizontal="center" vertical="center"/>
      <protection locked="0"/>
    </xf>
    <xf numFmtId="43" fontId="27" fillId="0" borderId="13" xfId="8" applyFont="1" applyFill="1" applyBorder="1" applyAlignment="1" applyProtection="1">
      <alignment vertical="center"/>
      <protection locked="0"/>
    </xf>
    <xf numFmtId="0" fontId="16" fillId="0" borderId="23" xfId="2" applyFont="1" applyBorder="1" applyAlignment="1">
      <alignment horizontal="center" vertical="center"/>
    </xf>
    <xf numFmtId="4" fontId="16" fillId="0" borderId="23" xfId="2" applyNumberFormat="1" applyFont="1" applyBorder="1" applyAlignment="1">
      <alignment horizontal="center" vertical="center"/>
    </xf>
    <xf numFmtId="43" fontId="16" fillId="0" borderId="23" xfId="2" applyNumberFormat="1" applyFont="1" applyBorder="1" applyAlignment="1">
      <alignment horizontal="right" vertical="center"/>
    </xf>
    <xf numFmtId="43" fontId="16" fillId="0" borderId="29" xfId="2" applyNumberFormat="1" applyFont="1" applyBorder="1" applyAlignment="1">
      <alignment horizontal="right" vertical="center"/>
    </xf>
    <xf numFmtId="43" fontId="16" fillId="0" borderId="30" xfId="2" applyNumberFormat="1" applyFont="1" applyBorder="1" applyAlignment="1">
      <alignment horizontal="right" vertical="center"/>
    </xf>
    <xf numFmtId="4" fontId="17" fillId="0" borderId="10" xfId="3" applyNumberFormat="1" applyFont="1" applyFill="1" applyBorder="1" applyAlignment="1">
      <alignment horizontal="center" vertical="center"/>
    </xf>
    <xf numFmtId="4" fontId="27" fillId="0" borderId="10" xfId="0" applyNumberFormat="1" applyFont="1" applyBorder="1" applyAlignment="1">
      <alignment horizontal="center" vertical="center"/>
    </xf>
    <xf numFmtId="3" fontId="27" fillId="0" borderId="10" xfId="0" applyNumberFormat="1" applyFont="1" applyBorder="1" applyAlignment="1">
      <alignment horizontal="center" vertical="center"/>
    </xf>
    <xf numFmtId="43" fontId="27" fillId="0" borderId="10" xfId="0" applyNumberFormat="1" applyFont="1" applyBorder="1" applyAlignment="1">
      <alignment vertical="center"/>
    </xf>
    <xf numFmtId="43" fontId="27" fillId="0" borderId="24" xfId="0" applyNumberFormat="1" applyFont="1" applyBorder="1" applyAlignment="1">
      <alignment vertical="center"/>
    </xf>
    <xf numFmtId="43" fontId="27" fillId="0" borderId="10" xfId="0" applyNumberFormat="1" applyFont="1" applyBorder="1" applyAlignment="1">
      <alignment horizontal="center" vertical="center"/>
    </xf>
    <xf numFmtId="3" fontId="27" fillId="0" borderId="11" xfId="0" applyNumberFormat="1" applyFont="1" applyBorder="1" applyAlignment="1">
      <alignment horizontal="center" vertical="center"/>
    </xf>
    <xf numFmtId="4" fontId="17" fillId="0" borderId="13" xfId="3" applyNumberFormat="1" applyFont="1" applyFill="1" applyBorder="1" applyAlignment="1">
      <alignment horizontal="center" vertical="center"/>
    </xf>
    <xf numFmtId="4" fontId="17" fillId="0" borderId="23" xfId="3" applyNumberFormat="1" applyFont="1" applyFill="1" applyBorder="1" applyAlignment="1">
      <alignment horizontal="center" vertical="center"/>
    </xf>
    <xf numFmtId="43" fontId="17" fillId="0" borderId="23" xfId="3" applyFont="1" applyFill="1" applyBorder="1" applyAlignment="1">
      <alignment vertical="center"/>
    </xf>
    <xf numFmtId="43" fontId="27" fillId="0" borderId="30" xfId="0" applyNumberFormat="1" applyFont="1" applyBorder="1" applyAlignment="1">
      <alignment vertical="center"/>
    </xf>
    <xf numFmtId="43" fontId="27" fillId="0" borderId="23" xfId="0" applyNumberFormat="1" applyFont="1" applyBorder="1" applyAlignment="1">
      <alignment vertical="center"/>
    </xf>
    <xf numFmtId="4" fontId="17" fillId="0" borderId="8" xfId="3" applyNumberFormat="1" applyFont="1" applyFill="1" applyBorder="1" applyAlignment="1">
      <alignment horizontal="center" vertical="center"/>
    </xf>
    <xf numFmtId="3" fontId="17" fillId="0" borderId="10" xfId="3" applyNumberFormat="1" applyFont="1" applyFill="1" applyBorder="1" applyAlignment="1">
      <alignment horizontal="center" vertical="center"/>
    </xf>
    <xf numFmtId="43" fontId="17" fillId="0" borderId="10" xfId="3" applyFont="1" applyFill="1" applyBorder="1" applyAlignment="1">
      <alignment horizontal="center" vertical="center"/>
    </xf>
    <xf numFmtId="191" fontId="30" fillId="0" borderId="0" xfId="12" applyNumberFormat="1" applyFont="1" applyAlignment="1">
      <alignment vertical="center"/>
    </xf>
    <xf numFmtId="3" fontId="17" fillId="0" borderId="10" xfId="0" applyNumberFormat="1" applyFont="1" applyBorder="1" applyAlignment="1">
      <alignment horizontal="center" vertical="center"/>
    </xf>
    <xf numFmtId="43" fontId="31" fillId="0" borderId="0" xfId="12" applyNumberFormat="1" applyFont="1" applyAlignment="1">
      <alignment vertical="center"/>
    </xf>
    <xf numFmtId="43" fontId="18" fillId="0" borderId="18" xfId="3" applyFont="1" applyFill="1" applyBorder="1" applyAlignment="1">
      <alignment horizontal="center" vertical="center"/>
    </xf>
    <xf numFmtId="0" fontId="32" fillId="0" borderId="18" xfId="13" applyFont="1" applyBorder="1" applyAlignment="1">
      <alignment horizontal="center" vertical="center"/>
    </xf>
    <xf numFmtId="199" fontId="18" fillId="0" borderId="18" xfId="3" applyNumberFormat="1" applyFont="1" applyFill="1" applyBorder="1" applyAlignment="1">
      <alignment horizontal="center" vertical="center"/>
    </xf>
    <xf numFmtId="43" fontId="18" fillId="0" borderId="18" xfId="3" applyFont="1" applyFill="1" applyBorder="1" applyAlignment="1">
      <alignment vertical="center"/>
    </xf>
    <xf numFmtId="43" fontId="33" fillId="0" borderId="0" xfId="12" applyNumberFormat="1" applyFont="1" applyAlignment="1">
      <alignment vertical="center"/>
    </xf>
    <xf numFmtId="191" fontId="18" fillId="0" borderId="10" xfId="13" applyNumberFormat="1" applyFont="1" applyBorder="1" applyAlignment="1">
      <alignment vertical="center"/>
    </xf>
    <xf numFmtId="43" fontId="18" fillId="0" borderId="24" xfId="13" quotePrefix="1" applyNumberFormat="1" applyFont="1" applyBorder="1" applyAlignment="1">
      <alignment vertical="center"/>
    </xf>
    <xf numFmtId="43" fontId="18" fillId="0" borderId="25" xfId="13" applyNumberFormat="1" applyFont="1" applyBorder="1" applyAlignment="1">
      <alignment vertical="center"/>
    </xf>
    <xf numFmtId="43" fontId="18" fillId="0" borderId="20" xfId="13" applyNumberFormat="1" applyFont="1" applyBorder="1" applyAlignment="1">
      <alignment vertical="center"/>
    </xf>
    <xf numFmtId="43" fontId="18" fillId="0" borderId="10" xfId="3" applyFont="1" applyFill="1" applyBorder="1" applyAlignment="1">
      <alignment horizontal="center" vertical="center"/>
    </xf>
    <xf numFmtId="3" fontId="18" fillId="0" borderId="10" xfId="3" applyNumberFormat="1" applyFont="1" applyFill="1" applyBorder="1" applyAlignment="1">
      <alignment horizontal="center" vertical="center"/>
    </xf>
    <xf numFmtId="43" fontId="18" fillId="0" borderId="10" xfId="3" applyFont="1" applyFill="1" applyBorder="1" applyAlignment="1">
      <alignment vertical="center"/>
    </xf>
    <xf numFmtId="43" fontId="18" fillId="0" borderId="24" xfId="13" applyNumberFormat="1" applyFont="1" applyBorder="1" applyAlignment="1">
      <alignment vertical="center"/>
    </xf>
    <xf numFmtId="43" fontId="18" fillId="0" borderId="24" xfId="14" applyNumberFormat="1" applyFont="1" applyBorder="1" applyAlignment="1">
      <alignment vertical="center"/>
    </xf>
    <xf numFmtId="43" fontId="18" fillId="0" borderId="25" xfId="14" applyNumberFormat="1" applyFont="1" applyBorder="1" applyAlignment="1">
      <alignment vertical="center"/>
    </xf>
    <xf numFmtId="43" fontId="18" fillId="0" borderId="20" xfId="14" applyNumberFormat="1" applyFont="1" applyBorder="1" applyAlignment="1">
      <alignment vertical="center"/>
    </xf>
    <xf numFmtId="43" fontId="18" fillId="0" borderId="24" xfId="14" quotePrefix="1" applyNumberFormat="1" applyFont="1" applyBorder="1" applyAlignment="1">
      <alignment vertical="center"/>
    </xf>
    <xf numFmtId="191" fontId="33" fillId="0" borderId="0" xfId="12" applyNumberFormat="1" applyFont="1" applyAlignment="1">
      <alignment vertical="center"/>
    </xf>
    <xf numFmtId="43" fontId="18" fillId="0" borderId="10" xfId="13" applyNumberFormat="1" applyFont="1" applyBorder="1" applyAlignment="1">
      <alignment vertical="center"/>
    </xf>
    <xf numFmtId="43" fontId="32" fillId="0" borderId="25" xfId="13" applyNumberFormat="1" applyFont="1" applyBorder="1" applyAlignment="1">
      <alignment vertical="center"/>
    </xf>
    <xf numFmtId="43" fontId="32" fillId="0" borderId="20" xfId="13" applyNumberFormat="1" applyFont="1" applyBorder="1" applyAlignment="1">
      <alignment vertical="center"/>
    </xf>
    <xf numFmtId="43" fontId="32" fillId="0" borderId="10" xfId="3" applyFont="1" applyFill="1" applyBorder="1" applyAlignment="1">
      <alignment vertical="center"/>
    </xf>
    <xf numFmtId="199" fontId="32" fillId="0" borderId="10" xfId="3" applyNumberFormat="1" applyFont="1" applyFill="1" applyBorder="1" applyAlignment="1">
      <alignment vertical="center"/>
    </xf>
    <xf numFmtId="4" fontId="18" fillId="0" borderId="10" xfId="3" applyNumberFormat="1" applyFont="1" applyFill="1" applyBorder="1" applyAlignment="1">
      <alignment horizontal="center" vertical="center"/>
    </xf>
    <xf numFmtId="43" fontId="18" fillId="0" borderId="13" xfId="13" applyNumberFormat="1" applyFont="1" applyBorder="1" applyAlignment="1">
      <alignment vertical="center"/>
    </xf>
    <xf numFmtId="43" fontId="18" fillId="0" borderId="26" xfId="13" applyNumberFormat="1" applyFont="1" applyBorder="1" applyAlignment="1">
      <alignment vertical="center"/>
    </xf>
    <xf numFmtId="43" fontId="32" fillId="0" borderId="27" xfId="13" applyNumberFormat="1" applyFont="1" applyBorder="1" applyAlignment="1">
      <alignment vertical="center"/>
    </xf>
    <xf numFmtId="43" fontId="32" fillId="0" borderId="28" xfId="13" applyNumberFormat="1" applyFont="1" applyBorder="1" applyAlignment="1">
      <alignment vertical="center"/>
    </xf>
    <xf numFmtId="43" fontId="18" fillId="0" borderId="13" xfId="3" applyFont="1" applyFill="1" applyBorder="1" applyAlignment="1">
      <alignment horizontal="center" vertical="center"/>
    </xf>
    <xf numFmtId="199" fontId="32" fillId="0" borderId="13" xfId="3" applyNumberFormat="1" applyFont="1" applyFill="1" applyBorder="1" applyAlignment="1">
      <alignment vertical="center"/>
    </xf>
    <xf numFmtId="43" fontId="32" fillId="0" borderId="13" xfId="3" applyFont="1" applyFill="1" applyBorder="1" applyAlignment="1">
      <alignment vertical="center"/>
    </xf>
    <xf numFmtId="43" fontId="18" fillId="0" borderId="13" xfId="3" applyFont="1" applyFill="1" applyBorder="1" applyAlignment="1">
      <alignment vertical="center"/>
    </xf>
    <xf numFmtId="199" fontId="31" fillId="0" borderId="0" xfId="12" applyNumberFormat="1" applyFont="1" applyAlignment="1">
      <alignment vertical="center"/>
    </xf>
    <xf numFmtId="0" fontId="16" fillId="0" borderId="11" xfId="2" applyFont="1" applyBorder="1" applyAlignment="1">
      <alignment horizontal="center" vertical="center"/>
    </xf>
    <xf numFmtId="4" fontId="16" fillId="0" borderId="11" xfId="2" applyNumberFormat="1" applyFont="1" applyBorder="1" applyAlignment="1">
      <alignment horizontal="center" vertical="center"/>
    </xf>
    <xf numFmtId="43" fontId="16" fillId="0" borderId="11" xfId="2" applyNumberFormat="1" applyFont="1" applyBorder="1" applyAlignment="1">
      <alignment horizontal="right" vertical="center"/>
    </xf>
    <xf numFmtId="43" fontId="16" fillId="0" borderId="32" xfId="2" applyNumberFormat="1" applyFont="1" applyBorder="1" applyAlignment="1">
      <alignment horizontal="right" vertical="center"/>
    </xf>
    <xf numFmtId="43" fontId="16" fillId="0" borderId="21" xfId="2" applyNumberFormat="1" applyFont="1" applyBorder="1" applyAlignment="1">
      <alignment horizontal="right" vertical="center"/>
    </xf>
    <xf numFmtId="4" fontId="16" fillId="0" borderId="1" xfId="2" applyNumberFormat="1" applyFont="1" applyBorder="1" applyAlignment="1">
      <alignment horizontal="center" vertical="center"/>
    </xf>
    <xf numFmtId="4" fontId="16" fillId="0" borderId="5" xfId="2" applyNumberFormat="1" applyFont="1" applyBorder="1" applyAlignment="1">
      <alignment horizontal="center" vertical="center"/>
    </xf>
    <xf numFmtId="4" fontId="16" fillId="0" borderId="8" xfId="2" applyNumberFormat="1" applyFont="1" applyBorder="1" applyAlignment="1">
      <alignment vertical="center"/>
    </xf>
    <xf numFmtId="4" fontId="16" fillId="0" borderId="10" xfId="2" applyNumberFormat="1" applyFont="1" applyBorder="1" applyAlignment="1">
      <alignment vertical="center"/>
    </xf>
    <xf numFmtId="4" fontId="16" fillId="0" borderId="13" xfId="2" applyNumberFormat="1" applyFont="1" applyBorder="1" applyAlignment="1">
      <alignment vertical="center"/>
    </xf>
    <xf numFmtId="4" fontId="16" fillId="0" borderId="11" xfId="2" applyNumberFormat="1" applyFont="1" applyBorder="1" applyAlignment="1">
      <alignment vertical="center"/>
    </xf>
    <xf numFmtId="4" fontId="17" fillId="0" borderId="10" xfId="0" applyNumberFormat="1" applyFont="1" applyBorder="1" applyAlignment="1">
      <alignment horizontal="center" vertical="center"/>
    </xf>
    <xf numFmtId="4" fontId="16" fillId="0" borderId="21" xfId="2" applyNumberFormat="1" applyFont="1" applyBorder="1" applyAlignment="1">
      <alignment vertical="center"/>
    </xf>
    <xf numFmtId="4" fontId="29" fillId="0" borderId="10" xfId="0" applyNumberFormat="1" applyFont="1" applyBorder="1" applyAlignment="1" applyProtection="1">
      <alignment vertical="center"/>
      <protection locked="0"/>
    </xf>
    <xf numFmtId="4" fontId="27" fillId="0" borderId="10" xfId="0" applyNumberFormat="1" applyFont="1" applyBorder="1" applyAlignment="1" applyProtection="1">
      <alignment vertical="center"/>
      <protection locked="0"/>
    </xf>
    <xf numFmtId="4" fontId="29" fillId="0" borderId="13" xfId="0" applyNumberFormat="1" applyFont="1" applyBorder="1" applyAlignment="1" applyProtection="1">
      <alignment vertical="center"/>
      <protection locked="0"/>
    </xf>
    <xf numFmtId="201" fontId="16" fillId="0" borderId="10" xfId="2" applyNumberFormat="1" applyFont="1" applyBorder="1" applyAlignment="1">
      <alignment vertical="center"/>
    </xf>
    <xf numFmtId="3" fontId="16" fillId="0" borderId="10" xfId="2" applyNumberFormat="1" applyFont="1" applyBorder="1" applyAlignment="1">
      <alignment vertical="center"/>
    </xf>
    <xf numFmtId="201" fontId="16" fillId="0" borderId="11" xfId="2" applyNumberFormat="1" applyFont="1" applyBorder="1" applyAlignment="1">
      <alignment vertical="center"/>
    </xf>
    <xf numFmtId="3" fontId="16" fillId="0" borderId="11" xfId="2" applyNumberFormat="1" applyFont="1" applyBorder="1" applyAlignment="1">
      <alignment vertical="center"/>
    </xf>
    <xf numFmtId="201" fontId="29" fillId="0" borderId="10" xfId="0" applyNumberFormat="1" applyFont="1" applyBorder="1" applyAlignment="1" applyProtection="1">
      <alignment vertical="center"/>
      <protection locked="0"/>
    </xf>
    <xf numFmtId="3" fontId="29" fillId="0" borderId="23" xfId="0" applyNumberFormat="1" applyFont="1" applyBorder="1" applyAlignment="1" applyProtection="1">
      <alignment vertical="center"/>
      <protection locked="0"/>
    </xf>
    <xf numFmtId="3" fontId="29" fillId="0" borderId="11" xfId="0" applyNumberFormat="1" applyFont="1" applyBorder="1" applyAlignment="1" applyProtection="1">
      <alignment vertical="center"/>
      <protection locked="0"/>
    </xf>
    <xf numFmtId="0" fontId="28" fillId="0" borderId="10" xfId="2" applyFont="1" applyBorder="1" applyAlignment="1">
      <alignment horizontal="center" vertical="center"/>
    </xf>
    <xf numFmtId="0" fontId="16" fillId="0" borderId="10" xfId="2" applyFont="1" applyBorder="1" applyAlignment="1">
      <alignment vertical="center"/>
    </xf>
    <xf numFmtId="0" fontId="16" fillId="0" borderId="13" xfId="2" applyFont="1" applyBorder="1" applyAlignment="1">
      <alignment horizontal="center" vertical="center"/>
    </xf>
    <xf numFmtId="0" fontId="29" fillId="0" borderId="10" xfId="10" applyFont="1" applyBorder="1" applyAlignment="1" applyProtection="1">
      <alignment horizontal="left" vertical="center"/>
      <protection locked="0"/>
    </xf>
    <xf numFmtId="0" fontId="27" fillId="0" borderId="10" xfId="0" applyFont="1" applyBorder="1" applyAlignment="1" applyProtection="1">
      <alignment horizontal="left" vertical="center"/>
      <protection locked="0"/>
    </xf>
    <xf numFmtId="0" fontId="29" fillId="0" borderId="11" xfId="10" applyFont="1" applyBorder="1" applyAlignment="1" applyProtection="1">
      <alignment horizontal="left" vertical="center"/>
      <protection locked="0"/>
    </xf>
    <xf numFmtId="0" fontId="17" fillId="0" borderId="10" xfId="2" quotePrefix="1" applyFont="1" applyBorder="1" applyAlignment="1">
      <alignment vertical="center"/>
    </xf>
    <xf numFmtId="0" fontId="16" fillId="0" borderId="11" xfId="2" applyFont="1" applyBorder="1" applyAlignment="1">
      <alignment vertical="center"/>
    </xf>
    <xf numFmtId="0" fontId="17" fillId="0" borderId="11" xfId="2" quotePrefix="1" applyFont="1" applyBorder="1" applyAlignment="1">
      <alignment vertical="center"/>
    </xf>
    <xf numFmtId="0" fontId="17" fillId="0" borderId="10" xfId="0" quotePrefix="1" applyFont="1" applyBorder="1" applyAlignment="1">
      <alignment vertical="center"/>
    </xf>
    <xf numFmtId="0" fontId="27" fillId="0" borderId="10" xfId="1" quotePrefix="1" applyFont="1" applyBorder="1" applyAlignment="1">
      <alignment vertical="center"/>
    </xf>
    <xf numFmtId="0" fontId="29" fillId="0" borderId="23" xfId="0" applyFont="1" applyBorder="1" applyAlignment="1" applyProtection="1">
      <alignment horizontal="left" vertical="center"/>
      <protection locked="0"/>
    </xf>
    <xf numFmtId="0" fontId="17" fillId="0" borderId="24" xfId="13" quotePrefix="1" applyFont="1" applyBorder="1" applyAlignment="1">
      <alignment vertical="center"/>
    </xf>
    <xf numFmtId="0" fontId="17" fillId="0" borderId="24" xfId="13" applyFont="1" applyBorder="1" applyAlignment="1">
      <alignment vertical="center"/>
    </xf>
    <xf numFmtId="0" fontId="17" fillId="0" borderId="24" xfId="14" applyFont="1" applyBorder="1" applyAlignment="1">
      <alignment vertical="center"/>
    </xf>
    <xf numFmtId="0" fontId="17" fillId="0" borderId="24" xfId="14" quotePrefix="1" applyFont="1" applyBorder="1" applyAlignment="1">
      <alignment vertical="center"/>
    </xf>
    <xf numFmtId="0" fontId="29" fillId="0" borderId="11" xfId="0" applyFont="1" applyBorder="1" applyAlignment="1" applyProtection="1">
      <alignment horizontal="left" vertical="center"/>
      <protection locked="0"/>
    </xf>
    <xf numFmtId="0" fontId="17" fillId="0" borderId="11" xfId="2" applyFont="1" applyBorder="1" applyAlignment="1">
      <alignment vertical="center"/>
    </xf>
    <xf numFmtId="0" fontId="16" fillId="0" borderId="23" xfId="2" applyFont="1" applyBorder="1" applyAlignment="1">
      <alignment horizontal="left" vertical="center"/>
    </xf>
    <xf numFmtId="0" fontId="16" fillId="0" borderId="11" xfId="2" applyFont="1" applyBorder="1" applyAlignment="1">
      <alignment horizontal="left" vertical="center"/>
    </xf>
    <xf numFmtId="0" fontId="27" fillId="0" borderId="10" xfId="0" quotePrefix="1" applyFont="1" applyBorder="1" applyAlignment="1">
      <alignment horizontal="left" vertical="center"/>
    </xf>
    <xf numFmtId="0" fontId="16" fillId="0" borderId="23" xfId="2" applyFont="1" applyBorder="1" applyAlignment="1">
      <alignment vertical="center"/>
    </xf>
    <xf numFmtId="0" fontId="27" fillId="0" borderId="13" xfId="0" applyFont="1" applyBorder="1" applyAlignment="1" applyProtection="1">
      <alignment horizontal="left" vertical="center"/>
      <protection locked="0"/>
    </xf>
    <xf numFmtId="3" fontId="16" fillId="0" borderId="23" xfId="2" applyNumberFormat="1" applyFont="1" applyBorder="1" applyAlignment="1">
      <alignment vertical="center"/>
    </xf>
    <xf numFmtId="201" fontId="16" fillId="0" borderId="10" xfId="2" applyNumberFormat="1" applyFont="1" applyBorder="1" applyAlignment="1">
      <alignment horizontal="right" vertical="center"/>
    </xf>
    <xf numFmtId="0" fontId="16" fillId="0" borderId="5" xfId="2" applyFont="1" applyBorder="1" applyAlignment="1">
      <alignment vertical="center"/>
    </xf>
    <xf numFmtId="43" fontId="27" fillId="0" borderId="13" xfId="0" applyNumberFormat="1" applyFont="1" applyBorder="1" applyAlignment="1">
      <alignment vertical="center"/>
    </xf>
    <xf numFmtId="43" fontId="27" fillId="0" borderId="20" xfId="0" applyNumberFormat="1" applyFont="1" applyBorder="1" applyAlignment="1">
      <alignment vertical="center"/>
    </xf>
    <xf numFmtId="0" fontId="17" fillId="0" borderId="10" xfId="3" applyNumberFormat="1" applyFont="1" applyBorder="1" applyAlignment="1">
      <alignment horizontal="center" vertical="center"/>
    </xf>
    <xf numFmtId="0" fontId="17" fillId="3" borderId="11" xfId="4" applyNumberFormat="1" applyFont="1" applyFill="1" applyBorder="1" applyAlignment="1">
      <alignment horizontal="center" vertical="center"/>
    </xf>
    <xf numFmtId="0" fontId="27" fillId="0" borderId="10" xfId="8" applyNumberFormat="1" applyFont="1" applyFill="1" applyBorder="1" applyAlignment="1" applyProtection="1">
      <alignment horizontal="center" vertical="center"/>
      <protection locked="0"/>
    </xf>
    <xf numFmtId="0" fontId="17" fillId="0" borderId="11" xfId="3" applyNumberFormat="1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23" xfId="0" applyFont="1" applyBorder="1" applyAlignment="1">
      <alignment horizontal="center" vertical="center"/>
    </xf>
    <xf numFmtId="0" fontId="27" fillId="0" borderId="10" xfId="0" applyFont="1" applyBorder="1" applyAlignment="1">
      <alignment vertical="center"/>
    </xf>
    <xf numFmtId="0" fontId="17" fillId="0" borderId="0" xfId="2" applyFont="1" applyAlignment="1">
      <alignment horizontal="center" vertical="center"/>
    </xf>
    <xf numFmtId="43" fontId="17" fillId="0" borderId="10" xfId="8" applyFont="1" applyFill="1" applyBorder="1" applyAlignment="1">
      <alignment vertical="center"/>
    </xf>
    <xf numFmtId="4" fontId="27" fillId="0" borderId="10" xfId="0" applyNumberFormat="1" applyFont="1" applyBorder="1" applyAlignment="1">
      <alignment vertical="center"/>
    </xf>
    <xf numFmtId="0" fontId="27" fillId="0" borderId="10" xfId="0" quotePrefix="1" applyFont="1" applyBorder="1" applyAlignment="1">
      <alignment horizontal="center" vertical="center"/>
    </xf>
    <xf numFmtId="201" fontId="29" fillId="0" borderId="10" xfId="0" applyNumberFormat="1" applyFont="1" applyBorder="1" applyAlignment="1">
      <alignment vertical="center"/>
    </xf>
    <xf numFmtId="0" fontId="27" fillId="0" borderId="10" xfId="0" quotePrefix="1" applyFont="1" applyBorder="1" applyAlignment="1">
      <alignment vertical="center"/>
    </xf>
    <xf numFmtId="4" fontId="27" fillId="0" borderId="13" xfId="0" applyNumberFormat="1" applyFont="1" applyBorder="1" applyAlignment="1">
      <alignment vertical="center"/>
    </xf>
    <xf numFmtId="0" fontId="27" fillId="0" borderId="13" xfId="0" quotePrefix="1" applyFont="1" applyBorder="1" applyAlignment="1">
      <alignment vertical="center"/>
    </xf>
    <xf numFmtId="0" fontId="27" fillId="0" borderId="13" xfId="0" applyFont="1" applyBorder="1" applyAlignment="1">
      <alignment horizontal="center" vertical="center"/>
    </xf>
    <xf numFmtId="0" fontId="27" fillId="0" borderId="11" xfId="0" applyFont="1" applyBorder="1" applyAlignment="1">
      <alignment vertical="center"/>
    </xf>
    <xf numFmtId="0" fontId="27" fillId="0" borderId="11" xfId="0" applyFont="1" applyBorder="1" applyAlignment="1">
      <alignment horizontal="center" vertical="center"/>
    </xf>
    <xf numFmtId="201" fontId="29" fillId="0" borderId="7" xfId="0" applyNumberFormat="1" applyFont="1" applyBorder="1" applyAlignment="1">
      <alignment vertical="center"/>
    </xf>
    <xf numFmtId="0" fontId="27" fillId="0" borderId="31" xfId="0" applyFont="1" applyBorder="1" applyAlignment="1">
      <alignment vertical="center"/>
    </xf>
    <xf numFmtId="0" fontId="27" fillId="0" borderId="31" xfId="0" applyFont="1" applyBorder="1" applyAlignment="1">
      <alignment horizontal="center" vertical="center"/>
    </xf>
    <xf numFmtId="4" fontId="27" fillId="0" borderId="24" xfId="0" applyNumberFormat="1" applyFont="1" applyBorder="1" applyAlignment="1">
      <alignment vertical="center"/>
    </xf>
    <xf numFmtId="201" fontId="29" fillId="0" borderId="24" xfId="0" applyNumberFormat="1" applyFont="1" applyBorder="1" applyAlignment="1">
      <alignment vertical="center"/>
    </xf>
    <xf numFmtId="0" fontId="27" fillId="0" borderId="1" xfId="0" applyFont="1" applyBorder="1" applyAlignment="1">
      <alignment vertical="center"/>
    </xf>
    <xf numFmtId="0" fontId="27" fillId="0" borderId="23" xfId="0" applyFont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0" fontId="27" fillId="0" borderId="20" xfId="0" applyFont="1" applyBorder="1" applyAlignment="1">
      <alignment vertical="center"/>
    </xf>
    <xf numFmtId="0" fontId="27" fillId="0" borderId="0" xfId="0" applyFont="1" applyAlignment="1">
      <alignment horizontal="center" vertical="center"/>
    </xf>
    <xf numFmtId="4" fontId="27" fillId="0" borderId="0" xfId="0" applyNumberFormat="1" applyFont="1" applyAlignment="1">
      <alignment vertical="center"/>
    </xf>
    <xf numFmtId="0" fontId="17" fillId="0" borderId="23" xfId="2" applyFont="1" applyBorder="1" applyAlignment="1">
      <alignment horizontal="center" vertical="center"/>
    </xf>
    <xf numFmtId="4" fontId="27" fillId="0" borderId="13" xfId="0" applyNumberFormat="1" applyFont="1" applyBorder="1" applyAlignment="1">
      <alignment horizontal="center" vertical="center"/>
    </xf>
    <xf numFmtId="43" fontId="27" fillId="0" borderId="11" xfId="0" applyNumberFormat="1" applyFont="1" applyBorder="1" applyAlignment="1">
      <alignment vertical="center"/>
    </xf>
    <xf numFmtId="43" fontId="27" fillId="0" borderId="31" xfId="0" applyNumberFormat="1" applyFont="1" applyBorder="1" applyAlignment="1">
      <alignment vertical="center"/>
    </xf>
    <xf numFmtId="4" fontId="27" fillId="0" borderId="23" xfId="0" applyNumberFormat="1" applyFont="1" applyBorder="1" applyAlignment="1">
      <alignment horizontal="center" vertical="center"/>
    </xf>
    <xf numFmtId="0" fontId="27" fillId="0" borderId="29" xfId="0" applyFont="1" applyBorder="1" applyAlignment="1">
      <alignment vertical="center"/>
    </xf>
    <xf numFmtId="0" fontId="27" fillId="0" borderId="20" xfId="0" applyFont="1" applyBorder="1" applyAlignment="1">
      <alignment horizontal="center" vertical="center"/>
    </xf>
    <xf numFmtId="43" fontId="27" fillId="0" borderId="25" xfId="0" applyNumberFormat="1" applyFont="1" applyBorder="1" applyAlignment="1">
      <alignment vertical="center"/>
    </xf>
    <xf numFmtId="201" fontId="27" fillId="0" borderId="10" xfId="0" applyNumberFormat="1" applyFont="1" applyBorder="1" applyAlignment="1">
      <alignment vertical="center"/>
    </xf>
    <xf numFmtId="0" fontId="17" fillId="0" borderId="0" xfId="2" applyFont="1" applyAlignment="1">
      <alignment horizontal="right" vertical="center"/>
    </xf>
    <xf numFmtId="0" fontId="16" fillId="0" borderId="0" xfId="2" applyFont="1" applyAlignment="1">
      <alignment horizontal="left" vertical="center"/>
    </xf>
    <xf numFmtId="0" fontId="16" fillId="0" borderId="0" xfId="2" applyFont="1" applyAlignment="1">
      <alignment horizontal="center" vertical="center"/>
    </xf>
    <xf numFmtId="0" fontId="29" fillId="0" borderId="10" xfId="0" quotePrefix="1" applyFont="1" applyBorder="1" applyAlignment="1">
      <alignment horizontal="left" vertical="center"/>
    </xf>
    <xf numFmtId="0" fontId="29" fillId="0" borderId="31" xfId="0" quotePrefix="1" applyFont="1" applyBorder="1" applyAlignment="1">
      <alignment horizontal="left" vertical="center"/>
    </xf>
    <xf numFmtId="0" fontId="29" fillId="0" borderId="10" xfId="0" applyFont="1" applyBorder="1" applyAlignment="1">
      <alignment vertical="center"/>
    </xf>
    <xf numFmtId="4" fontId="27" fillId="0" borderId="0" xfId="0" applyNumberFormat="1" applyFont="1" applyAlignment="1" applyProtection="1">
      <alignment vertical="center"/>
      <protection locked="0"/>
    </xf>
    <xf numFmtId="4" fontId="27" fillId="0" borderId="0" xfId="1" applyNumberFormat="1" applyFont="1" applyAlignment="1">
      <alignment vertical="center"/>
    </xf>
    <xf numFmtId="4" fontId="30" fillId="0" borderId="0" xfId="0" applyNumberFormat="1" applyFont="1" applyAlignment="1">
      <alignment vertical="center"/>
    </xf>
    <xf numFmtId="4" fontId="29" fillId="0" borderId="0" xfId="0" applyNumberFormat="1" applyFont="1" applyAlignment="1">
      <alignment vertical="center"/>
    </xf>
    <xf numFmtId="191" fontId="17" fillId="0" borderId="0" xfId="22" applyNumberFormat="1" applyFont="1" applyFill="1" applyBorder="1" applyAlignment="1">
      <alignment horizontal="center" vertical="center"/>
    </xf>
    <xf numFmtId="190" fontId="17" fillId="0" borderId="0" xfId="8" applyNumberFormat="1" applyFont="1" applyFill="1" applyAlignment="1">
      <alignment vertical="center"/>
    </xf>
    <xf numFmtId="41" fontId="17" fillId="0" borderId="10" xfId="16" applyNumberFormat="1" applyFont="1" applyBorder="1" applyAlignment="1">
      <alignment horizontal="centerContinuous" vertical="center"/>
    </xf>
    <xf numFmtId="43" fontId="27" fillId="0" borderId="10" xfId="23" applyFont="1" applyFill="1" applyBorder="1" applyAlignment="1">
      <alignment vertical="center"/>
    </xf>
    <xf numFmtId="43" fontId="17" fillId="2" borderId="10" xfId="24" applyNumberFormat="1" applyFont="1" applyFill="1" applyBorder="1" applyAlignment="1" applyProtection="1">
      <alignment vertical="center"/>
      <protection locked="0"/>
    </xf>
    <xf numFmtId="0" fontId="17" fillId="0" borderId="10" xfId="16" quotePrefix="1" applyFont="1" applyBorder="1" applyAlignment="1">
      <alignment vertical="center"/>
    </xf>
    <xf numFmtId="3" fontId="17" fillId="0" borderId="11" xfId="23" applyNumberFormat="1" applyFont="1" applyFill="1" applyBorder="1" applyAlignment="1">
      <alignment horizontal="center" vertical="center"/>
    </xf>
    <xf numFmtId="43" fontId="27" fillId="0" borderId="32" xfId="0" applyNumberFormat="1" applyFont="1" applyBorder="1" applyAlignment="1">
      <alignment horizontal="center" vertical="center"/>
    </xf>
    <xf numFmtId="4" fontId="17" fillId="0" borderId="0" xfId="16" applyNumberFormat="1" applyFont="1" applyAlignment="1">
      <alignment vertical="center"/>
    </xf>
    <xf numFmtId="4" fontId="27" fillId="0" borderId="11" xfId="0" applyNumberFormat="1" applyFont="1" applyBorder="1" applyAlignment="1">
      <alignment horizontal="center" vertical="center"/>
    </xf>
    <xf numFmtId="0" fontId="27" fillId="0" borderId="32" xfId="0" applyFont="1" applyBorder="1" applyAlignment="1">
      <alignment horizontal="center" vertical="center"/>
    </xf>
    <xf numFmtId="43" fontId="27" fillId="0" borderId="11" xfId="0" applyNumberFormat="1" applyFont="1" applyBorder="1" applyAlignment="1">
      <alignment horizontal="center" vertical="center"/>
    </xf>
    <xf numFmtId="41" fontId="27" fillId="0" borderId="13" xfId="0" applyNumberFormat="1" applyFont="1" applyBorder="1" applyAlignment="1" applyProtection="1">
      <alignment vertical="center"/>
      <protection locked="0"/>
    </xf>
    <xf numFmtId="0" fontId="17" fillId="0" borderId="13" xfId="16" quotePrefix="1" applyFont="1" applyBorder="1" applyAlignment="1">
      <alignment vertical="center"/>
    </xf>
    <xf numFmtId="41" fontId="17" fillId="0" borderId="13" xfId="16" applyNumberFormat="1" applyFont="1" applyBorder="1" applyAlignment="1">
      <alignment horizontal="centerContinuous" vertical="center"/>
    </xf>
    <xf numFmtId="43" fontId="27" fillId="0" borderId="13" xfId="23" applyFont="1" applyFill="1" applyBorder="1" applyAlignment="1">
      <alignment vertical="center"/>
    </xf>
    <xf numFmtId="43" fontId="17" fillId="2" borderId="13" xfId="24" applyNumberFormat="1" applyFont="1" applyFill="1" applyBorder="1" applyAlignment="1" applyProtection="1">
      <alignment vertical="center"/>
      <protection locked="0"/>
    </xf>
    <xf numFmtId="201" fontId="29" fillId="0" borderId="10" xfId="0" applyNumberFormat="1" applyFont="1" applyBorder="1" applyAlignment="1">
      <alignment horizontal="right" vertical="center"/>
    </xf>
    <xf numFmtId="0" fontId="17" fillId="0" borderId="11" xfId="16" quotePrefix="1" applyFont="1" applyBorder="1" applyAlignment="1">
      <alignment vertical="center"/>
    </xf>
    <xf numFmtId="41" fontId="17" fillId="0" borderId="11" xfId="16" applyNumberFormat="1" applyFont="1" applyBorder="1" applyAlignment="1">
      <alignment horizontal="centerContinuous" vertical="center"/>
    </xf>
    <xf numFmtId="43" fontId="27" fillId="0" borderId="11" xfId="23" applyFont="1" applyFill="1" applyBorder="1" applyAlignment="1">
      <alignment vertical="center"/>
    </xf>
    <xf numFmtId="43" fontId="17" fillId="2" borderId="11" xfId="24" applyNumberFormat="1" applyFont="1" applyFill="1" applyBorder="1" applyAlignment="1" applyProtection="1">
      <alignment vertical="center"/>
      <protection locked="0"/>
    </xf>
    <xf numFmtId="3" fontId="17" fillId="0" borderId="10" xfId="23" applyNumberFormat="1" applyFont="1" applyFill="1" applyBorder="1" applyAlignment="1">
      <alignment horizontal="center" vertical="center"/>
    </xf>
    <xf numFmtId="43" fontId="27" fillId="0" borderId="20" xfId="0" applyNumberFormat="1" applyFont="1" applyBorder="1" applyAlignment="1">
      <alignment horizontal="center" vertical="center"/>
    </xf>
    <xf numFmtId="43" fontId="27" fillId="0" borderId="32" xfId="0" quotePrefix="1" applyNumberFormat="1" applyFont="1" applyBorder="1" applyAlignment="1">
      <alignment horizontal="center" vertical="center"/>
    </xf>
    <xf numFmtId="0" fontId="27" fillId="0" borderId="32" xfId="0" quotePrefix="1" applyFont="1" applyBorder="1" applyAlignment="1">
      <alignment vertical="center"/>
    </xf>
    <xf numFmtId="4" fontId="27" fillId="0" borderId="32" xfId="8" applyNumberFormat="1" applyFont="1" applyBorder="1" applyAlignment="1">
      <alignment horizontal="center" vertical="center"/>
    </xf>
    <xf numFmtId="49" fontId="27" fillId="0" borderId="32" xfId="8" applyNumberFormat="1" applyFont="1" applyBorder="1" applyAlignment="1">
      <alignment horizontal="center" vertical="center"/>
    </xf>
    <xf numFmtId="43" fontId="27" fillId="0" borderId="32" xfId="8" applyFont="1" applyBorder="1" applyAlignment="1">
      <alignment vertical="center"/>
    </xf>
    <xf numFmtId="43" fontId="27" fillId="0" borderId="20" xfId="0" quotePrefix="1" applyNumberFormat="1" applyFont="1" applyBorder="1" applyAlignment="1">
      <alignment horizontal="center" vertical="center"/>
    </xf>
    <xf numFmtId="3" fontId="27" fillId="0" borderId="32" xfId="8" applyNumberFormat="1" applyFont="1" applyBorder="1" applyAlignment="1">
      <alignment horizontal="center" vertical="center"/>
    </xf>
    <xf numFmtId="0" fontId="27" fillId="0" borderId="20" xfId="0" quotePrefix="1" applyFont="1" applyBorder="1" applyAlignment="1">
      <alignment vertical="center"/>
    </xf>
    <xf numFmtId="0" fontId="27" fillId="0" borderId="32" xfId="0" quotePrefix="1" applyFont="1" applyBorder="1"/>
    <xf numFmtId="0" fontId="27" fillId="0" borderId="0" xfId="0" applyFont="1"/>
    <xf numFmtId="0" fontId="27" fillId="2" borderId="10" xfId="0" applyFont="1" applyFill="1" applyBorder="1" applyAlignment="1">
      <alignment horizontal="center" vertical="center"/>
    </xf>
    <xf numFmtId="3" fontId="27" fillId="2" borderId="10" xfId="0" applyNumberFormat="1" applyFont="1" applyFill="1" applyBorder="1" applyAlignment="1">
      <alignment horizontal="center" vertical="center"/>
    </xf>
    <xf numFmtId="41" fontId="27" fillId="2" borderId="10" xfId="0" applyNumberFormat="1" applyFont="1" applyFill="1" applyBorder="1" applyAlignment="1">
      <alignment horizontal="center" vertical="center"/>
    </xf>
    <xf numFmtId="43" fontId="27" fillId="2" borderId="10" xfId="0" applyNumberFormat="1" applyFont="1" applyFill="1" applyBorder="1" applyAlignment="1">
      <alignment vertical="center"/>
    </xf>
    <xf numFmtId="43" fontId="27" fillId="2" borderId="32" xfId="25" applyNumberFormat="1" applyFont="1" applyFill="1" applyBorder="1" applyAlignment="1">
      <alignment vertical="center"/>
    </xf>
    <xf numFmtId="43" fontId="27" fillId="2" borderId="10" xfId="0" applyNumberFormat="1" applyFont="1" applyFill="1" applyBorder="1" applyAlignment="1" applyProtection="1">
      <alignment vertical="center"/>
      <protection locked="0"/>
    </xf>
    <xf numFmtId="4" fontId="27" fillId="2" borderId="0" xfId="0" applyNumberFormat="1" applyFont="1" applyFill="1" applyAlignment="1" applyProtection="1">
      <alignment vertical="center"/>
      <protection locked="0"/>
    </xf>
    <xf numFmtId="0" fontId="27" fillId="2" borderId="0" xfId="0" applyFont="1" applyFill="1" applyAlignment="1" applyProtection="1">
      <alignment vertical="center"/>
      <protection locked="0"/>
    </xf>
    <xf numFmtId="0" fontId="27" fillId="2" borderId="10" xfId="0" quotePrefix="1" applyFont="1" applyFill="1" applyBorder="1" applyAlignment="1">
      <alignment vertical="center"/>
    </xf>
    <xf numFmtId="201" fontId="29" fillId="0" borderId="11" xfId="0" applyNumberFormat="1" applyFont="1" applyBorder="1" applyAlignment="1">
      <alignment horizontal="right" vertical="center"/>
    </xf>
    <xf numFmtId="0" fontId="29" fillId="0" borderId="11" xfId="0" applyFont="1" applyBorder="1" applyAlignment="1">
      <alignment vertical="center"/>
    </xf>
    <xf numFmtId="43" fontId="27" fillId="0" borderId="32" xfId="0" applyNumberFormat="1" applyFont="1" applyBorder="1" applyAlignment="1">
      <alignment vertical="center"/>
    </xf>
    <xf numFmtId="4" fontId="17" fillId="0" borderId="13" xfId="23" applyNumberFormat="1" applyFont="1" applyFill="1" applyBorder="1" applyAlignment="1">
      <alignment horizontal="center" vertical="center"/>
    </xf>
    <xf numFmtId="43" fontId="17" fillId="0" borderId="13" xfId="23" applyFont="1" applyFill="1" applyBorder="1" applyAlignment="1">
      <alignment vertical="center"/>
    </xf>
    <xf numFmtId="201" fontId="29" fillId="0" borderId="11" xfId="0" applyNumberFormat="1" applyFont="1" applyBorder="1" applyAlignment="1">
      <alignment vertical="center"/>
    </xf>
    <xf numFmtId="4" fontId="27" fillId="0" borderId="11" xfId="0" applyNumberFormat="1" applyFont="1" applyBorder="1" applyAlignment="1">
      <alignment vertical="center"/>
    </xf>
    <xf numFmtId="0" fontId="27" fillId="0" borderId="32" xfId="0" applyFont="1" applyBorder="1" applyAlignment="1">
      <alignment vertical="center"/>
    </xf>
    <xf numFmtId="0" fontId="16" fillId="0" borderId="28" xfId="2" applyFont="1" applyBorder="1" applyAlignment="1">
      <alignment horizontal="center" vertical="center"/>
    </xf>
    <xf numFmtId="43" fontId="17" fillId="0" borderId="28" xfId="3" applyFont="1" applyFill="1" applyBorder="1" applyAlignment="1">
      <alignment vertical="center"/>
    </xf>
    <xf numFmtId="0" fontId="27" fillId="0" borderId="11" xfId="0" applyFont="1" applyBorder="1" applyAlignment="1" applyProtection="1">
      <alignment horizontal="left" vertical="center"/>
      <protection locked="0"/>
    </xf>
    <xf numFmtId="196" fontId="27" fillId="0" borderId="11" xfId="0" applyNumberFormat="1" applyFont="1" applyBorder="1" applyAlignment="1" applyProtection="1">
      <alignment horizontal="center" vertical="center"/>
      <protection locked="0"/>
    </xf>
    <xf numFmtId="196" fontId="27" fillId="0" borderId="13" xfId="0" applyNumberFormat="1" applyFont="1" applyBorder="1" applyAlignment="1" applyProtection="1">
      <alignment horizontal="center" vertical="center"/>
      <protection locked="0"/>
    </xf>
    <xf numFmtId="0" fontId="35" fillId="0" borderId="1" xfId="0" applyFont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/>
    </xf>
    <xf numFmtId="0" fontId="35" fillId="0" borderId="8" xfId="0" applyFont="1" applyBorder="1" applyAlignment="1">
      <alignment horizontal="center" vertical="center"/>
    </xf>
    <xf numFmtId="0" fontId="16" fillId="0" borderId="23" xfId="0" applyFont="1" applyBorder="1" applyAlignment="1">
      <alignment horizontal="center" vertical="center"/>
    </xf>
    <xf numFmtId="0" fontId="16" fillId="0" borderId="30" xfId="0" applyFont="1" applyBorder="1" applyAlignment="1">
      <alignment vertical="center"/>
    </xf>
    <xf numFmtId="0" fontId="17" fillId="0" borderId="29" xfId="0" applyFont="1" applyBorder="1" applyAlignment="1">
      <alignment vertical="center"/>
    </xf>
    <xf numFmtId="0" fontId="17" fillId="0" borderId="23" xfId="0" applyFont="1" applyBorder="1" applyAlignment="1">
      <alignment vertical="center"/>
    </xf>
    <xf numFmtId="0" fontId="38" fillId="0" borderId="23" xfId="0" applyFont="1" applyBorder="1" applyAlignment="1">
      <alignment vertical="center"/>
    </xf>
    <xf numFmtId="0" fontId="17" fillId="0" borderId="23" xfId="0" applyFont="1" applyBorder="1" applyAlignment="1">
      <alignment horizontal="center" vertical="center"/>
    </xf>
    <xf numFmtId="2" fontId="32" fillId="0" borderId="11" xfId="0" applyNumberFormat="1" applyFont="1" applyBorder="1" applyAlignment="1">
      <alignment horizontal="center" vertical="center"/>
    </xf>
    <xf numFmtId="0" fontId="32" fillId="0" borderId="21" xfId="0" applyFont="1" applyBorder="1" applyAlignment="1">
      <alignment vertical="center"/>
    </xf>
    <xf numFmtId="0" fontId="18" fillId="0" borderId="32" xfId="0" applyFont="1" applyBorder="1" applyAlignment="1">
      <alignment vertical="center"/>
    </xf>
    <xf numFmtId="0" fontId="18" fillId="0" borderId="11" xfId="0" applyFont="1" applyBorder="1" applyAlignment="1">
      <alignment vertical="center"/>
    </xf>
    <xf numFmtId="0" fontId="39" fillId="0" borderId="11" xfId="0" applyFont="1" applyBorder="1" applyAlignment="1">
      <alignment vertical="center"/>
    </xf>
    <xf numFmtId="0" fontId="18" fillId="0" borderId="11" xfId="0" applyFont="1" applyBorder="1" applyAlignment="1">
      <alignment horizontal="center" vertical="center"/>
    </xf>
    <xf numFmtId="0" fontId="18" fillId="0" borderId="10" xfId="0" applyFont="1" applyBorder="1" applyAlignment="1">
      <alignment vertical="center"/>
    </xf>
    <xf numFmtId="0" fontId="18" fillId="0" borderId="24" xfId="0" applyFont="1" applyBorder="1" applyAlignment="1">
      <alignment vertical="center"/>
    </xf>
    <xf numFmtId="4" fontId="18" fillId="0" borderId="10" xfId="8" applyNumberFormat="1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43" fontId="39" fillId="0" borderId="10" xfId="0" applyNumberFormat="1" applyFont="1" applyBorder="1" applyAlignment="1">
      <alignment vertical="center"/>
    </xf>
    <xf numFmtId="190" fontId="39" fillId="0" borderId="10" xfId="8" applyNumberFormat="1" applyFont="1" applyBorder="1" applyAlignment="1">
      <alignment vertical="center"/>
    </xf>
    <xf numFmtId="4" fontId="18" fillId="0" borderId="13" xfId="8" applyNumberFormat="1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39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vertical="center"/>
    </xf>
    <xf numFmtId="0" fontId="18" fillId="0" borderId="32" xfId="6" applyFont="1" applyBorder="1" applyAlignment="1">
      <alignment horizontal="left" vertical="center"/>
    </xf>
    <xf numFmtId="0" fontId="18" fillId="0" borderId="32" xfId="6" applyFont="1" applyBorder="1" applyAlignment="1">
      <alignment vertical="center"/>
    </xf>
    <xf numFmtId="0" fontId="18" fillId="0" borderId="11" xfId="6" applyFont="1" applyBorder="1" applyAlignment="1">
      <alignment vertical="center"/>
    </xf>
    <xf numFmtId="0" fontId="18" fillId="2" borderId="11" xfId="6" applyFont="1" applyFill="1" applyBorder="1" applyAlignment="1">
      <alignment vertical="center"/>
    </xf>
    <xf numFmtId="0" fontId="18" fillId="0" borderId="11" xfId="6" applyFont="1" applyBorder="1" applyAlignment="1">
      <alignment horizontal="center" vertical="center"/>
    </xf>
    <xf numFmtId="0" fontId="40" fillId="0" borderId="33" xfId="6" applyFont="1" applyBorder="1" applyAlignment="1">
      <alignment vertical="center"/>
    </xf>
    <xf numFmtId="0" fontId="18" fillId="0" borderId="24" xfId="6" applyFont="1" applyBorder="1" applyAlignment="1">
      <alignment vertical="center"/>
    </xf>
    <xf numFmtId="0" fontId="18" fillId="0" borderId="20" xfId="6" applyFont="1" applyBorder="1" applyAlignment="1">
      <alignment vertical="center"/>
    </xf>
    <xf numFmtId="43" fontId="18" fillId="0" borderId="10" xfId="17" applyNumberFormat="1" applyFont="1" applyFill="1" applyBorder="1" applyAlignment="1">
      <alignment vertical="center"/>
    </xf>
    <xf numFmtId="0" fontId="18" fillId="0" borderId="10" xfId="6" applyFont="1" applyBorder="1" applyAlignment="1">
      <alignment horizontal="center" vertical="center"/>
    </xf>
    <xf numFmtId="43" fontId="39" fillId="2" borderId="10" xfId="6" applyNumberFormat="1" applyFont="1" applyFill="1" applyBorder="1" applyAlignment="1">
      <alignment vertical="center"/>
    </xf>
    <xf numFmtId="0" fontId="40" fillId="0" borderId="34" xfId="6" applyFont="1" applyBorder="1" applyAlignment="1">
      <alignment vertical="center"/>
    </xf>
    <xf numFmtId="43" fontId="18" fillId="2" borderId="10" xfId="6" applyNumberFormat="1" applyFont="1" applyFill="1" applyBorder="1" applyAlignment="1">
      <alignment vertical="center"/>
    </xf>
    <xf numFmtId="190" fontId="18" fillId="2" borderId="10" xfId="17" applyNumberFormat="1" applyFont="1" applyFill="1" applyBorder="1" applyAlignment="1">
      <alignment vertical="center"/>
    </xf>
    <xf numFmtId="0" fontId="18" fillId="2" borderId="10" xfId="6" applyFont="1" applyFill="1" applyBorder="1" applyAlignment="1">
      <alignment horizontal="center" vertical="center"/>
    </xf>
    <xf numFmtId="43" fontId="32" fillId="0" borderId="10" xfId="17" applyNumberFormat="1" applyFont="1" applyFill="1" applyBorder="1" applyAlignment="1">
      <alignment vertical="center"/>
    </xf>
    <xf numFmtId="191" fontId="18" fillId="0" borderId="13" xfId="17" applyNumberFormat="1" applyFont="1" applyFill="1" applyBorder="1" applyAlignment="1">
      <alignment vertical="center"/>
    </xf>
    <xf numFmtId="0" fontId="18" fillId="0" borderId="13" xfId="6" applyFont="1" applyBorder="1" applyAlignment="1">
      <alignment horizontal="center" vertical="center"/>
    </xf>
    <xf numFmtId="0" fontId="18" fillId="2" borderId="13" xfId="6" applyFont="1" applyFill="1" applyBorder="1" applyAlignment="1">
      <alignment horizontal="center" vertical="center"/>
    </xf>
    <xf numFmtId="43" fontId="32" fillId="0" borderId="28" xfId="17" applyNumberFormat="1" applyFont="1" applyFill="1" applyBorder="1" applyAlignment="1">
      <alignment vertical="center"/>
    </xf>
    <xf numFmtId="0" fontId="40" fillId="0" borderId="35" xfId="6" applyFont="1" applyBorder="1" applyAlignment="1">
      <alignment vertical="center"/>
    </xf>
    <xf numFmtId="187" fontId="41" fillId="4" borderId="36" xfId="18" applyNumberFormat="1" applyFont="1" applyFill="1" applyBorder="1" applyAlignment="1">
      <alignment horizontal="center" vertical="center"/>
    </xf>
    <xf numFmtId="0" fontId="41" fillId="4" borderId="32" xfId="18" applyFont="1" applyFill="1" applyBorder="1" applyAlignment="1">
      <alignment vertical="center"/>
    </xf>
    <xf numFmtId="0" fontId="33" fillId="4" borderId="32" xfId="18" applyFont="1" applyFill="1" applyBorder="1" applyAlignment="1">
      <alignment vertical="center"/>
    </xf>
    <xf numFmtId="43" fontId="33" fillId="4" borderId="11" xfId="19" applyNumberFormat="1" applyFont="1" applyFill="1" applyBorder="1" applyAlignment="1">
      <alignment vertical="center"/>
    </xf>
    <xf numFmtId="0" fontId="33" fillId="4" borderId="11" xfId="18" applyFont="1" applyFill="1" applyBorder="1" applyAlignment="1">
      <alignment horizontal="center" vertical="center"/>
    </xf>
    <xf numFmtId="43" fontId="18" fillId="2" borderId="11" xfId="18" applyNumberFormat="1" applyFont="1" applyFill="1" applyBorder="1" applyAlignment="1">
      <alignment vertical="center"/>
    </xf>
    <xf numFmtId="43" fontId="33" fillId="4" borderId="32" xfId="19" applyNumberFormat="1" applyFont="1" applyFill="1" applyBorder="1" applyAlignment="1">
      <alignment vertical="center"/>
    </xf>
    <xf numFmtId="0" fontId="42" fillId="4" borderId="33" xfId="18" applyFont="1" applyFill="1" applyBorder="1" applyAlignment="1">
      <alignment vertical="center"/>
    </xf>
    <xf numFmtId="0" fontId="33" fillId="4" borderId="37" xfId="18" applyFont="1" applyFill="1" applyBorder="1" applyAlignment="1">
      <alignment vertical="center"/>
    </xf>
    <xf numFmtId="0" fontId="41" fillId="4" borderId="24" xfId="18" applyFont="1" applyFill="1" applyBorder="1" applyAlignment="1">
      <alignment vertical="center"/>
    </xf>
    <xf numFmtId="0" fontId="33" fillId="4" borderId="20" xfId="18" applyFont="1" applyFill="1" applyBorder="1" applyAlignment="1">
      <alignment vertical="center"/>
    </xf>
    <xf numFmtId="43" fontId="33" fillId="4" borderId="10" xfId="19" applyNumberFormat="1" applyFont="1" applyFill="1" applyBorder="1" applyAlignment="1">
      <alignment vertical="center"/>
    </xf>
    <xf numFmtId="0" fontId="33" fillId="4" borderId="10" xfId="18" applyFont="1" applyFill="1" applyBorder="1" applyAlignment="1">
      <alignment horizontal="center" vertical="center"/>
    </xf>
    <xf numFmtId="43" fontId="18" fillId="2" borderId="10" xfId="18" applyNumberFormat="1" applyFont="1" applyFill="1" applyBorder="1" applyAlignment="1">
      <alignment vertical="center"/>
    </xf>
    <xf numFmtId="43" fontId="33" fillId="4" borderId="20" xfId="19" applyNumberFormat="1" applyFont="1" applyFill="1" applyBorder="1" applyAlignment="1">
      <alignment vertical="center"/>
    </xf>
    <xf numFmtId="0" fontId="42" fillId="4" borderId="34" xfId="18" applyFont="1" applyFill="1" applyBorder="1" applyAlignment="1">
      <alignment vertical="center"/>
    </xf>
    <xf numFmtId="43" fontId="39" fillId="2" borderId="10" xfId="18" applyNumberFormat="1" applyFont="1" applyFill="1" applyBorder="1" applyAlignment="1">
      <alignment vertical="center"/>
    </xf>
    <xf numFmtId="43" fontId="18" fillId="2" borderId="11" xfId="20" applyNumberFormat="1" applyFont="1" applyFill="1" applyBorder="1" applyAlignment="1">
      <alignment vertical="center"/>
    </xf>
    <xf numFmtId="0" fontId="33" fillId="4" borderId="24" xfId="18" applyFont="1" applyFill="1" applyBorder="1" applyAlignment="1">
      <alignment vertical="center"/>
    </xf>
    <xf numFmtId="200" fontId="18" fillId="2" borderId="10" xfId="21" applyFont="1" applyFill="1" applyBorder="1" applyAlignment="1">
      <alignment vertical="center"/>
    </xf>
    <xf numFmtId="0" fontId="33" fillId="4" borderId="38" xfId="18" applyFont="1" applyFill="1" applyBorder="1" applyAlignment="1">
      <alignment vertical="center"/>
    </xf>
    <xf numFmtId="0" fontId="33" fillId="4" borderId="26" xfId="18" applyFont="1" applyFill="1" applyBorder="1" applyAlignment="1">
      <alignment vertical="center"/>
    </xf>
    <xf numFmtId="0" fontId="33" fillId="4" borderId="28" xfId="18" applyFont="1" applyFill="1" applyBorder="1" applyAlignment="1">
      <alignment horizontal="center" vertical="center"/>
    </xf>
    <xf numFmtId="0" fontId="33" fillId="4" borderId="13" xfId="18" applyFont="1" applyFill="1" applyBorder="1" applyAlignment="1">
      <alignment horizontal="center" vertical="center"/>
    </xf>
    <xf numFmtId="0" fontId="18" fillId="2" borderId="13" xfId="18" applyFont="1" applyFill="1" applyBorder="1" applyAlignment="1">
      <alignment horizontal="center" vertical="center"/>
    </xf>
    <xf numFmtId="0" fontId="42" fillId="4" borderId="35" xfId="18" applyFont="1" applyFill="1" applyBorder="1" applyAlignment="1">
      <alignment vertical="center"/>
    </xf>
    <xf numFmtId="43" fontId="18" fillId="0" borderId="10" xfId="8" applyFont="1" applyBorder="1" applyAlignment="1">
      <alignment vertical="center"/>
    </xf>
    <xf numFmtId="43" fontId="32" fillId="0" borderId="13" xfId="8" applyFont="1" applyBorder="1" applyAlignment="1">
      <alignment vertical="center"/>
    </xf>
    <xf numFmtId="4" fontId="18" fillId="0" borderId="10" xfId="17" applyNumberFormat="1" applyFont="1" applyFill="1" applyBorder="1" applyAlignment="1">
      <alignment horizontal="center" vertical="center"/>
    </xf>
    <xf numFmtId="43" fontId="18" fillId="0" borderId="20" xfId="17" applyNumberFormat="1" applyFont="1" applyFill="1" applyBorder="1" applyAlignment="1">
      <alignment vertical="center"/>
    </xf>
    <xf numFmtId="4" fontId="33" fillId="4" borderId="10" xfId="19" applyNumberFormat="1" applyFont="1" applyFill="1" applyBorder="1" applyAlignment="1">
      <alignment horizontal="center" vertical="center"/>
    </xf>
    <xf numFmtId="4" fontId="33" fillId="4" borderId="13" xfId="19" applyNumberFormat="1" applyFont="1" applyFill="1" applyBorder="1" applyAlignment="1">
      <alignment horizontal="center" vertical="center"/>
    </xf>
    <xf numFmtId="43" fontId="41" fillId="4" borderId="28" xfId="19" applyNumberFormat="1" applyFont="1" applyFill="1" applyBorder="1" applyAlignment="1">
      <alignment vertical="center"/>
    </xf>
    <xf numFmtId="0" fontId="5" fillId="0" borderId="2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/>
    </xf>
    <xf numFmtId="0" fontId="7" fillId="0" borderId="0" xfId="0" applyFont="1" applyAlignment="1" applyProtection="1">
      <alignment horizontal="center" vertical="center"/>
      <protection locked="0"/>
    </xf>
    <xf numFmtId="0" fontId="10" fillId="0" borderId="0" xfId="0" applyFont="1" applyAlignment="1">
      <alignment horizontal="center" vertical="center"/>
    </xf>
    <xf numFmtId="0" fontId="10" fillId="0" borderId="0" xfId="0" applyFont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188" fontId="7" fillId="0" borderId="14" xfId="0" applyNumberFormat="1" applyFont="1" applyBorder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12" xfId="0" applyFont="1" applyBorder="1" applyAlignment="1">
      <alignment horizontal="left" vertical="center"/>
    </xf>
    <xf numFmtId="43" fontId="7" fillId="0" borderId="7" xfId="4" applyFont="1" applyFill="1" applyBorder="1" applyAlignment="1">
      <alignment vertical="center"/>
    </xf>
    <xf numFmtId="43" fontId="7" fillId="0" borderId="0" xfId="4" applyFont="1" applyFill="1" applyBorder="1" applyAlignment="1">
      <alignment vertical="center"/>
    </xf>
    <xf numFmtId="0" fontId="7" fillId="0" borderId="17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191" fontId="7" fillId="0" borderId="15" xfId="4" applyNumberFormat="1" applyFont="1" applyFill="1" applyBorder="1" applyAlignment="1">
      <alignment horizontal="center" vertical="center"/>
    </xf>
    <xf numFmtId="43" fontId="7" fillId="0" borderId="15" xfId="4" applyFont="1" applyFill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 applyProtection="1">
      <alignment horizontal="center" vertical="center"/>
      <protection locked="0"/>
    </xf>
    <xf numFmtId="0" fontId="8" fillId="0" borderId="2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19" fillId="0" borderId="2" xfId="2" applyFont="1" applyBorder="1" applyAlignment="1">
      <alignment horizontal="center" vertical="center"/>
    </xf>
    <xf numFmtId="0" fontId="19" fillId="0" borderId="3" xfId="2" applyFont="1" applyBorder="1" applyAlignment="1">
      <alignment horizontal="center" vertical="center"/>
    </xf>
    <xf numFmtId="0" fontId="17" fillId="0" borderId="0" xfId="0" applyFont="1" applyAlignment="1" applyProtection="1">
      <alignment horizontal="center" vertical="center"/>
      <protection locked="0"/>
    </xf>
    <xf numFmtId="0" fontId="17" fillId="0" borderId="0" xfId="0" applyFont="1" applyAlignment="1">
      <alignment horizontal="center" vertical="center"/>
    </xf>
    <xf numFmtId="0" fontId="18" fillId="0" borderId="0" xfId="0" applyFont="1" applyAlignment="1" applyProtection="1">
      <alignment horizontal="center" vertical="center"/>
      <protection locked="0"/>
    </xf>
    <xf numFmtId="0" fontId="17" fillId="0" borderId="17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191" fontId="17" fillId="0" borderId="15" xfId="4" applyNumberFormat="1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17" fillId="0" borderId="14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12" xfId="0" applyFont="1" applyBorder="1" applyAlignment="1">
      <alignment horizontal="left" vertical="center"/>
    </xf>
    <xf numFmtId="43" fontId="17" fillId="0" borderId="7" xfId="4" applyFont="1" applyFill="1" applyBorder="1" applyAlignment="1">
      <alignment vertical="center"/>
    </xf>
    <xf numFmtId="43" fontId="17" fillId="0" borderId="0" xfId="4" applyFont="1" applyFill="1" applyBorder="1" applyAlignment="1">
      <alignment vertical="center"/>
    </xf>
    <xf numFmtId="0" fontId="16" fillId="0" borderId="2" xfId="2" applyFont="1" applyBorder="1" applyAlignment="1">
      <alignment horizontal="center" vertical="center"/>
    </xf>
    <xf numFmtId="0" fontId="16" fillId="0" borderId="3" xfId="2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1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32" fillId="0" borderId="2" xfId="13" applyFont="1" applyBorder="1" applyAlignment="1">
      <alignment horizontal="center" vertical="center"/>
    </xf>
    <xf numFmtId="0" fontId="32" fillId="0" borderId="19" xfId="13" applyFont="1" applyBorder="1" applyAlignment="1">
      <alignment horizontal="center" vertical="center"/>
    </xf>
    <xf numFmtId="0" fontId="32" fillId="0" borderId="3" xfId="13" applyFont="1" applyBorder="1" applyAlignment="1">
      <alignment horizontal="center" vertical="center"/>
    </xf>
    <xf numFmtId="43" fontId="18" fillId="0" borderId="24" xfId="13" applyNumberFormat="1" applyFont="1" applyBorder="1" applyAlignment="1">
      <alignment horizontal="center" vertical="center"/>
    </xf>
    <xf numFmtId="43" fontId="18" fillId="0" borderId="25" xfId="13" applyNumberFormat="1" applyFont="1" applyBorder="1" applyAlignment="1">
      <alignment horizontal="center" vertical="center"/>
    </xf>
    <xf numFmtId="43" fontId="18" fillId="0" borderId="20" xfId="13" applyNumberFormat="1" applyFont="1" applyBorder="1" applyAlignment="1">
      <alignment horizontal="center" vertical="center"/>
    </xf>
    <xf numFmtId="43" fontId="18" fillId="0" borderId="1" xfId="3" applyFont="1" applyFill="1" applyBorder="1" applyAlignment="1">
      <alignment horizontal="center" vertical="center"/>
    </xf>
    <xf numFmtId="43" fontId="18" fillId="0" borderId="8" xfId="3" applyFont="1" applyFill="1" applyBorder="1" applyAlignment="1">
      <alignment horizontal="center" vertical="center"/>
    </xf>
    <xf numFmtId="43" fontId="18" fillId="0" borderId="1" xfId="11" applyNumberFormat="1" applyFont="1" applyBorder="1" applyAlignment="1">
      <alignment horizontal="center" vertical="center"/>
    </xf>
    <xf numFmtId="43" fontId="18" fillId="0" borderId="8" xfId="11" applyNumberFormat="1" applyFont="1" applyBorder="1" applyAlignment="1">
      <alignment horizontal="center" vertical="center"/>
    </xf>
    <xf numFmtId="43" fontId="18" fillId="0" borderId="4" xfId="11" applyNumberFormat="1" applyFont="1" applyBorder="1" applyAlignment="1">
      <alignment horizontal="center" vertical="center"/>
    </xf>
    <xf numFmtId="43" fontId="18" fillId="0" borderId="15" xfId="11" applyNumberFormat="1" applyFont="1" applyBorder="1" applyAlignment="1">
      <alignment horizontal="center" vertical="center"/>
    </xf>
    <xf numFmtId="43" fontId="18" fillId="0" borderId="6" xfId="11" applyNumberFormat="1" applyFont="1" applyBorder="1" applyAlignment="1">
      <alignment horizontal="center" vertical="center"/>
    </xf>
    <xf numFmtId="43" fontId="18" fillId="0" borderId="17" xfId="11" applyNumberFormat="1" applyFont="1" applyBorder="1" applyAlignment="1">
      <alignment horizontal="center" vertical="center"/>
    </xf>
    <xf numFmtId="43" fontId="18" fillId="0" borderId="14" xfId="11" applyNumberFormat="1" applyFont="1" applyBorder="1" applyAlignment="1">
      <alignment horizontal="center" vertical="center"/>
    </xf>
    <xf numFmtId="43" fontId="18" fillId="0" borderId="9" xfId="11" applyNumberFormat="1" applyFont="1" applyBorder="1" applyAlignment="1">
      <alignment horizontal="center" vertical="center"/>
    </xf>
    <xf numFmtId="199" fontId="18" fillId="0" borderId="1" xfId="3" applyNumberFormat="1" applyFont="1" applyFill="1" applyBorder="1" applyAlignment="1">
      <alignment horizontal="center" vertical="center"/>
    </xf>
    <xf numFmtId="199" fontId="18" fillId="0" borderId="8" xfId="3" applyNumberFormat="1" applyFont="1" applyFill="1" applyBorder="1" applyAlignment="1">
      <alignment horizontal="center" vertical="center"/>
    </xf>
    <xf numFmtId="0" fontId="18" fillId="0" borderId="24" xfId="6" applyFont="1" applyBorder="1" applyAlignment="1">
      <alignment horizontal="left" vertical="center"/>
    </xf>
    <xf numFmtId="0" fontId="18" fillId="0" borderId="20" xfId="6" applyFont="1" applyBorder="1" applyAlignment="1">
      <alignment horizontal="left" vertical="center"/>
    </xf>
    <xf numFmtId="0" fontId="18" fillId="0" borderId="26" xfId="6" applyFont="1" applyBorder="1" applyAlignment="1">
      <alignment horizontal="center" vertical="center"/>
    </xf>
    <xf numFmtId="0" fontId="18" fillId="0" borderId="28" xfId="6" applyFont="1" applyBorder="1" applyAlignment="1">
      <alignment horizontal="center" vertical="center"/>
    </xf>
    <xf numFmtId="0" fontId="34" fillId="4" borderId="0" xfId="0" applyFont="1" applyFill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7" fillId="0" borderId="8" xfId="0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8" xfId="0" applyFont="1" applyBorder="1" applyAlignment="1">
      <alignment horizontal="center" vertical="center"/>
    </xf>
  </cellXfs>
  <cellStyles count="26">
    <cellStyle name="Comma" xfId="8" builtinId="3"/>
    <cellStyle name="Comma 11 2" xfId="15" xr:uid="{00000000-0005-0000-0000-000001000000}"/>
    <cellStyle name="Comma 19" xfId="21" xr:uid="{6FEEF2F6-45DB-4E73-B707-1928142E26F4}"/>
    <cellStyle name="Comma 2" xfId="4" xr:uid="{00000000-0005-0000-0000-000002000000}"/>
    <cellStyle name="Comma 2 2 2" xfId="22" xr:uid="{6F315059-4363-477B-A625-1A2EECECE563}"/>
    <cellStyle name="Comma 5" xfId="17" xr:uid="{1B73522A-67CC-48ED-8541-0B497C5E5707}"/>
    <cellStyle name="Normal" xfId="0" builtinId="0"/>
    <cellStyle name="Normal 13" xfId="20" xr:uid="{A6BBBF32-C6D1-4D5B-87EB-C071E1342443}"/>
    <cellStyle name="Normal 2" xfId="1" xr:uid="{00000000-0005-0000-0000-000004000000}"/>
    <cellStyle name="Normal 5" xfId="6" xr:uid="{00000000-0005-0000-0000-000005000000}"/>
    <cellStyle name="Normal 5 2" xfId="24" xr:uid="{0242B73A-3366-43FA-836E-CA30843A3EDC}"/>
    <cellStyle name="Normal 6" xfId="12" xr:uid="{00000000-0005-0000-0000-000006000000}"/>
    <cellStyle name="Normal_ต่อเติมโรงจอดรถ รยล.โครงการปรับปรุงพระที่นั่งอัมพรสถาน ( เปลี่ยนแปลงฐานราก )" xfId="10" xr:uid="{00000000-0005-0000-0000-000007000000}"/>
    <cellStyle name="Percent 2" xfId="5" xr:uid="{00000000-0005-0000-0000-000008000000}"/>
    <cellStyle name="เครื่องหมายจุลภาค 2" xfId="3" xr:uid="{00000000-0005-0000-0000-000009000000}"/>
    <cellStyle name="เครื่องหมายจุลภาค 6 2" xfId="9" xr:uid="{00000000-0005-0000-0000-00000A000000}"/>
    <cellStyle name="เครื่องหมายจุลภาค 7 2" xfId="19" xr:uid="{D234390F-29BE-4E1A-92AB-32509BC6FF50}"/>
    <cellStyle name="เครื่องหมายจุลภาค_บ้านไทยอยู่เย็นเป็นสุข6" xfId="25" xr:uid="{D951C5E7-49B7-4CFE-ACE9-13C01F92C8B9}"/>
    <cellStyle name="เครื่องหมายจุลภาค_โบสถ์คริสขนาดเล็ก" xfId="23" xr:uid="{8A750829-15B6-44C7-A4F3-80F50C4EBF0B}"/>
    <cellStyle name="ปกติ 2" xfId="2" xr:uid="{00000000-0005-0000-0000-00000B000000}"/>
    <cellStyle name="ปกติ 2 2" xfId="7" xr:uid="{00000000-0005-0000-0000-00000C000000}"/>
    <cellStyle name="ปกติ 2 2 2 2" xfId="14" xr:uid="{00000000-0005-0000-0000-00000D000000}"/>
    <cellStyle name="ปกติ 3 2" xfId="11" xr:uid="{00000000-0005-0000-0000-00000E000000}"/>
    <cellStyle name="ปกติ 3 2 2" xfId="13" xr:uid="{00000000-0005-0000-0000-00000F000000}"/>
    <cellStyle name="ปกติ 6" xfId="18" xr:uid="{EE024270-AF84-4A03-8EC2-EBF0374A2029}"/>
    <cellStyle name="ปกติ_โบสถ์คริสขนาดเล็ก" xfId="16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1</xdr:col>
      <xdr:colOff>390525</xdr:colOff>
      <xdr:row>1</xdr:row>
      <xdr:rowOff>295275</xdr:rowOff>
    </xdr:to>
    <xdr:pic>
      <xdr:nvPicPr>
        <xdr:cNvPr id="3" name="Picture 33" descr="LOGO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0"/>
          <a:ext cx="68580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1</xdr:col>
      <xdr:colOff>390525</xdr:colOff>
      <xdr:row>1</xdr:row>
      <xdr:rowOff>295275</xdr:rowOff>
    </xdr:to>
    <xdr:pic>
      <xdr:nvPicPr>
        <xdr:cNvPr id="2" name="Picture 33" descr="LOGO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0"/>
          <a:ext cx="68580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1</xdr:col>
      <xdr:colOff>390525</xdr:colOff>
      <xdr:row>1</xdr:row>
      <xdr:rowOff>295275</xdr:rowOff>
    </xdr:to>
    <xdr:pic>
      <xdr:nvPicPr>
        <xdr:cNvPr id="2" name="Picture 33" descr="LOGO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0"/>
          <a:ext cx="6381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0</xdr:rowOff>
    </xdr:from>
    <xdr:to>
      <xdr:col>1</xdr:col>
      <xdr:colOff>390525</xdr:colOff>
      <xdr:row>1</xdr:row>
      <xdr:rowOff>295275</xdr:rowOff>
    </xdr:to>
    <xdr:pic>
      <xdr:nvPicPr>
        <xdr:cNvPr id="2" name="Picture 33" descr="LOGO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0"/>
          <a:ext cx="6381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304408</xdr:colOff>
      <xdr:row>18</xdr:row>
      <xdr:rowOff>171000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D089F83-02A5-ADD0-F2BD-6C90D9892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427622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10</xdr:col>
      <xdr:colOff>327812</xdr:colOff>
      <xdr:row>39</xdr:row>
      <xdr:rowOff>171000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9A50E40-4380-5E53-B56C-1D7CCFC94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000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10</xdr:col>
      <xdr:colOff>327812</xdr:colOff>
      <xdr:row>59</xdr:row>
      <xdr:rowOff>171000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A7439C6-E5FA-053D-1E62-757495C23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810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10</xdr:col>
      <xdr:colOff>327812</xdr:colOff>
      <xdr:row>79</xdr:row>
      <xdr:rowOff>171000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D18EC94-B11D-B21E-CD72-555E9558C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1620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10</xdr:col>
      <xdr:colOff>327812</xdr:colOff>
      <xdr:row>99</xdr:row>
      <xdr:rowOff>171000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4211D8E-6621-0187-D6EC-5DE77FE05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5430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11</xdr:col>
      <xdr:colOff>313293</xdr:colOff>
      <xdr:row>119</xdr:row>
      <xdr:rowOff>171000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03E052-0B16-E3E8-C9C1-1C0F96741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8671" y="19240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11</xdr:col>
      <xdr:colOff>313293</xdr:colOff>
      <xdr:row>139</xdr:row>
      <xdr:rowOff>171000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0150F09-37FD-904B-6934-69C019C85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8671" y="23050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11</xdr:col>
      <xdr:colOff>313293</xdr:colOff>
      <xdr:row>161</xdr:row>
      <xdr:rowOff>171000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50D5550-6BDA-8E69-40DB-F3533F95C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8671" y="272415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11</xdr:col>
      <xdr:colOff>313293</xdr:colOff>
      <xdr:row>182</xdr:row>
      <xdr:rowOff>171000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69E55F1-C260-A454-2261-AAF4884DD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8671" y="312420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184</xdr:row>
      <xdr:rowOff>0</xdr:rowOff>
    </xdr:from>
    <xdr:to>
      <xdr:col>11</xdr:col>
      <xdr:colOff>313293</xdr:colOff>
      <xdr:row>202</xdr:row>
      <xdr:rowOff>171000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68E75E2-7B5F-703F-5E96-2429B2B30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8671" y="35052000"/>
          <a:ext cx="6400000" cy="36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207</xdr:row>
      <xdr:rowOff>0</xdr:rowOff>
    </xdr:from>
    <xdr:to>
      <xdr:col>11</xdr:col>
      <xdr:colOff>313293</xdr:colOff>
      <xdr:row>225</xdr:row>
      <xdr:rowOff>171000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90F5DB2-69C5-D9B6-CEC0-97A37F865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8671" y="39433500"/>
          <a:ext cx="6400000" cy="360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H:\&#3591;&#3634;&#3609;&#3611;&#3633;&#3597;&#3592;&#3616;&#3633;&#3607;&#3619;&#3660;\&#3591;&#3634;&#3609;&#3611;&#3619;&#3632;&#3617;&#3634;&#3603;&#3619;&#3634;&#3588;&#3634;\&#3585;&#3619;&#3632;&#3607;&#3619;&#3623;&#3591;&#3648;&#3585;&#3625;&#3605;&#3619;&#3649;&#3621;&#3632;&#3626;&#3627;&#3585;&#3619;&#3603;&#3660;\&#3626;&#3635;&#3609;&#3633;&#3585;&#3591;&#3634;&#3609;&#3648;&#3585;&#3625;&#3605;&#3619;&#3592;&#3633;&#3591;&#3627;&#3623;&#3633;&#3604;%20(P1&amp;P2,Sant.)%20&#3611;&#3637;%202567.xlsx" TargetMode="External"/><Relationship Id="rId1" Type="http://schemas.openxmlformats.org/officeDocument/2006/relationships/externalLinkPath" Target="/&#3591;&#3634;&#3609;&#3611;&#3633;&#3597;&#3592;&#3616;&#3633;&#3607;&#3619;&#3660;/&#3591;&#3634;&#3609;&#3611;&#3619;&#3632;&#3617;&#3634;&#3603;&#3619;&#3634;&#3588;&#3634;/&#3585;&#3619;&#3632;&#3607;&#3619;&#3623;&#3591;&#3648;&#3585;&#3625;&#3605;&#3619;&#3649;&#3621;&#3632;&#3626;&#3627;&#3585;&#3619;&#3603;&#3660;/&#3626;&#3635;&#3609;&#3633;&#3585;&#3591;&#3634;&#3609;&#3648;&#3585;&#3625;&#3605;&#3619;&#3592;&#3633;&#3591;&#3627;&#3623;&#3633;&#3604;%20(P1&amp;P2,Sant.)%20&#3611;&#3637;%20256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ปร.1"/>
      <sheetName val="ปร.2"/>
      <sheetName val="ปร.3"/>
      <sheetName val="ปร.7"/>
      <sheetName val="ปร.4(F8)"/>
      <sheetName val="ปร.5(F8)"/>
      <sheetName val="ปร.4(Es)"/>
      <sheetName val="ปร.5(Es)"/>
      <sheetName val="ปร.4(P1)"/>
      <sheetName val="ปร.5(P1)"/>
      <sheetName val="ปร.4(ถนน+ท่อ)"/>
      <sheetName val="ปร.5(ถนน+ท่อ)"/>
      <sheetName val="ปร.5"/>
      <sheetName val="ปร.5 (พ)"/>
      <sheetName val="ปร.5 (ผัง)"/>
      <sheetName val="ปร.5 (จัดซื้อ)"/>
      <sheetName val="ปร.4 (จัดซื้อ)"/>
      <sheetName val="ปร.6(P1)"/>
      <sheetName val="ปร.4(P2)"/>
      <sheetName val="ปร.5(P2)"/>
      <sheetName val="ปร.6(P2)"/>
      <sheetName val="ปร.4(Rc&amp;San)"/>
      <sheetName val="ปร.5(RC&amp;San)"/>
      <sheetName val="ปร.6(RC&amp;San)"/>
      <sheetName val="BD"/>
      <sheetName val="MAT"/>
      <sheetName val="R6.1"/>
      <sheetName val="R6.2"/>
      <sheetName val="แบ่งงวดงาน "/>
      <sheetName val="ปร.6 (BOQ)"/>
      <sheetName val="ปะหน้า BOQ อาคาร"/>
      <sheetName val="ปะหน้า BOQ (จัดซื้อ)"/>
      <sheetName val="ปร.4 (พิเศษ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66"/>
  <sheetViews>
    <sheetView view="pageBreakPreview" topLeftCell="A12" zoomScale="90" zoomScaleNormal="100" zoomScaleSheetLayoutView="90" workbookViewId="0">
      <selection activeCell="B10" sqref="B10"/>
    </sheetView>
  </sheetViews>
  <sheetFormatPr defaultColWidth="9" defaultRowHeight="24" x14ac:dyDescent="0.55000000000000004"/>
  <cols>
    <col min="1" max="1" width="7.875" style="107" customWidth="1"/>
    <col min="2" max="2" width="38.375" style="107" customWidth="1"/>
    <col min="3" max="3" width="7.875" style="107" customWidth="1"/>
    <col min="4" max="4" width="7.625" style="107" customWidth="1"/>
    <col min="5" max="5" width="9.875" style="107" customWidth="1"/>
    <col min="6" max="6" width="11.125" style="107" customWidth="1"/>
    <col min="7" max="7" width="11" style="107" customWidth="1"/>
    <col min="8" max="8" width="11.125" style="107" customWidth="1"/>
    <col min="9" max="9" width="11.25" style="107" customWidth="1"/>
    <col min="10" max="10" width="13.25" style="107" customWidth="1"/>
    <col min="11" max="11" width="11.625" style="107" customWidth="1"/>
    <col min="12" max="16384" width="9" style="107"/>
  </cols>
  <sheetData>
    <row r="1" spans="1:13" ht="18.95" customHeight="1" x14ac:dyDescent="0.55000000000000004">
      <c r="A1" s="1" t="s">
        <v>60</v>
      </c>
      <c r="B1" s="2"/>
      <c r="C1" s="2"/>
      <c r="D1" s="2"/>
      <c r="E1" s="3"/>
      <c r="F1" s="2"/>
      <c r="G1" s="2"/>
      <c r="H1" s="2"/>
      <c r="I1" s="2"/>
      <c r="J1" s="4"/>
      <c r="K1" s="2"/>
      <c r="L1" s="2"/>
      <c r="M1" s="2"/>
    </row>
    <row r="2" spans="1:13" ht="18.95" customHeight="1" x14ac:dyDescent="0.55000000000000004">
      <c r="A2" s="1" t="s">
        <v>61</v>
      </c>
      <c r="B2" s="2"/>
      <c r="C2" s="2"/>
      <c r="D2" s="2"/>
      <c r="E2" s="6"/>
      <c r="F2" s="2"/>
      <c r="G2" s="2"/>
      <c r="H2" s="2"/>
      <c r="I2" s="2"/>
      <c r="J2" s="2"/>
      <c r="K2" s="2"/>
      <c r="L2" s="2"/>
      <c r="M2" s="2"/>
    </row>
    <row r="3" spans="1:13" ht="18.95" customHeight="1" x14ac:dyDescent="0.55000000000000004">
      <c r="A3" s="1" t="s">
        <v>92</v>
      </c>
      <c r="B3" s="2"/>
      <c r="C3" s="6" t="s">
        <v>0</v>
      </c>
      <c r="D3" s="1"/>
      <c r="E3" s="6"/>
      <c r="F3" s="2"/>
      <c r="G3" s="2"/>
      <c r="H3" s="2"/>
      <c r="I3" s="2"/>
      <c r="J3" s="2"/>
      <c r="K3" s="2"/>
      <c r="L3" s="2"/>
      <c r="M3" s="2"/>
    </row>
    <row r="4" spans="1:13" ht="18.95" customHeight="1" x14ac:dyDescent="0.55000000000000004">
      <c r="A4" s="1" t="s">
        <v>1</v>
      </c>
      <c r="B4" s="2"/>
      <c r="C4" s="2"/>
      <c r="D4" s="2"/>
      <c r="E4" s="3"/>
      <c r="F4" s="2"/>
      <c r="G4" s="2"/>
      <c r="H4" s="2"/>
      <c r="I4" s="2"/>
      <c r="J4" s="2"/>
      <c r="K4" s="2"/>
      <c r="L4" s="2"/>
      <c r="M4" s="2"/>
    </row>
    <row r="5" spans="1:13" ht="18.95" customHeight="1" x14ac:dyDescent="0.55000000000000004">
      <c r="A5" s="2"/>
      <c r="B5" s="2"/>
      <c r="C5" s="2"/>
      <c r="D5" s="2"/>
      <c r="E5" s="3"/>
      <c r="F5" s="2"/>
      <c r="G5" s="2"/>
      <c r="H5" s="2"/>
      <c r="I5" s="2"/>
      <c r="J5" s="2"/>
      <c r="K5" s="2"/>
      <c r="L5" s="2"/>
      <c r="M5" s="2"/>
    </row>
    <row r="6" spans="1:13" ht="18.95" customHeight="1" x14ac:dyDescent="0.55000000000000004">
      <c r="A6" s="7"/>
      <c r="B6" s="7"/>
      <c r="C6" s="7"/>
      <c r="D6" s="7"/>
      <c r="E6" s="746" t="s">
        <v>2</v>
      </c>
      <c r="F6" s="747"/>
      <c r="G6" s="746" t="s">
        <v>3</v>
      </c>
      <c r="H6" s="747"/>
      <c r="I6" s="8" t="s">
        <v>4</v>
      </c>
      <c r="J6" s="7"/>
      <c r="K6" s="2"/>
      <c r="L6" s="106"/>
      <c r="M6" s="106"/>
    </row>
    <row r="7" spans="1:13" ht="18.95" customHeight="1" x14ac:dyDescent="0.55000000000000004">
      <c r="A7" s="9" t="s">
        <v>5</v>
      </c>
      <c r="B7" s="9" t="s">
        <v>6</v>
      </c>
      <c r="C7" s="9" t="s">
        <v>7</v>
      </c>
      <c r="D7" s="9" t="s">
        <v>8</v>
      </c>
      <c r="E7" s="7" t="s">
        <v>9</v>
      </c>
      <c r="F7" s="10" t="s">
        <v>10</v>
      </c>
      <c r="G7" s="7" t="s">
        <v>9</v>
      </c>
      <c r="H7" s="7" t="s">
        <v>10</v>
      </c>
      <c r="I7" s="11" t="s">
        <v>11</v>
      </c>
      <c r="J7" s="9" t="s">
        <v>12</v>
      </c>
      <c r="K7" s="2"/>
      <c r="L7" s="106"/>
      <c r="M7" s="106"/>
    </row>
    <row r="8" spans="1:13" ht="18.95" customHeight="1" x14ac:dyDescent="0.55000000000000004">
      <c r="A8" s="12"/>
      <c r="B8" s="12"/>
      <c r="C8" s="12"/>
      <c r="D8" s="12"/>
      <c r="E8" s="13" t="s">
        <v>13</v>
      </c>
      <c r="F8" s="14" t="s">
        <v>13</v>
      </c>
      <c r="G8" s="13" t="s">
        <v>13</v>
      </c>
      <c r="H8" s="13" t="s">
        <v>13</v>
      </c>
      <c r="I8" s="13"/>
      <c r="J8" s="12"/>
      <c r="K8" s="2"/>
      <c r="L8" s="106"/>
      <c r="M8" s="106"/>
    </row>
    <row r="9" spans="1:13" ht="18.95" customHeight="1" x14ac:dyDescent="0.55000000000000004">
      <c r="A9" s="22"/>
      <c r="B9" s="46" t="s">
        <v>65</v>
      </c>
      <c r="C9" s="17"/>
      <c r="D9" s="21"/>
      <c r="E9" s="19"/>
      <c r="F9" s="19"/>
      <c r="G9" s="19"/>
      <c r="H9" s="20"/>
      <c r="I9" s="20"/>
      <c r="J9" s="21"/>
      <c r="K9" s="2"/>
      <c r="L9" s="106"/>
      <c r="M9" s="106"/>
    </row>
    <row r="10" spans="1:13" ht="18.95" customHeight="1" x14ac:dyDescent="0.55000000000000004">
      <c r="A10" s="15">
        <v>1</v>
      </c>
      <c r="B10" s="16" t="s">
        <v>62</v>
      </c>
      <c r="C10" s="47"/>
      <c r="D10" s="46" t="s">
        <v>17</v>
      </c>
      <c r="E10" s="19"/>
      <c r="F10" s="19"/>
      <c r="G10" s="19"/>
      <c r="H10" s="20"/>
      <c r="I10" s="20">
        <f>I47</f>
        <v>366738.50000000006</v>
      </c>
      <c r="J10" s="21"/>
      <c r="K10" s="2"/>
      <c r="L10" s="106"/>
      <c r="M10" s="106"/>
    </row>
    <row r="11" spans="1:13" ht="18.95" customHeight="1" x14ac:dyDescent="0.55000000000000004">
      <c r="A11" s="15">
        <v>2</v>
      </c>
      <c r="B11" s="16" t="s">
        <v>63</v>
      </c>
      <c r="C11" s="47"/>
      <c r="D11" s="46" t="s">
        <v>17</v>
      </c>
      <c r="E11" s="19"/>
      <c r="F11" s="19"/>
      <c r="G11" s="19"/>
      <c r="H11" s="20"/>
      <c r="I11" s="20">
        <f>I66</f>
        <v>419268.50000000006</v>
      </c>
      <c r="J11" s="21"/>
      <c r="K11" s="2"/>
      <c r="L11" s="106"/>
      <c r="M11" s="106"/>
    </row>
    <row r="12" spans="1:13" ht="18.95" customHeight="1" x14ac:dyDescent="0.55000000000000004">
      <c r="A12" s="15"/>
      <c r="B12" s="16"/>
      <c r="C12" s="47"/>
      <c r="D12" s="46"/>
      <c r="E12" s="19"/>
      <c r="F12" s="19"/>
      <c r="G12" s="19"/>
      <c r="H12" s="20"/>
      <c r="I12" s="20"/>
      <c r="J12" s="21"/>
      <c r="K12" s="2"/>
      <c r="L12" s="106"/>
      <c r="M12" s="106"/>
    </row>
    <row r="13" spans="1:13" ht="18.95" customHeight="1" x14ac:dyDescent="0.55000000000000004">
      <c r="A13" s="15"/>
      <c r="B13" s="16"/>
      <c r="C13" s="47"/>
      <c r="D13" s="46"/>
      <c r="E13" s="19"/>
      <c r="F13" s="19"/>
      <c r="G13" s="19"/>
      <c r="H13" s="20"/>
      <c r="I13" s="20"/>
      <c r="J13" s="21"/>
      <c r="K13" s="2"/>
      <c r="L13" s="106"/>
      <c r="M13" s="106"/>
    </row>
    <row r="14" spans="1:13" ht="18.95" customHeight="1" x14ac:dyDescent="0.55000000000000004">
      <c r="A14" s="15"/>
      <c r="B14" s="16"/>
      <c r="C14" s="47"/>
      <c r="D14" s="46"/>
      <c r="E14" s="19"/>
      <c r="F14" s="19"/>
      <c r="G14" s="19"/>
      <c r="H14" s="20"/>
      <c r="I14" s="20"/>
      <c r="J14" s="21"/>
      <c r="K14" s="2"/>
      <c r="L14" s="106"/>
      <c r="M14" s="106"/>
    </row>
    <row r="15" spans="1:13" ht="18.95" customHeight="1" x14ac:dyDescent="0.55000000000000004">
      <c r="A15" s="22"/>
      <c r="B15" s="16"/>
      <c r="C15" s="17"/>
      <c r="D15" s="21"/>
      <c r="E15" s="19"/>
      <c r="F15" s="19"/>
      <c r="G15" s="19"/>
      <c r="H15" s="20"/>
      <c r="I15" s="20"/>
      <c r="J15" s="21"/>
      <c r="K15" s="2"/>
      <c r="L15" s="106"/>
      <c r="M15" s="106"/>
    </row>
    <row r="16" spans="1:13" ht="18.95" customHeight="1" x14ac:dyDescent="0.55000000000000004">
      <c r="A16" s="22"/>
      <c r="B16" s="16"/>
      <c r="C16" s="17"/>
      <c r="D16" s="21"/>
      <c r="E16" s="19"/>
      <c r="F16" s="19"/>
      <c r="G16" s="19"/>
      <c r="H16" s="20"/>
      <c r="I16" s="20"/>
      <c r="J16" s="21"/>
      <c r="K16" s="2"/>
      <c r="L16" s="106"/>
      <c r="M16" s="106"/>
    </row>
    <row r="17" spans="1:13" ht="18.95" customHeight="1" x14ac:dyDescent="0.55000000000000004">
      <c r="A17" s="22"/>
      <c r="B17" s="16"/>
      <c r="C17" s="17"/>
      <c r="D17" s="21"/>
      <c r="E17" s="19"/>
      <c r="F17" s="19"/>
      <c r="G17" s="19"/>
      <c r="H17" s="20"/>
      <c r="I17" s="20"/>
      <c r="J17" s="21"/>
      <c r="K17" s="2"/>
      <c r="L17" s="106"/>
      <c r="M17" s="106"/>
    </row>
    <row r="18" spans="1:13" ht="18.95" customHeight="1" x14ac:dyDescent="0.55000000000000004">
      <c r="A18" s="22"/>
      <c r="B18" s="16"/>
      <c r="C18" s="17"/>
      <c r="D18" s="21"/>
      <c r="E18" s="19"/>
      <c r="F18" s="19"/>
      <c r="G18" s="19"/>
      <c r="H18" s="20"/>
      <c r="I18" s="20"/>
      <c r="J18" s="21"/>
      <c r="K18" s="2"/>
      <c r="L18" s="106"/>
      <c r="M18" s="106"/>
    </row>
    <row r="19" spans="1:13" ht="18.95" customHeight="1" x14ac:dyDescent="0.55000000000000004">
      <c r="A19" s="22"/>
      <c r="B19" s="16"/>
      <c r="C19" s="17"/>
      <c r="D19" s="21"/>
      <c r="E19" s="19"/>
      <c r="F19" s="19"/>
      <c r="G19" s="19"/>
      <c r="H19" s="20"/>
      <c r="I19" s="20"/>
      <c r="J19" s="21"/>
      <c r="K19" s="2"/>
      <c r="L19" s="106"/>
      <c r="M19" s="106"/>
    </row>
    <row r="20" spans="1:13" ht="18.95" customHeight="1" x14ac:dyDescent="0.55000000000000004">
      <c r="A20" s="22"/>
      <c r="B20" s="16"/>
      <c r="C20" s="17"/>
      <c r="D20" s="21"/>
      <c r="E20" s="19"/>
      <c r="F20" s="19"/>
      <c r="G20" s="19"/>
      <c r="H20" s="20"/>
      <c r="I20" s="20"/>
      <c r="J20" s="21"/>
      <c r="K20" s="2"/>
      <c r="L20" s="106"/>
      <c r="M20" s="106"/>
    </row>
    <row r="21" spans="1:13" ht="18.95" customHeight="1" x14ac:dyDescent="0.55000000000000004">
      <c r="A21" s="22"/>
      <c r="B21" s="16"/>
      <c r="C21" s="17"/>
      <c r="D21" s="21"/>
      <c r="E21" s="19"/>
      <c r="F21" s="19"/>
      <c r="G21" s="19"/>
      <c r="H21" s="20"/>
      <c r="I21" s="20"/>
      <c r="J21" s="21"/>
      <c r="K21" s="2"/>
      <c r="L21" s="106"/>
      <c r="M21" s="106"/>
    </row>
    <row r="22" spans="1:13" ht="18.95" customHeight="1" x14ac:dyDescent="0.55000000000000004">
      <c r="A22" s="22"/>
      <c r="B22" s="16"/>
      <c r="C22" s="17"/>
      <c r="D22" s="21"/>
      <c r="E22" s="19"/>
      <c r="F22" s="19"/>
      <c r="G22" s="19"/>
      <c r="H22" s="20"/>
      <c r="I22" s="20"/>
      <c r="J22" s="21"/>
      <c r="K22" s="2"/>
      <c r="L22" s="106"/>
      <c r="M22" s="106"/>
    </row>
    <row r="23" spans="1:13" ht="18.95" customHeight="1" x14ac:dyDescent="0.55000000000000004">
      <c r="A23" s="22"/>
      <c r="B23" s="16"/>
      <c r="C23" s="17"/>
      <c r="D23" s="21"/>
      <c r="E23" s="19"/>
      <c r="F23" s="19"/>
      <c r="G23" s="19"/>
      <c r="H23" s="20"/>
      <c r="I23" s="20"/>
      <c r="J23" s="21"/>
      <c r="K23" s="2"/>
      <c r="L23" s="106"/>
      <c r="M23" s="106"/>
    </row>
    <row r="24" spans="1:13" ht="18.95" customHeight="1" x14ac:dyDescent="0.55000000000000004">
      <c r="A24" s="22"/>
      <c r="B24" s="16"/>
      <c r="C24" s="17"/>
      <c r="D24" s="21"/>
      <c r="E24" s="19"/>
      <c r="F24" s="19"/>
      <c r="G24" s="19"/>
      <c r="H24" s="20"/>
      <c r="I24" s="20"/>
      <c r="J24" s="21"/>
      <c r="K24" s="2"/>
      <c r="L24" s="106"/>
      <c r="M24" s="106"/>
    </row>
    <row r="25" spans="1:13" ht="18.95" customHeight="1" x14ac:dyDescent="0.55000000000000004">
      <c r="A25" s="22"/>
      <c r="B25" s="16"/>
      <c r="C25" s="17"/>
      <c r="D25" s="21"/>
      <c r="E25" s="19"/>
      <c r="F25" s="19"/>
      <c r="G25" s="19"/>
      <c r="H25" s="20"/>
      <c r="I25" s="20"/>
      <c r="J25" s="21"/>
      <c r="K25" s="2"/>
      <c r="L25" s="106"/>
      <c r="M25" s="106"/>
    </row>
    <row r="26" spans="1:13" ht="18.95" customHeight="1" x14ac:dyDescent="0.55000000000000004">
      <c r="A26" s="22"/>
      <c r="B26" s="16"/>
      <c r="C26" s="17"/>
      <c r="D26" s="21"/>
      <c r="E26" s="19"/>
      <c r="F26" s="19"/>
      <c r="G26" s="19"/>
      <c r="H26" s="20"/>
      <c r="I26" s="20"/>
      <c r="J26" s="21"/>
      <c r="K26" s="2"/>
      <c r="L26" s="106"/>
      <c r="M26" s="106"/>
    </row>
    <row r="27" spans="1:13" ht="18.95" customHeight="1" x14ac:dyDescent="0.55000000000000004">
      <c r="A27" s="48"/>
      <c r="B27" s="49" t="s">
        <v>17</v>
      </c>
      <c r="C27" s="50"/>
      <c r="D27" s="44"/>
      <c r="E27" s="45"/>
      <c r="F27" s="51"/>
      <c r="G27" s="45"/>
      <c r="H27" s="51"/>
      <c r="I27" s="52">
        <f>SUM(I9:I26)</f>
        <v>786007.00000000012</v>
      </c>
      <c r="J27" s="44"/>
      <c r="K27" s="2"/>
      <c r="L27" s="106"/>
      <c r="M27" s="106"/>
    </row>
    <row r="28" spans="1:13" ht="18.95" customHeight="1" x14ac:dyDescent="0.55000000000000004">
      <c r="A28" s="31"/>
      <c r="B28" s="32" t="s">
        <v>62</v>
      </c>
      <c r="C28" s="43"/>
      <c r="D28" s="18"/>
      <c r="E28" s="25"/>
      <c r="F28" s="25"/>
      <c r="G28" s="25"/>
      <c r="H28" s="26"/>
      <c r="I28" s="26"/>
      <c r="J28" s="18"/>
      <c r="K28" s="2"/>
      <c r="L28" s="106"/>
      <c r="M28" s="106"/>
    </row>
    <row r="29" spans="1:13" ht="18.95" customHeight="1" x14ac:dyDescent="0.55000000000000004">
      <c r="A29" s="15">
        <v>1</v>
      </c>
      <c r="B29" s="16" t="s">
        <v>14</v>
      </c>
      <c r="C29" s="17"/>
      <c r="D29" s="18"/>
      <c r="E29" s="19"/>
      <c r="F29" s="19"/>
      <c r="G29" s="19"/>
      <c r="H29" s="20"/>
      <c r="I29" s="20"/>
      <c r="J29" s="21"/>
      <c r="K29" s="2"/>
      <c r="L29" s="106"/>
      <c r="M29" s="106"/>
    </row>
    <row r="30" spans="1:13" ht="18.95" customHeight="1" x14ac:dyDescent="0.55000000000000004">
      <c r="A30" s="22">
        <v>1.1000000000000001</v>
      </c>
      <c r="B30" s="23" t="s">
        <v>67</v>
      </c>
      <c r="C30" s="105">
        <v>14</v>
      </c>
      <c r="D30" s="18" t="s">
        <v>15</v>
      </c>
      <c r="E30" s="19">
        <v>0</v>
      </c>
      <c r="F30" s="25">
        <f>C30*E30</f>
        <v>0</v>
      </c>
      <c r="G30" s="19">
        <v>100</v>
      </c>
      <c r="H30" s="25">
        <f>C30*G30</f>
        <v>1400</v>
      </c>
      <c r="I30" s="26">
        <f>F30+H30</f>
        <v>1400</v>
      </c>
      <c r="J30" s="20"/>
      <c r="K30" s="2"/>
      <c r="L30" s="106"/>
      <c r="M30" s="106"/>
    </row>
    <row r="31" spans="1:13" ht="18.95" customHeight="1" x14ac:dyDescent="0.55000000000000004">
      <c r="A31" s="22">
        <v>1.2</v>
      </c>
      <c r="B31" s="23" t="s">
        <v>66</v>
      </c>
      <c r="C31" s="105">
        <v>1</v>
      </c>
      <c r="D31" s="18" t="s">
        <v>64</v>
      </c>
      <c r="E31" s="19">
        <f>L31+M31</f>
        <v>4620</v>
      </c>
      <c r="F31" s="25">
        <f>C31*E31</f>
        <v>4620</v>
      </c>
      <c r="G31" s="19">
        <v>0</v>
      </c>
      <c r="H31" s="25">
        <f>C31*G31</f>
        <v>0</v>
      </c>
      <c r="I31" s="26">
        <f>F31+H31</f>
        <v>4620</v>
      </c>
      <c r="J31" s="20" t="s">
        <v>70</v>
      </c>
      <c r="K31" s="2"/>
      <c r="L31" s="106">
        <f>11*(600/2)</f>
        <v>3300</v>
      </c>
      <c r="M31" s="106">
        <f>(L31*0.4)</f>
        <v>1320</v>
      </c>
    </row>
    <row r="32" spans="1:13" ht="18.95" customHeight="1" x14ac:dyDescent="0.55000000000000004">
      <c r="A32" s="31">
        <v>2</v>
      </c>
      <c r="B32" s="32" t="s">
        <v>16</v>
      </c>
      <c r="C32" s="33"/>
      <c r="D32" s="18"/>
      <c r="E32" s="25"/>
      <c r="F32" s="25"/>
      <c r="G32" s="25"/>
      <c r="H32" s="26"/>
      <c r="I32" s="26"/>
      <c r="J32" s="18"/>
      <c r="K32" s="2"/>
      <c r="L32" s="106"/>
      <c r="M32" s="106"/>
    </row>
    <row r="33" spans="1:14" ht="18.95" customHeight="1" x14ac:dyDescent="0.55000000000000004">
      <c r="A33" s="22">
        <v>2.1</v>
      </c>
      <c r="B33" s="16" t="s">
        <v>68</v>
      </c>
      <c r="C33" s="30"/>
      <c r="D33" s="18"/>
      <c r="E33" s="19"/>
      <c r="F33" s="19"/>
      <c r="G33" s="19"/>
      <c r="H33" s="20"/>
      <c r="I33" s="20"/>
      <c r="J33" s="21"/>
      <c r="K33" s="2"/>
      <c r="L33" s="5"/>
      <c r="M33" s="27"/>
    </row>
    <row r="34" spans="1:14" ht="18.95" customHeight="1" x14ac:dyDescent="0.55000000000000004">
      <c r="A34" s="38"/>
      <c r="B34" s="108" t="s">
        <v>69</v>
      </c>
      <c r="C34" s="105">
        <v>3</v>
      </c>
      <c r="D34" s="18" t="s">
        <v>15</v>
      </c>
      <c r="E34" s="19">
        <v>3990</v>
      </c>
      <c r="F34" s="25">
        <f t="shared" ref="F34:F41" si="0">C34*E34</f>
        <v>11970</v>
      </c>
      <c r="G34" s="19">
        <v>298</v>
      </c>
      <c r="H34" s="25">
        <f t="shared" ref="H34:H41" si="1">C34*G34</f>
        <v>894</v>
      </c>
      <c r="I34" s="26">
        <f t="shared" ref="I34:I41" si="2">F34+H34</f>
        <v>12864</v>
      </c>
      <c r="J34" s="20"/>
      <c r="K34" s="2"/>
      <c r="L34" s="5"/>
      <c r="M34" s="27"/>
    </row>
    <row r="35" spans="1:14" ht="18.95" customHeight="1" x14ac:dyDescent="0.55000000000000004">
      <c r="A35" s="29"/>
      <c r="B35" s="108" t="s">
        <v>71</v>
      </c>
      <c r="C35" s="105">
        <v>4</v>
      </c>
      <c r="D35" s="18" t="s">
        <v>15</v>
      </c>
      <c r="E35" s="19">
        <v>550</v>
      </c>
      <c r="F35" s="25">
        <f t="shared" si="0"/>
        <v>2200</v>
      </c>
      <c r="G35" s="19">
        <v>150</v>
      </c>
      <c r="H35" s="25">
        <f t="shared" si="1"/>
        <v>600</v>
      </c>
      <c r="I35" s="26">
        <f t="shared" si="2"/>
        <v>2800</v>
      </c>
      <c r="J35" s="20"/>
      <c r="K35" s="2"/>
      <c r="L35" s="106"/>
      <c r="M35" s="106"/>
    </row>
    <row r="36" spans="1:14" ht="18.95" customHeight="1" x14ac:dyDescent="0.55000000000000004">
      <c r="A36" s="22"/>
      <c r="B36" s="108" t="s">
        <v>72</v>
      </c>
      <c r="C36" s="105">
        <v>4</v>
      </c>
      <c r="D36" s="18" t="s">
        <v>15</v>
      </c>
      <c r="E36" s="19">
        <v>924</v>
      </c>
      <c r="F36" s="25">
        <f t="shared" si="0"/>
        <v>3696</v>
      </c>
      <c r="G36" s="19">
        <v>103</v>
      </c>
      <c r="H36" s="25">
        <f t="shared" si="1"/>
        <v>412</v>
      </c>
      <c r="I36" s="26">
        <f t="shared" si="2"/>
        <v>4108</v>
      </c>
      <c r="J36" s="20"/>
      <c r="K36" s="2"/>
      <c r="L36" s="5"/>
      <c r="M36" s="5"/>
    </row>
    <row r="37" spans="1:14" ht="18.95" customHeight="1" x14ac:dyDescent="0.55000000000000004">
      <c r="A37" s="109"/>
      <c r="B37" s="108" t="s">
        <v>73</v>
      </c>
      <c r="C37" s="105">
        <v>4</v>
      </c>
      <c r="D37" s="18" t="s">
        <v>15</v>
      </c>
      <c r="E37" s="19">
        <v>890</v>
      </c>
      <c r="F37" s="25">
        <f t="shared" si="0"/>
        <v>3560</v>
      </c>
      <c r="G37" s="19">
        <v>103</v>
      </c>
      <c r="H37" s="25">
        <f t="shared" si="1"/>
        <v>412</v>
      </c>
      <c r="I37" s="26">
        <f t="shared" si="2"/>
        <v>3972</v>
      </c>
      <c r="J37" s="20"/>
      <c r="K37" s="39"/>
      <c r="L37" s="106"/>
      <c r="M37" s="106"/>
      <c r="N37" s="106"/>
    </row>
    <row r="38" spans="1:14" ht="18.95" customHeight="1" x14ac:dyDescent="0.55000000000000004">
      <c r="A38" s="109"/>
      <c r="B38" s="108" t="s">
        <v>74</v>
      </c>
      <c r="C38" s="105">
        <v>4</v>
      </c>
      <c r="D38" s="18" t="s">
        <v>15</v>
      </c>
      <c r="E38" s="19">
        <v>120</v>
      </c>
      <c r="F38" s="25">
        <f t="shared" si="0"/>
        <v>480</v>
      </c>
      <c r="G38" s="19">
        <v>25</v>
      </c>
      <c r="H38" s="25">
        <f t="shared" si="1"/>
        <v>100</v>
      </c>
      <c r="I38" s="26">
        <f t="shared" si="2"/>
        <v>580</v>
      </c>
      <c r="J38" s="20"/>
      <c r="K38" s="39"/>
      <c r="L38" s="106"/>
      <c r="M38" s="106"/>
      <c r="N38" s="106"/>
    </row>
    <row r="39" spans="1:14" ht="18.95" customHeight="1" x14ac:dyDescent="0.55000000000000004">
      <c r="A39" s="15"/>
      <c r="B39" s="108" t="s">
        <v>75</v>
      </c>
      <c r="C39" s="105">
        <v>4</v>
      </c>
      <c r="D39" s="18" t="s">
        <v>15</v>
      </c>
      <c r="E39" s="19">
        <v>120</v>
      </c>
      <c r="F39" s="25">
        <f t="shared" si="0"/>
        <v>480</v>
      </c>
      <c r="G39" s="19">
        <v>25</v>
      </c>
      <c r="H39" s="25">
        <f t="shared" si="1"/>
        <v>100</v>
      </c>
      <c r="I39" s="26">
        <f t="shared" si="2"/>
        <v>580</v>
      </c>
      <c r="J39" s="20"/>
      <c r="K39" s="40"/>
      <c r="L39" s="40"/>
      <c r="M39" s="106"/>
      <c r="N39" s="106"/>
    </row>
    <row r="40" spans="1:14" ht="18.95" customHeight="1" x14ac:dyDescent="0.55000000000000004">
      <c r="A40" s="22"/>
      <c r="B40" s="108" t="s">
        <v>76</v>
      </c>
      <c r="C40" s="105">
        <v>3</v>
      </c>
      <c r="D40" s="18" t="s">
        <v>15</v>
      </c>
      <c r="E40" s="19">
        <v>230</v>
      </c>
      <c r="F40" s="25">
        <f t="shared" si="0"/>
        <v>690</v>
      </c>
      <c r="G40" s="19">
        <v>35</v>
      </c>
      <c r="H40" s="25">
        <f t="shared" si="1"/>
        <v>105</v>
      </c>
      <c r="I40" s="26">
        <f t="shared" si="2"/>
        <v>795</v>
      </c>
      <c r="J40" s="20"/>
      <c r="K40" s="40"/>
      <c r="L40" s="40"/>
      <c r="M40" s="5"/>
      <c r="N40" s="5"/>
    </row>
    <row r="41" spans="1:14" ht="18.95" customHeight="1" x14ac:dyDescent="0.55000000000000004">
      <c r="A41" s="22"/>
      <c r="B41" s="108" t="s">
        <v>77</v>
      </c>
      <c r="C41" s="105">
        <v>3</v>
      </c>
      <c r="D41" s="18" t="s">
        <v>15</v>
      </c>
      <c r="E41" s="19">
        <v>440</v>
      </c>
      <c r="F41" s="25">
        <f t="shared" si="0"/>
        <v>1320</v>
      </c>
      <c r="G41" s="19">
        <v>35</v>
      </c>
      <c r="H41" s="25">
        <f t="shared" si="1"/>
        <v>105</v>
      </c>
      <c r="I41" s="26">
        <f t="shared" si="2"/>
        <v>1425</v>
      </c>
      <c r="J41" s="20"/>
      <c r="K41" s="2"/>
      <c r="L41" s="28"/>
      <c r="M41" s="5"/>
      <c r="N41" s="5"/>
    </row>
    <row r="42" spans="1:14" ht="18.95" customHeight="1" x14ac:dyDescent="0.55000000000000004">
      <c r="A42" s="31">
        <v>3</v>
      </c>
      <c r="B42" s="32" t="s">
        <v>78</v>
      </c>
      <c r="C42" s="33"/>
      <c r="D42" s="18"/>
      <c r="E42" s="25"/>
      <c r="F42" s="25"/>
      <c r="G42" s="25"/>
      <c r="H42" s="26"/>
      <c r="I42" s="26"/>
      <c r="J42" s="18"/>
      <c r="K42" s="106"/>
      <c r="L42" s="27"/>
      <c r="M42" s="106"/>
      <c r="N42" s="27"/>
    </row>
    <row r="43" spans="1:14" ht="18.95" customHeight="1" x14ac:dyDescent="0.55000000000000004">
      <c r="A43" s="22"/>
      <c r="B43" s="24" t="s">
        <v>89</v>
      </c>
      <c r="C43" s="105">
        <v>1</v>
      </c>
      <c r="D43" s="18" t="s">
        <v>91</v>
      </c>
      <c r="E43" s="19">
        <v>1308.4100000000001</v>
      </c>
      <c r="F43" s="25">
        <f>C43*E43</f>
        <v>1308.4100000000001</v>
      </c>
      <c r="G43" s="19">
        <v>440</v>
      </c>
      <c r="H43" s="25">
        <f>C43*G43</f>
        <v>440</v>
      </c>
      <c r="I43" s="26">
        <f>F43+H43</f>
        <v>1748.41</v>
      </c>
      <c r="J43" s="20"/>
      <c r="K43" s="106"/>
      <c r="L43" s="27"/>
      <c r="M43" s="106"/>
      <c r="N43" s="27"/>
    </row>
    <row r="44" spans="1:14" ht="18.95" customHeight="1" x14ac:dyDescent="0.55000000000000004">
      <c r="A44" s="22"/>
      <c r="B44" s="24" t="s">
        <v>90</v>
      </c>
      <c r="C44" s="105">
        <v>1</v>
      </c>
      <c r="D44" s="18" t="s">
        <v>91</v>
      </c>
      <c r="E44" s="19">
        <v>579.44000000000005</v>
      </c>
      <c r="F44" s="25">
        <f>C44*E44</f>
        <v>579.44000000000005</v>
      </c>
      <c r="G44" s="19">
        <v>220</v>
      </c>
      <c r="H44" s="25">
        <f>C44*G44</f>
        <v>220</v>
      </c>
      <c r="I44" s="26">
        <f>F44+H44</f>
        <v>799.44</v>
      </c>
      <c r="J44" s="20"/>
      <c r="K44" s="106"/>
      <c r="L44" s="27"/>
      <c r="M44" s="106"/>
      <c r="N44" s="27"/>
    </row>
    <row r="45" spans="1:14" ht="18.95" customHeight="1" x14ac:dyDescent="0.55000000000000004">
      <c r="A45" s="22"/>
      <c r="B45" s="24" t="s">
        <v>81</v>
      </c>
      <c r="C45" s="105">
        <v>1</v>
      </c>
      <c r="D45" s="18" t="s">
        <v>82</v>
      </c>
      <c r="E45" s="110">
        <f>SUM(F42:F44)*0.4</f>
        <v>755.1400000000001</v>
      </c>
      <c r="F45" s="111">
        <f>ROUND(C45*E45,0)</f>
        <v>755</v>
      </c>
      <c r="G45" s="110">
        <f>E45*0.3</f>
        <v>226.54200000000003</v>
      </c>
      <c r="H45" s="112">
        <f>ROUND(C45*G45,0)</f>
        <v>227</v>
      </c>
      <c r="I45" s="112">
        <f>F45+H45</f>
        <v>982</v>
      </c>
      <c r="J45" s="20"/>
      <c r="K45" s="106"/>
      <c r="L45" s="106"/>
      <c r="M45" s="106"/>
      <c r="N45" s="106"/>
    </row>
    <row r="46" spans="1:14" ht="18.95" customHeight="1" x14ac:dyDescent="0.55000000000000004">
      <c r="A46" s="41"/>
      <c r="B46" s="13" t="s">
        <v>79</v>
      </c>
      <c r="C46" s="34"/>
      <c r="D46" s="35"/>
      <c r="E46" s="36"/>
      <c r="F46" s="37">
        <f>SUM(F28:F45)</f>
        <v>31658.85</v>
      </c>
      <c r="G46" s="37"/>
      <c r="H46" s="37">
        <f>SUM(H28:H45)</f>
        <v>5015</v>
      </c>
      <c r="I46" s="37">
        <f>SUM(I28:I45)</f>
        <v>36673.850000000006</v>
      </c>
      <c r="J46" s="35"/>
      <c r="K46" s="42">
        <f>F46+H46</f>
        <v>36673.85</v>
      </c>
      <c r="L46" s="106"/>
      <c r="M46" s="106"/>
      <c r="N46" s="106"/>
    </row>
    <row r="47" spans="1:14" ht="18.95" customHeight="1" x14ac:dyDescent="0.55000000000000004">
      <c r="A47" s="41"/>
      <c r="B47" s="13" t="s">
        <v>80</v>
      </c>
      <c r="C47" s="34"/>
      <c r="D47" s="35"/>
      <c r="E47" s="36"/>
      <c r="F47" s="37"/>
      <c r="G47" s="37"/>
      <c r="H47" s="37"/>
      <c r="I47" s="37">
        <f>I46*10</f>
        <v>366738.50000000006</v>
      </c>
      <c r="J47" s="35"/>
      <c r="K47" s="42"/>
      <c r="L47" s="106"/>
      <c r="M47" s="106"/>
      <c r="N47" s="106"/>
    </row>
    <row r="48" spans="1:14" ht="18.95" customHeight="1" x14ac:dyDescent="0.55000000000000004">
      <c r="A48" s="31"/>
      <c r="B48" s="32" t="s">
        <v>63</v>
      </c>
      <c r="C48" s="43"/>
      <c r="D48" s="18"/>
      <c r="E48" s="25"/>
      <c r="F48" s="25"/>
      <c r="G48" s="25"/>
      <c r="H48" s="26"/>
      <c r="I48" s="26"/>
      <c r="J48" s="18"/>
      <c r="K48" s="2"/>
      <c r="L48" s="106"/>
      <c r="M48" s="106"/>
      <c r="N48" s="106"/>
    </row>
    <row r="49" spans="1:14" ht="18.95" customHeight="1" x14ac:dyDescent="0.55000000000000004">
      <c r="A49" s="15">
        <v>1</v>
      </c>
      <c r="B49" s="16" t="s">
        <v>14</v>
      </c>
      <c r="C49" s="17"/>
      <c r="D49" s="18"/>
      <c r="E49" s="19"/>
      <c r="F49" s="19"/>
      <c r="G49" s="19"/>
      <c r="H49" s="20"/>
      <c r="I49" s="20"/>
      <c r="J49" s="21"/>
      <c r="K49" s="2"/>
      <c r="L49" s="106"/>
      <c r="M49" s="106"/>
      <c r="N49" s="106"/>
    </row>
    <row r="50" spans="1:14" ht="18.95" customHeight="1" x14ac:dyDescent="0.55000000000000004">
      <c r="A50" s="22">
        <v>1.1000000000000001</v>
      </c>
      <c r="B50" s="23" t="s">
        <v>67</v>
      </c>
      <c r="C50" s="105">
        <v>14</v>
      </c>
      <c r="D50" s="18" t="s">
        <v>15</v>
      </c>
      <c r="E50" s="19">
        <v>0</v>
      </c>
      <c r="F50" s="25">
        <f>C50*E50</f>
        <v>0</v>
      </c>
      <c r="G50" s="19">
        <v>100</v>
      </c>
      <c r="H50" s="25">
        <f>C50*G50</f>
        <v>1400</v>
      </c>
      <c r="I50" s="26">
        <f>F50+H50</f>
        <v>1400</v>
      </c>
      <c r="J50" s="20"/>
      <c r="K50" s="2"/>
      <c r="L50" s="106"/>
      <c r="M50" s="106"/>
      <c r="N50" s="106"/>
    </row>
    <row r="51" spans="1:14" ht="18.95" customHeight="1" x14ac:dyDescent="0.55000000000000004">
      <c r="A51" s="22">
        <v>1.2</v>
      </c>
      <c r="B51" s="23" t="s">
        <v>66</v>
      </c>
      <c r="C51" s="105">
        <v>1</v>
      </c>
      <c r="D51" s="18" t="s">
        <v>64</v>
      </c>
      <c r="E51" s="19">
        <f>L51+M51</f>
        <v>3780</v>
      </c>
      <c r="F51" s="25">
        <f>C51*E51</f>
        <v>3780</v>
      </c>
      <c r="G51" s="19">
        <v>0</v>
      </c>
      <c r="H51" s="25">
        <f>C51*G51</f>
        <v>0</v>
      </c>
      <c r="I51" s="26">
        <f>F51+H51</f>
        <v>3780</v>
      </c>
      <c r="J51" s="20" t="s">
        <v>70</v>
      </c>
      <c r="K51" s="2"/>
      <c r="L51" s="106">
        <f>9*(600/2)</f>
        <v>2700</v>
      </c>
      <c r="M51" s="106">
        <f>(L51*0.4)</f>
        <v>1080</v>
      </c>
      <c r="N51" s="106"/>
    </row>
    <row r="52" spans="1:14" ht="18.95" customHeight="1" x14ac:dyDescent="0.55000000000000004">
      <c r="A52" s="31">
        <v>2</v>
      </c>
      <c r="B52" s="32" t="s">
        <v>16</v>
      </c>
      <c r="C52" s="33"/>
      <c r="D52" s="18"/>
      <c r="E52" s="25"/>
      <c r="F52" s="25"/>
      <c r="G52" s="25"/>
      <c r="H52" s="26"/>
      <c r="I52" s="26"/>
      <c r="J52" s="18"/>
      <c r="K52" s="2"/>
      <c r="L52" s="106"/>
      <c r="M52" s="106"/>
      <c r="N52" s="106"/>
    </row>
    <row r="53" spans="1:14" ht="18.95" customHeight="1" x14ac:dyDescent="0.55000000000000004">
      <c r="A53" s="22">
        <v>2.1</v>
      </c>
      <c r="B53" s="16" t="s">
        <v>68</v>
      </c>
      <c r="C53" s="30"/>
      <c r="D53" s="18"/>
      <c r="E53" s="19"/>
      <c r="F53" s="19"/>
      <c r="G53" s="19"/>
      <c r="H53" s="20"/>
      <c r="I53" s="20"/>
      <c r="J53" s="21"/>
      <c r="K53" s="2"/>
      <c r="L53" s="5"/>
      <c r="M53" s="27"/>
      <c r="N53" s="106"/>
    </row>
    <row r="54" spans="1:14" ht="18.95" customHeight="1" x14ac:dyDescent="0.55000000000000004">
      <c r="A54" s="38"/>
      <c r="B54" s="108" t="s">
        <v>69</v>
      </c>
      <c r="C54" s="105">
        <v>5</v>
      </c>
      <c r="D54" s="18" t="s">
        <v>15</v>
      </c>
      <c r="E54" s="19">
        <v>3990</v>
      </c>
      <c r="F54" s="25">
        <f t="shared" ref="F54:F60" si="3">C54*E54</f>
        <v>19950</v>
      </c>
      <c r="G54" s="19">
        <v>298</v>
      </c>
      <c r="H54" s="25">
        <f t="shared" ref="H54:H60" si="4">C54*G54</f>
        <v>1490</v>
      </c>
      <c r="I54" s="26">
        <f t="shared" ref="I54:I60" si="5">F54+H54</f>
        <v>21440</v>
      </c>
      <c r="J54" s="20"/>
      <c r="K54" s="2"/>
      <c r="L54" s="5"/>
      <c r="M54" s="27"/>
      <c r="N54" s="106"/>
    </row>
    <row r="55" spans="1:14" ht="18.95" customHeight="1" x14ac:dyDescent="0.55000000000000004">
      <c r="A55" s="29"/>
      <c r="B55" s="108" t="s">
        <v>71</v>
      </c>
      <c r="C55" s="105">
        <v>4</v>
      </c>
      <c r="D55" s="18" t="s">
        <v>15</v>
      </c>
      <c r="E55" s="19">
        <v>550</v>
      </c>
      <c r="F55" s="25">
        <f t="shared" si="3"/>
        <v>2200</v>
      </c>
      <c r="G55" s="19">
        <v>150</v>
      </c>
      <c r="H55" s="25">
        <f t="shared" si="4"/>
        <v>600</v>
      </c>
      <c r="I55" s="26">
        <f t="shared" si="5"/>
        <v>2800</v>
      </c>
      <c r="J55" s="20"/>
      <c r="K55" s="2"/>
      <c r="L55" s="106"/>
      <c r="M55" s="106"/>
      <c r="N55" s="106"/>
    </row>
    <row r="56" spans="1:14" ht="18.95" customHeight="1" x14ac:dyDescent="0.55000000000000004">
      <c r="A56" s="109"/>
      <c r="B56" s="108" t="s">
        <v>73</v>
      </c>
      <c r="C56" s="105">
        <v>4</v>
      </c>
      <c r="D56" s="18" t="s">
        <v>15</v>
      </c>
      <c r="E56" s="19">
        <v>890</v>
      </c>
      <c r="F56" s="25">
        <f t="shared" si="3"/>
        <v>3560</v>
      </c>
      <c r="G56" s="19">
        <v>103</v>
      </c>
      <c r="H56" s="25">
        <f t="shared" si="4"/>
        <v>412</v>
      </c>
      <c r="I56" s="26">
        <f t="shared" si="5"/>
        <v>3972</v>
      </c>
      <c r="J56" s="20"/>
      <c r="K56" s="39"/>
      <c r="L56" s="106"/>
      <c r="M56" s="106"/>
      <c r="N56" s="106"/>
    </row>
    <row r="57" spans="1:14" ht="18.95" customHeight="1" x14ac:dyDescent="0.55000000000000004">
      <c r="A57" s="109"/>
      <c r="B57" s="108" t="s">
        <v>74</v>
      </c>
      <c r="C57" s="105">
        <v>5</v>
      </c>
      <c r="D57" s="18" t="s">
        <v>15</v>
      </c>
      <c r="E57" s="19">
        <v>120</v>
      </c>
      <c r="F57" s="25">
        <f t="shared" si="3"/>
        <v>600</v>
      </c>
      <c r="G57" s="19">
        <v>25</v>
      </c>
      <c r="H57" s="25">
        <f t="shared" si="4"/>
        <v>125</v>
      </c>
      <c r="I57" s="26">
        <f t="shared" si="5"/>
        <v>725</v>
      </c>
      <c r="J57" s="20"/>
      <c r="K57" s="39"/>
      <c r="L57" s="106"/>
      <c r="M57" s="106"/>
      <c r="N57" s="5"/>
    </row>
    <row r="58" spans="1:14" ht="18.95" customHeight="1" x14ac:dyDescent="0.55000000000000004">
      <c r="A58" s="15"/>
      <c r="B58" s="108" t="s">
        <v>75</v>
      </c>
      <c r="C58" s="105">
        <v>4</v>
      </c>
      <c r="D58" s="18" t="s">
        <v>15</v>
      </c>
      <c r="E58" s="19">
        <v>120</v>
      </c>
      <c r="F58" s="25">
        <f t="shared" si="3"/>
        <v>480</v>
      </c>
      <c r="G58" s="19">
        <v>25</v>
      </c>
      <c r="H58" s="25">
        <f t="shared" si="4"/>
        <v>100</v>
      </c>
      <c r="I58" s="26">
        <f t="shared" si="5"/>
        <v>580</v>
      </c>
      <c r="J58" s="20"/>
      <c r="K58" s="40"/>
      <c r="L58" s="40"/>
      <c r="M58" s="106"/>
      <c r="N58" s="5"/>
    </row>
    <row r="59" spans="1:14" ht="18.95" customHeight="1" x14ac:dyDescent="0.55000000000000004">
      <c r="A59" s="22"/>
      <c r="B59" s="108" t="s">
        <v>76</v>
      </c>
      <c r="C59" s="105">
        <v>5</v>
      </c>
      <c r="D59" s="18" t="s">
        <v>15</v>
      </c>
      <c r="E59" s="19">
        <v>230</v>
      </c>
      <c r="F59" s="25">
        <f t="shared" si="3"/>
        <v>1150</v>
      </c>
      <c r="G59" s="19">
        <v>35</v>
      </c>
      <c r="H59" s="25">
        <f t="shared" si="4"/>
        <v>175</v>
      </c>
      <c r="I59" s="26">
        <f t="shared" si="5"/>
        <v>1325</v>
      </c>
      <c r="J59" s="20"/>
      <c r="K59" s="40"/>
      <c r="L59" s="40"/>
      <c r="M59" s="5"/>
      <c r="N59" s="27"/>
    </row>
    <row r="60" spans="1:14" ht="18.95" customHeight="1" x14ac:dyDescent="0.55000000000000004">
      <c r="A60" s="22"/>
      <c r="B60" s="108" t="s">
        <v>77</v>
      </c>
      <c r="C60" s="105">
        <v>5</v>
      </c>
      <c r="D60" s="18" t="s">
        <v>15</v>
      </c>
      <c r="E60" s="19">
        <v>440</v>
      </c>
      <c r="F60" s="25">
        <f t="shared" si="3"/>
        <v>2200</v>
      </c>
      <c r="G60" s="19">
        <v>35</v>
      </c>
      <c r="H60" s="25">
        <f t="shared" si="4"/>
        <v>175</v>
      </c>
      <c r="I60" s="26">
        <f t="shared" si="5"/>
        <v>2375</v>
      </c>
      <c r="J60" s="20"/>
      <c r="K60" s="2"/>
      <c r="L60" s="28"/>
      <c r="M60" s="5"/>
      <c r="N60" s="106"/>
    </row>
    <row r="61" spans="1:14" ht="18.95" customHeight="1" x14ac:dyDescent="0.55000000000000004">
      <c r="A61" s="31">
        <v>3</v>
      </c>
      <c r="B61" s="32" t="s">
        <v>78</v>
      </c>
      <c r="C61" s="33"/>
      <c r="D61" s="18"/>
      <c r="E61" s="25"/>
      <c r="F61" s="25"/>
      <c r="G61" s="25"/>
      <c r="H61" s="26"/>
      <c r="I61" s="26"/>
      <c r="J61" s="18"/>
      <c r="K61" s="106"/>
      <c r="L61" s="27"/>
      <c r="M61" s="106"/>
      <c r="N61" s="106"/>
    </row>
    <row r="62" spans="1:14" ht="18.95" customHeight="1" x14ac:dyDescent="0.55000000000000004">
      <c r="A62" s="22"/>
      <c r="B62" s="24" t="s">
        <v>89</v>
      </c>
      <c r="C62" s="105">
        <v>1</v>
      </c>
      <c r="D62" s="18" t="s">
        <v>91</v>
      </c>
      <c r="E62" s="19">
        <v>1308.4100000000001</v>
      </c>
      <c r="F62" s="25">
        <f>C62*E62</f>
        <v>1308.4100000000001</v>
      </c>
      <c r="G62" s="19">
        <v>440</v>
      </c>
      <c r="H62" s="25">
        <f>C62*G62</f>
        <v>440</v>
      </c>
      <c r="I62" s="26">
        <f>F62+H62</f>
        <v>1748.41</v>
      </c>
      <c r="J62" s="20"/>
      <c r="K62" s="106"/>
      <c r="L62" s="27"/>
      <c r="M62" s="106"/>
      <c r="N62" s="106"/>
    </row>
    <row r="63" spans="1:14" ht="18.95" customHeight="1" x14ac:dyDescent="0.55000000000000004">
      <c r="A63" s="22"/>
      <c r="B63" s="24" t="s">
        <v>90</v>
      </c>
      <c r="C63" s="105">
        <v>1</v>
      </c>
      <c r="D63" s="18" t="s">
        <v>91</v>
      </c>
      <c r="E63" s="19">
        <v>579.44000000000005</v>
      </c>
      <c r="F63" s="25">
        <f>C63*E63</f>
        <v>579.44000000000005</v>
      </c>
      <c r="G63" s="19">
        <v>220</v>
      </c>
      <c r="H63" s="25">
        <f>C63*G63</f>
        <v>220</v>
      </c>
      <c r="I63" s="26">
        <f>F63+H63</f>
        <v>799.44</v>
      </c>
      <c r="J63" s="20"/>
      <c r="K63" s="106"/>
      <c r="L63" s="27"/>
      <c r="M63" s="106"/>
      <c r="N63" s="106"/>
    </row>
    <row r="64" spans="1:14" ht="18.95" customHeight="1" x14ac:dyDescent="0.55000000000000004">
      <c r="A64" s="22"/>
      <c r="B64" s="24" t="s">
        <v>81</v>
      </c>
      <c r="C64" s="105">
        <v>1</v>
      </c>
      <c r="D64" s="18" t="s">
        <v>82</v>
      </c>
      <c r="E64" s="110">
        <f>SUM(F61:F63)*0.4</f>
        <v>755.1400000000001</v>
      </c>
      <c r="F64" s="111">
        <f>ROUND(C64*E64,0)</f>
        <v>755</v>
      </c>
      <c r="G64" s="110">
        <f>E64*0.3</f>
        <v>226.54200000000003</v>
      </c>
      <c r="H64" s="112">
        <f>ROUND(C64*G64,0)</f>
        <v>227</v>
      </c>
      <c r="I64" s="112">
        <f>F64+H64</f>
        <v>982</v>
      </c>
      <c r="J64" s="20"/>
      <c r="K64" s="106"/>
      <c r="L64" s="106"/>
      <c r="M64" s="106"/>
      <c r="N64" s="106"/>
    </row>
    <row r="65" spans="1:14" ht="18.95" customHeight="1" x14ac:dyDescent="0.55000000000000004">
      <c r="A65" s="41"/>
      <c r="B65" s="13" t="s">
        <v>79</v>
      </c>
      <c r="C65" s="34"/>
      <c r="D65" s="35"/>
      <c r="E65" s="36"/>
      <c r="F65" s="37">
        <f>SUM(F48:F64)</f>
        <v>36562.850000000006</v>
      </c>
      <c r="G65" s="37"/>
      <c r="H65" s="37">
        <f>SUM(H48:H64)</f>
        <v>5364</v>
      </c>
      <c r="I65" s="37">
        <f>SUM(I48:I64)</f>
        <v>41926.850000000006</v>
      </c>
      <c r="J65" s="35"/>
      <c r="K65" s="42">
        <f>F65+H65</f>
        <v>41926.850000000006</v>
      </c>
      <c r="L65" s="106"/>
      <c r="M65" s="106"/>
      <c r="N65" s="106"/>
    </row>
    <row r="66" spans="1:14" ht="18.95" customHeight="1" x14ac:dyDescent="0.55000000000000004">
      <c r="A66" s="41"/>
      <c r="B66" s="13" t="s">
        <v>80</v>
      </c>
      <c r="C66" s="34"/>
      <c r="D66" s="35"/>
      <c r="E66" s="36"/>
      <c r="F66" s="37"/>
      <c r="G66" s="37"/>
      <c r="H66" s="37"/>
      <c r="I66" s="37">
        <f>I65*10</f>
        <v>419268.50000000006</v>
      </c>
      <c r="J66" s="35"/>
      <c r="K66" s="42"/>
      <c r="L66" s="106"/>
      <c r="M66" s="106"/>
      <c r="N66" s="106"/>
    </row>
  </sheetData>
  <mergeCells count="2">
    <mergeCell ref="E6:F6"/>
    <mergeCell ref="G6:H6"/>
  </mergeCells>
  <pageMargins left="0.70866141732283472" right="0.70866141732283472" top="0.74803149606299213" bottom="0.74803149606299213" header="0.31496062992125984" footer="0.31496062992125984"/>
  <pageSetup paperSize="9" scale="91" orientation="landscape" horizontalDpi="4294967293" r:id="rId1"/>
  <headerFooter>
    <oddHeader>&amp;R&amp;"TH SarabunPSK,Regular"&amp;16Toilet Hall
ปร.4 &amp;P/&amp;N</oddHeader>
  </headerFooter>
  <rowBreaks count="2" manualBreakCount="2">
    <brk id="27" max="9" man="1"/>
    <brk id="47" max="9" man="1"/>
  </rowBreaks>
  <ignoredErrors>
    <ignoredError sqref="F45 H45:I45 F64:H64 I64:J64" unlocked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8"/>
  <sheetViews>
    <sheetView view="pageBreakPreview" topLeftCell="A19" zoomScaleNormal="100" zoomScaleSheetLayoutView="100" workbookViewId="0">
      <selection activeCell="D3" sqref="D3"/>
    </sheetView>
  </sheetViews>
  <sheetFormatPr defaultRowHeight="23.25" x14ac:dyDescent="0.2"/>
  <cols>
    <col min="1" max="1" width="4.875" style="53" customWidth="1"/>
    <col min="2" max="2" width="9" style="53"/>
    <col min="3" max="3" width="4.375" style="53" customWidth="1"/>
    <col min="4" max="4" width="9.25" style="53" customWidth="1"/>
    <col min="5" max="5" width="9" style="53" customWidth="1"/>
    <col min="6" max="6" width="7.75" style="53" customWidth="1"/>
    <col min="7" max="7" width="20.375" style="53" customWidth="1"/>
    <col min="8" max="8" width="3.375" style="53" customWidth="1"/>
    <col min="9" max="9" width="9.625" style="53" bestFit="1" customWidth="1"/>
    <col min="10" max="10" width="7.375" style="53" customWidth="1"/>
    <col min="11" max="11" width="5.375" style="53" customWidth="1"/>
    <col min="12" max="12" width="8.125" style="53" bestFit="1" customWidth="1"/>
    <col min="13" max="256" width="9" style="53"/>
    <col min="257" max="257" width="4.875" style="53" customWidth="1"/>
    <col min="258" max="258" width="9" style="53"/>
    <col min="259" max="259" width="4.375" style="53" customWidth="1"/>
    <col min="260" max="260" width="9.25" style="53" customWidth="1"/>
    <col min="261" max="261" width="9" style="53" customWidth="1"/>
    <col min="262" max="262" width="4.25" style="53" bestFit="1" customWidth="1"/>
    <col min="263" max="263" width="15.625" style="53" customWidth="1"/>
    <col min="264" max="264" width="3.375" style="53" customWidth="1"/>
    <col min="265" max="265" width="9" style="53"/>
    <col min="266" max="266" width="6.125" style="53" customWidth="1"/>
    <col min="267" max="267" width="5.375" style="53" customWidth="1"/>
    <col min="268" max="268" width="8.125" style="53" bestFit="1" customWidth="1"/>
    <col min="269" max="512" width="9" style="53"/>
    <col min="513" max="513" width="4.875" style="53" customWidth="1"/>
    <col min="514" max="514" width="9" style="53"/>
    <col min="515" max="515" width="4.375" style="53" customWidth="1"/>
    <col min="516" max="516" width="9.25" style="53" customWidth="1"/>
    <col min="517" max="517" width="9" style="53" customWidth="1"/>
    <col min="518" max="518" width="4.25" style="53" bestFit="1" customWidth="1"/>
    <col min="519" max="519" width="15.625" style="53" customWidth="1"/>
    <col min="520" max="520" width="3.375" style="53" customWidth="1"/>
    <col min="521" max="521" width="9" style="53"/>
    <col min="522" max="522" width="6.125" style="53" customWidth="1"/>
    <col min="523" max="523" width="5.375" style="53" customWidth="1"/>
    <col min="524" max="524" width="8.125" style="53" bestFit="1" customWidth="1"/>
    <col min="525" max="768" width="9" style="53"/>
    <col min="769" max="769" width="4.875" style="53" customWidth="1"/>
    <col min="770" max="770" width="9" style="53"/>
    <col min="771" max="771" width="4.375" style="53" customWidth="1"/>
    <col min="772" max="772" width="9.25" style="53" customWidth="1"/>
    <col min="773" max="773" width="9" style="53" customWidth="1"/>
    <col min="774" max="774" width="4.25" style="53" bestFit="1" customWidth="1"/>
    <col min="775" max="775" width="15.625" style="53" customWidth="1"/>
    <col min="776" max="776" width="3.375" style="53" customWidth="1"/>
    <col min="777" max="777" width="9" style="53"/>
    <col min="778" max="778" width="6.125" style="53" customWidth="1"/>
    <col min="779" max="779" width="5.375" style="53" customWidth="1"/>
    <col min="780" max="780" width="8.125" style="53" bestFit="1" customWidth="1"/>
    <col min="781" max="1024" width="9" style="53"/>
    <col min="1025" max="1025" width="4.875" style="53" customWidth="1"/>
    <col min="1026" max="1026" width="9" style="53"/>
    <col min="1027" max="1027" width="4.375" style="53" customWidth="1"/>
    <col min="1028" max="1028" width="9.25" style="53" customWidth="1"/>
    <col min="1029" max="1029" width="9" style="53" customWidth="1"/>
    <col min="1030" max="1030" width="4.25" style="53" bestFit="1" customWidth="1"/>
    <col min="1031" max="1031" width="15.625" style="53" customWidth="1"/>
    <col min="1032" max="1032" width="3.375" style="53" customWidth="1"/>
    <col min="1033" max="1033" width="9" style="53"/>
    <col min="1034" max="1034" width="6.125" style="53" customWidth="1"/>
    <col min="1035" max="1035" width="5.375" style="53" customWidth="1"/>
    <col min="1036" max="1036" width="8.125" style="53" bestFit="1" customWidth="1"/>
    <col min="1037" max="1280" width="9" style="53"/>
    <col min="1281" max="1281" width="4.875" style="53" customWidth="1"/>
    <col min="1282" max="1282" width="9" style="53"/>
    <col min="1283" max="1283" width="4.375" style="53" customWidth="1"/>
    <col min="1284" max="1284" width="9.25" style="53" customWidth="1"/>
    <col min="1285" max="1285" width="9" style="53" customWidth="1"/>
    <col min="1286" max="1286" width="4.25" style="53" bestFit="1" customWidth="1"/>
    <col min="1287" max="1287" width="15.625" style="53" customWidth="1"/>
    <col min="1288" max="1288" width="3.375" style="53" customWidth="1"/>
    <col min="1289" max="1289" width="9" style="53"/>
    <col min="1290" max="1290" width="6.125" style="53" customWidth="1"/>
    <col min="1291" max="1291" width="5.375" style="53" customWidth="1"/>
    <col min="1292" max="1292" width="8.125" style="53" bestFit="1" customWidth="1"/>
    <col min="1293" max="1536" width="9" style="53"/>
    <col min="1537" max="1537" width="4.875" style="53" customWidth="1"/>
    <col min="1538" max="1538" width="9" style="53"/>
    <col min="1539" max="1539" width="4.375" style="53" customWidth="1"/>
    <col min="1540" max="1540" width="9.25" style="53" customWidth="1"/>
    <col min="1541" max="1541" width="9" style="53" customWidth="1"/>
    <col min="1542" max="1542" width="4.25" style="53" bestFit="1" customWidth="1"/>
    <col min="1543" max="1543" width="15.625" style="53" customWidth="1"/>
    <col min="1544" max="1544" width="3.375" style="53" customWidth="1"/>
    <col min="1545" max="1545" width="9" style="53"/>
    <col min="1546" max="1546" width="6.125" style="53" customWidth="1"/>
    <col min="1547" max="1547" width="5.375" style="53" customWidth="1"/>
    <col min="1548" max="1548" width="8.125" style="53" bestFit="1" customWidth="1"/>
    <col min="1549" max="1792" width="9" style="53"/>
    <col min="1793" max="1793" width="4.875" style="53" customWidth="1"/>
    <col min="1794" max="1794" width="9" style="53"/>
    <col min="1795" max="1795" width="4.375" style="53" customWidth="1"/>
    <col min="1796" max="1796" width="9.25" style="53" customWidth="1"/>
    <col min="1797" max="1797" width="9" style="53" customWidth="1"/>
    <col min="1798" max="1798" width="4.25" style="53" bestFit="1" customWidth="1"/>
    <col min="1799" max="1799" width="15.625" style="53" customWidth="1"/>
    <col min="1800" max="1800" width="3.375" style="53" customWidth="1"/>
    <col min="1801" max="1801" width="9" style="53"/>
    <col min="1802" max="1802" width="6.125" style="53" customWidth="1"/>
    <col min="1803" max="1803" width="5.375" style="53" customWidth="1"/>
    <col min="1804" max="1804" width="8.125" style="53" bestFit="1" customWidth="1"/>
    <col min="1805" max="2048" width="9" style="53"/>
    <col min="2049" max="2049" width="4.875" style="53" customWidth="1"/>
    <col min="2050" max="2050" width="9" style="53"/>
    <col min="2051" max="2051" width="4.375" style="53" customWidth="1"/>
    <col min="2052" max="2052" width="9.25" style="53" customWidth="1"/>
    <col min="2053" max="2053" width="9" style="53" customWidth="1"/>
    <col min="2054" max="2054" width="4.25" style="53" bestFit="1" customWidth="1"/>
    <col min="2055" max="2055" width="15.625" style="53" customWidth="1"/>
    <col min="2056" max="2056" width="3.375" style="53" customWidth="1"/>
    <col min="2057" max="2057" width="9" style="53"/>
    <col min="2058" max="2058" width="6.125" style="53" customWidth="1"/>
    <col min="2059" max="2059" width="5.375" style="53" customWidth="1"/>
    <col min="2060" max="2060" width="8.125" style="53" bestFit="1" customWidth="1"/>
    <col min="2061" max="2304" width="9" style="53"/>
    <col min="2305" max="2305" width="4.875" style="53" customWidth="1"/>
    <col min="2306" max="2306" width="9" style="53"/>
    <col min="2307" max="2307" width="4.375" style="53" customWidth="1"/>
    <col min="2308" max="2308" width="9.25" style="53" customWidth="1"/>
    <col min="2309" max="2309" width="9" style="53" customWidth="1"/>
    <col min="2310" max="2310" width="4.25" style="53" bestFit="1" customWidth="1"/>
    <col min="2311" max="2311" width="15.625" style="53" customWidth="1"/>
    <col min="2312" max="2312" width="3.375" style="53" customWidth="1"/>
    <col min="2313" max="2313" width="9" style="53"/>
    <col min="2314" max="2314" width="6.125" style="53" customWidth="1"/>
    <col min="2315" max="2315" width="5.375" style="53" customWidth="1"/>
    <col min="2316" max="2316" width="8.125" style="53" bestFit="1" customWidth="1"/>
    <col min="2317" max="2560" width="9" style="53"/>
    <col min="2561" max="2561" width="4.875" style="53" customWidth="1"/>
    <col min="2562" max="2562" width="9" style="53"/>
    <col min="2563" max="2563" width="4.375" style="53" customWidth="1"/>
    <col min="2564" max="2564" width="9.25" style="53" customWidth="1"/>
    <col min="2565" max="2565" width="9" style="53" customWidth="1"/>
    <col min="2566" max="2566" width="4.25" style="53" bestFit="1" customWidth="1"/>
    <col min="2567" max="2567" width="15.625" style="53" customWidth="1"/>
    <col min="2568" max="2568" width="3.375" style="53" customWidth="1"/>
    <col min="2569" max="2569" width="9" style="53"/>
    <col min="2570" max="2570" width="6.125" style="53" customWidth="1"/>
    <col min="2571" max="2571" width="5.375" style="53" customWidth="1"/>
    <col min="2572" max="2572" width="8.125" style="53" bestFit="1" customWidth="1"/>
    <col min="2573" max="2816" width="9" style="53"/>
    <col min="2817" max="2817" width="4.875" style="53" customWidth="1"/>
    <col min="2818" max="2818" width="9" style="53"/>
    <col min="2819" max="2819" width="4.375" style="53" customWidth="1"/>
    <col min="2820" max="2820" width="9.25" style="53" customWidth="1"/>
    <col min="2821" max="2821" width="9" style="53" customWidth="1"/>
    <col min="2822" max="2822" width="4.25" style="53" bestFit="1" customWidth="1"/>
    <col min="2823" max="2823" width="15.625" style="53" customWidth="1"/>
    <col min="2824" max="2824" width="3.375" style="53" customWidth="1"/>
    <col min="2825" max="2825" width="9" style="53"/>
    <col min="2826" max="2826" width="6.125" style="53" customWidth="1"/>
    <col min="2827" max="2827" width="5.375" style="53" customWidth="1"/>
    <col min="2828" max="2828" width="8.125" style="53" bestFit="1" customWidth="1"/>
    <col min="2829" max="3072" width="9" style="53"/>
    <col min="3073" max="3073" width="4.875" style="53" customWidth="1"/>
    <col min="3074" max="3074" width="9" style="53"/>
    <col min="3075" max="3075" width="4.375" style="53" customWidth="1"/>
    <col min="3076" max="3076" width="9.25" style="53" customWidth="1"/>
    <col min="3077" max="3077" width="9" style="53" customWidth="1"/>
    <col min="3078" max="3078" width="4.25" style="53" bestFit="1" customWidth="1"/>
    <col min="3079" max="3079" width="15.625" style="53" customWidth="1"/>
    <col min="3080" max="3080" width="3.375" style="53" customWidth="1"/>
    <col min="3081" max="3081" width="9" style="53"/>
    <col min="3082" max="3082" width="6.125" style="53" customWidth="1"/>
    <col min="3083" max="3083" width="5.375" style="53" customWidth="1"/>
    <col min="3084" max="3084" width="8.125" style="53" bestFit="1" customWidth="1"/>
    <col min="3085" max="3328" width="9" style="53"/>
    <col min="3329" max="3329" width="4.875" style="53" customWidth="1"/>
    <col min="3330" max="3330" width="9" style="53"/>
    <col min="3331" max="3331" width="4.375" style="53" customWidth="1"/>
    <col min="3332" max="3332" width="9.25" style="53" customWidth="1"/>
    <col min="3333" max="3333" width="9" style="53" customWidth="1"/>
    <col min="3334" max="3334" width="4.25" style="53" bestFit="1" customWidth="1"/>
    <col min="3335" max="3335" width="15.625" style="53" customWidth="1"/>
    <col min="3336" max="3336" width="3.375" style="53" customWidth="1"/>
    <col min="3337" max="3337" width="9" style="53"/>
    <col min="3338" max="3338" width="6.125" style="53" customWidth="1"/>
    <col min="3339" max="3339" width="5.375" style="53" customWidth="1"/>
    <col min="3340" max="3340" width="8.125" style="53" bestFit="1" customWidth="1"/>
    <col min="3341" max="3584" width="9" style="53"/>
    <col min="3585" max="3585" width="4.875" style="53" customWidth="1"/>
    <col min="3586" max="3586" width="9" style="53"/>
    <col min="3587" max="3587" width="4.375" style="53" customWidth="1"/>
    <col min="3588" max="3588" width="9.25" style="53" customWidth="1"/>
    <col min="3589" max="3589" width="9" style="53" customWidth="1"/>
    <col min="3590" max="3590" width="4.25" style="53" bestFit="1" customWidth="1"/>
    <col min="3591" max="3591" width="15.625" style="53" customWidth="1"/>
    <col min="3592" max="3592" width="3.375" style="53" customWidth="1"/>
    <col min="3593" max="3593" width="9" style="53"/>
    <col min="3594" max="3594" width="6.125" style="53" customWidth="1"/>
    <col min="3595" max="3595" width="5.375" style="53" customWidth="1"/>
    <col min="3596" max="3596" width="8.125" style="53" bestFit="1" customWidth="1"/>
    <col min="3597" max="3840" width="9" style="53"/>
    <col min="3841" max="3841" width="4.875" style="53" customWidth="1"/>
    <col min="3842" max="3842" width="9" style="53"/>
    <col min="3843" max="3843" width="4.375" style="53" customWidth="1"/>
    <col min="3844" max="3844" width="9.25" style="53" customWidth="1"/>
    <col min="3845" max="3845" width="9" style="53" customWidth="1"/>
    <col min="3846" max="3846" width="4.25" style="53" bestFit="1" customWidth="1"/>
    <col min="3847" max="3847" width="15.625" style="53" customWidth="1"/>
    <col min="3848" max="3848" width="3.375" style="53" customWidth="1"/>
    <col min="3849" max="3849" width="9" style="53"/>
    <col min="3850" max="3850" width="6.125" style="53" customWidth="1"/>
    <col min="3851" max="3851" width="5.375" style="53" customWidth="1"/>
    <col min="3852" max="3852" width="8.125" style="53" bestFit="1" customWidth="1"/>
    <col min="3853" max="4096" width="9" style="53"/>
    <col min="4097" max="4097" width="4.875" style="53" customWidth="1"/>
    <col min="4098" max="4098" width="9" style="53"/>
    <col min="4099" max="4099" width="4.375" style="53" customWidth="1"/>
    <col min="4100" max="4100" width="9.25" style="53" customWidth="1"/>
    <col min="4101" max="4101" width="9" style="53" customWidth="1"/>
    <col min="4102" max="4102" width="4.25" style="53" bestFit="1" customWidth="1"/>
    <col min="4103" max="4103" width="15.625" style="53" customWidth="1"/>
    <col min="4104" max="4104" width="3.375" style="53" customWidth="1"/>
    <col min="4105" max="4105" width="9" style="53"/>
    <col min="4106" max="4106" width="6.125" style="53" customWidth="1"/>
    <col min="4107" max="4107" width="5.375" style="53" customWidth="1"/>
    <col min="4108" max="4108" width="8.125" style="53" bestFit="1" customWidth="1"/>
    <col min="4109" max="4352" width="9" style="53"/>
    <col min="4353" max="4353" width="4.875" style="53" customWidth="1"/>
    <col min="4354" max="4354" width="9" style="53"/>
    <col min="4355" max="4355" width="4.375" style="53" customWidth="1"/>
    <col min="4356" max="4356" width="9.25" style="53" customWidth="1"/>
    <col min="4357" max="4357" width="9" style="53" customWidth="1"/>
    <col min="4358" max="4358" width="4.25" style="53" bestFit="1" customWidth="1"/>
    <col min="4359" max="4359" width="15.625" style="53" customWidth="1"/>
    <col min="4360" max="4360" width="3.375" style="53" customWidth="1"/>
    <col min="4361" max="4361" width="9" style="53"/>
    <col min="4362" max="4362" width="6.125" style="53" customWidth="1"/>
    <col min="4363" max="4363" width="5.375" style="53" customWidth="1"/>
    <col min="4364" max="4364" width="8.125" style="53" bestFit="1" customWidth="1"/>
    <col min="4365" max="4608" width="9" style="53"/>
    <col min="4609" max="4609" width="4.875" style="53" customWidth="1"/>
    <col min="4610" max="4610" width="9" style="53"/>
    <col min="4611" max="4611" width="4.375" style="53" customWidth="1"/>
    <col min="4612" max="4612" width="9.25" style="53" customWidth="1"/>
    <col min="4613" max="4613" width="9" style="53" customWidth="1"/>
    <col min="4614" max="4614" width="4.25" style="53" bestFit="1" customWidth="1"/>
    <col min="4615" max="4615" width="15.625" style="53" customWidth="1"/>
    <col min="4616" max="4616" width="3.375" style="53" customWidth="1"/>
    <col min="4617" max="4617" width="9" style="53"/>
    <col min="4618" max="4618" width="6.125" style="53" customWidth="1"/>
    <col min="4619" max="4619" width="5.375" style="53" customWidth="1"/>
    <col min="4620" max="4620" width="8.125" style="53" bestFit="1" customWidth="1"/>
    <col min="4621" max="4864" width="9" style="53"/>
    <col min="4865" max="4865" width="4.875" style="53" customWidth="1"/>
    <col min="4866" max="4866" width="9" style="53"/>
    <col min="4867" max="4867" width="4.375" style="53" customWidth="1"/>
    <col min="4868" max="4868" width="9.25" style="53" customWidth="1"/>
    <col min="4869" max="4869" width="9" style="53" customWidth="1"/>
    <col min="4870" max="4870" width="4.25" style="53" bestFit="1" customWidth="1"/>
    <col min="4871" max="4871" width="15.625" style="53" customWidth="1"/>
    <col min="4872" max="4872" width="3.375" style="53" customWidth="1"/>
    <col min="4873" max="4873" width="9" style="53"/>
    <col min="4874" max="4874" width="6.125" style="53" customWidth="1"/>
    <col min="4875" max="4875" width="5.375" style="53" customWidth="1"/>
    <col min="4876" max="4876" width="8.125" style="53" bestFit="1" customWidth="1"/>
    <col min="4877" max="5120" width="9" style="53"/>
    <col min="5121" max="5121" width="4.875" style="53" customWidth="1"/>
    <col min="5122" max="5122" width="9" style="53"/>
    <col min="5123" max="5123" width="4.375" style="53" customWidth="1"/>
    <col min="5124" max="5124" width="9.25" style="53" customWidth="1"/>
    <col min="5125" max="5125" width="9" style="53" customWidth="1"/>
    <col min="5126" max="5126" width="4.25" style="53" bestFit="1" customWidth="1"/>
    <col min="5127" max="5127" width="15.625" style="53" customWidth="1"/>
    <col min="5128" max="5128" width="3.375" style="53" customWidth="1"/>
    <col min="5129" max="5129" width="9" style="53"/>
    <col min="5130" max="5130" width="6.125" style="53" customWidth="1"/>
    <col min="5131" max="5131" width="5.375" style="53" customWidth="1"/>
    <col min="5132" max="5132" width="8.125" style="53" bestFit="1" customWidth="1"/>
    <col min="5133" max="5376" width="9" style="53"/>
    <col min="5377" max="5377" width="4.875" style="53" customWidth="1"/>
    <col min="5378" max="5378" width="9" style="53"/>
    <col min="5379" max="5379" width="4.375" style="53" customWidth="1"/>
    <col min="5380" max="5380" width="9.25" style="53" customWidth="1"/>
    <col min="5381" max="5381" width="9" style="53" customWidth="1"/>
    <col min="5382" max="5382" width="4.25" style="53" bestFit="1" customWidth="1"/>
    <col min="5383" max="5383" width="15.625" style="53" customWidth="1"/>
    <col min="5384" max="5384" width="3.375" style="53" customWidth="1"/>
    <col min="5385" max="5385" width="9" style="53"/>
    <col min="5386" max="5386" width="6.125" style="53" customWidth="1"/>
    <col min="5387" max="5387" width="5.375" style="53" customWidth="1"/>
    <col min="5388" max="5388" width="8.125" style="53" bestFit="1" customWidth="1"/>
    <col min="5389" max="5632" width="9" style="53"/>
    <col min="5633" max="5633" width="4.875" style="53" customWidth="1"/>
    <col min="5634" max="5634" width="9" style="53"/>
    <col min="5635" max="5635" width="4.375" style="53" customWidth="1"/>
    <col min="5636" max="5636" width="9.25" style="53" customWidth="1"/>
    <col min="5637" max="5637" width="9" style="53" customWidth="1"/>
    <col min="5638" max="5638" width="4.25" style="53" bestFit="1" customWidth="1"/>
    <col min="5639" max="5639" width="15.625" style="53" customWidth="1"/>
    <col min="5640" max="5640" width="3.375" style="53" customWidth="1"/>
    <col min="5641" max="5641" width="9" style="53"/>
    <col min="5642" max="5642" width="6.125" style="53" customWidth="1"/>
    <col min="5643" max="5643" width="5.375" style="53" customWidth="1"/>
    <col min="5644" max="5644" width="8.125" style="53" bestFit="1" customWidth="1"/>
    <col min="5645" max="5888" width="9" style="53"/>
    <col min="5889" max="5889" width="4.875" style="53" customWidth="1"/>
    <col min="5890" max="5890" width="9" style="53"/>
    <col min="5891" max="5891" width="4.375" style="53" customWidth="1"/>
    <col min="5892" max="5892" width="9.25" style="53" customWidth="1"/>
    <col min="5893" max="5893" width="9" style="53" customWidth="1"/>
    <col min="5894" max="5894" width="4.25" style="53" bestFit="1" customWidth="1"/>
    <col min="5895" max="5895" width="15.625" style="53" customWidth="1"/>
    <col min="5896" max="5896" width="3.375" style="53" customWidth="1"/>
    <col min="5897" max="5897" width="9" style="53"/>
    <col min="5898" max="5898" width="6.125" style="53" customWidth="1"/>
    <col min="5899" max="5899" width="5.375" style="53" customWidth="1"/>
    <col min="5900" max="5900" width="8.125" style="53" bestFit="1" customWidth="1"/>
    <col min="5901" max="6144" width="9" style="53"/>
    <col min="6145" max="6145" width="4.875" style="53" customWidth="1"/>
    <col min="6146" max="6146" width="9" style="53"/>
    <col min="6147" max="6147" width="4.375" style="53" customWidth="1"/>
    <col min="6148" max="6148" width="9.25" style="53" customWidth="1"/>
    <col min="6149" max="6149" width="9" style="53" customWidth="1"/>
    <col min="6150" max="6150" width="4.25" style="53" bestFit="1" customWidth="1"/>
    <col min="6151" max="6151" width="15.625" style="53" customWidth="1"/>
    <col min="6152" max="6152" width="3.375" style="53" customWidth="1"/>
    <col min="6153" max="6153" width="9" style="53"/>
    <col min="6154" max="6154" width="6.125" style="53" customWidth="1"/>
    <col min="6155" max="6155" width="5.375" style="53" customWidth="1"/>
    <col min="6156" max="6156" width="8.125" style="53" bestFit="1" customWidth="1"/>
    <col min="6157" max="6400" width="9" style="53"/>
    <col min="6401" max="6401" width="4.875" style="53" customWidth="1"/>
    <col min="6402" max="6402" width="9" style="53"/>
    <col min="6403" max="6403" width="4.375" style="53" customWidth="1"/>
    <col min="6404" max="6404" width="9.25" style="53" customWidth="1"/>
    <col min="6405" max="6405" width="9" style="53" customWidth="1"/>
    <col min="6406" max="6406" width="4.25" style="53" bestFit="1" customWidth="1"/>
    <col min="6407" max="6407" width="15.625" style="53" customWidth="1"/>
    <col min="6408" max="6408" width="3.375" style="53" customWidth="1"/>
    <col min="6409" max="6409" width="9" style="53"/>
    <col min="6410" max="6410" width="6.125" style="53" customWidth="1"/>
    <col min="6411" max="6411" width="5.375" style="53" customWidth="1"/>
    <col min="6412" max="6412" width="8.125" style="53" bestFit="1" customWidth="1"/>
    <col min="6413" max="6656" width="9" style="53"/>
    <col min="6657" max="6657" width="4.875" style="53" customWidth="1"/>
    <col min="6658" max="6658" width="9" style="53"/>
    <col min="6659" max="6659" width="4.375" style="53" customWidth="1"/>
    <col min="6660" max="6660" width="9.25" style="53" customWidth="1"/>
    <col min="6661" max="6661" width="9" style="53" customWidth="1"/>
    <col min="6662" max="6662" width="4.25" style="53" bestFit="1" customWidth="1"/>
    <col min="6663" max="6663" width="15.625" style="53" customWidth="1"/>
    <col min="6664" max="6664" width="3.375" style="53" customWidth="1"/>
    <col min="6665" max="6665" width="9" style="53"/>
    <col min="6666" max="6666" width="6.125" style="53" customWidth="1"/>
    <col min="6667" max="6667" width="5.375" style="53" customWidth="1"/>
    <col min="6668" max="6668" width="8.125" style="53" bestFit="1" customWidth="1"/>
    <col min="6669" max="6912" width="9" style="53"/>
    <col min="6913" max="6913" width="4.875" style="53" customWidth="1"/>
    <col min="6914" max="6914" width="9" style="53"/>
    <col min="6915" max="6915" width="4.375" style="53" customWidth="1"/>
    <col min="6916" max="6916" width="9.25" style="53" customWidth="1"/>
    <col min="6917" max="6917" width="9" style="53" customWidth="1"/>
    <col min="6918" max="6918" width="4.25" style="53" bestFit="1" customWidth="1"/>
    <col min="6919" max="6919" width="15.625" style="53" customWidth="1"/>
    <col min="6920" max="6920" width="3.375" style="53" customWidth="1"/>
    <col min="6921" max="6921" width="9" style="53"/>
    <col min="6922" max="6922" width="6.125" style="53" customWidth="1"/>
    <col min="6923" max="6923" width="5.375" style="53" customWidth="1"/>
    <col min="6924" max="6924" width="8.125" style="53" bestFit="1" customWidth="1"/>
    <col min="6925" max="7168" width="9" style="53"/>
    <col min="7169" max="7169" width="4.875" style="53" customWidth="1"/>
    <col min="7170" max="7170" width="9" style="53"/>
    <col min="7171" max="7171" width="4.375" style="53" customWidth="1"/>
    <col min="7172" max="7172" width="9.25" style="53" customWidth="1"/>
    <col min="7173" max="7173" width="9" style="53" customWidth="1"/>
    <col min="7174" max="7174" width="4.25" style="53" bestFit="1" customWidth="1"/>
    <col min="7175" max="7175" width="15.625" style="53" customWidth="1"/>
    <col min="7176" max="7176" width="3.375" style="53" customWidth="1"/>
    <col min="7177" max="7177" width="9" style="53"/>
    <col min="7178" max="7178" width="6.125" style="53" customWidth="1"/>
    <col min="7179" max="7179" width="5.375" style="53" customWidth="1"/>
    <col min="7180" max="7180" width="8.125" style="53" bestFit="1" customWidth="1"/>
    <col min="7181" max="7424" width="9" style="53"/>
    <col min="7425" max="7425" width="4.875" style="53" customWidth="1"/>
    <col min="7426" max="7426" width="9" style="53"/>
    <col min="7427" max="7427" width="4.375" style="53" customWidth="1"/>
    <col min="7428" max="7428" width="9.25" style="53" customWidth="1"/>
    <col min="7429" max="7429" width="9" style="53" customWidth="1"/>
    <col min="7430" max="7430" width="4.25" style="53" bestFit="1" customWidth="1"/>
    <col min="7431" max="7431" width="15.625" style="53" customWidth="1"/>
    <col min="7432" max="7432" width="3.375" style="53" customWidth="1"/>
    <col min="7433" max="7433" width="9" style="53"/>
    <col min="7434" max="7434" width="6.125" style="53" customWidth="1"/>
    <col min="7435" max="7435" width="5.375" style="53" customWidth="1"/>
    <col min="7436" max="7436" width="8.125" style="53" bestFit="1" customWidth="1"/>
    <col min="7437" max="7680" width="9" style="53"/>
    <col min="7681" max="7681" width="4.875" style="53" customWidth="1"/>
    <col min="7682" max="7682" width="9" style="53"/>
    <col min="7683" max="7683" width="4.375" style="53" customWidth="1"/>
    <col min="7684" max="7684" width="9.25" style="53" customWidth="1"/>
    <col min="7685" max="7685" width="9" style="53" customWidth="1"/>
    <col min="7686" max="7686" width="4.25" style="53" bestFit="1" customWidth="1"/>
    <col min="7687" max="7687" width="15.625" style="53" customWidth="1"/>
    <col min="7688" max="7688" width="3.375" style="53" customWidth="1"/>
    <col min="7689" max="7689" width="9" style="53"/>
    <col min="7690" max="7690" width="6.125" style="53" customWidth="1"/>
    <col min="7691" max="7691" width="5.375" style="53" customWidth="1"/>
    <col min="7692" max="7692" width="8.125" style="53" bestFit="1" customWidth="1"/>
    <col min="7693" max="7936" width="9" style="53"/>
    <col min="7937" max="7937" width="4.875" style="53" customWidth="1"/>
    <col min="7938" max="7938" width="9" style="53"/>
    <col min="7939" max="7939" width="4.375" style="53" customWidth="1"/>
    <col min="7940" max="7940" width="9.25" style="53" customWidth="1"/>
    <col min="7941" max="7941" width="9" style="53" customWidth="1"/>
    <col min="7942" max="7942" width="4.25" style="53" bestFit="1" customWidth="1"/>
    <col min="7943" max="7943" width="15.625" style="53" customWidth="1"/>
    <col min="7944" max="7944" width="3.375" style="53" customWidth="1"/>
    <col min="7945" max="7945" width="9" style="53"/>
    <col min="7946" max="7946" width="6.125" style="53" customWidth="1"/>
    <col min="7947" max="7947" width="5.375" style="53" customWidth="1"/>
    <col min="7948" max="7948" width="8.125" style="53" bestFit="1" customWidth="1"/>
    <col min="7949" max="8192" width="9" style="53"/>
    <col min="8193" max="8193" width="4.875" style="53" customWidth="1"/>
    <col min="8194" max="8194" width="9" style="53"/>
    <col min="8195" max="8195" width="4.375" style="53" customWidth="1"/>
    <col min="8196" max="8196" width="9.25" style="53" customWidth="1"/>
    <col min="8197" max="8197" width="9" style="53" customWidth="1"/>
    <col min="8198" max="8198" width="4.25" style="53" bestFit="1" customWidth="1"/>
    <col min="8199" max="8199" width="15.625" style="53" customWidth="1"/>
    <col min="8200" max="8200" width="3.375" style="53" customWidth="1"/>
    <col min="8201" max="8201" width="9" style="53"/>
    <col min="8202" max="8202" width="6.125" style="53" customWidth="1"/>
    <col min="8203" max="8203" width="5.375" style="53" customWidth="1"/>
    <col min="8204" max="8204" width="8.125" style="53" bestFit="1" customWidth="1"/>
    <col min="8205" max="8448" width="9" style="53"/>
    <col min="8449" max="8449" width="4.875" style="53" customWidth="1"/>
    <col min="8450" max="8450" width="9" style="53"/>
    <col min="8451" max="8451" width="4.375" style="53" customWidth="1"/>
    <col min="8452" max="8452" width="9.25" style="53" customWidth="1"/>
    <col min="8453" max="8453" width="9" style="53" customWidth="1"/>
    <col min="8454" max="8454" width="4.25" style="53" bestFit="1" customWidth="1"/>
    <col min="8455" max="8455" width="15.625" style="53" customWidth="1"/>
    <col min="8456" max="8456" width="3.375" style="53" customWidth="1"/>
    <col min="8457" max="8457" width="9" style="53"/>
    <col min="8458" max="8458" width="6.125" style="53" customWidth="1"/>
    <col min="8459" max="8459" width="5.375" style="53" customWidth="1"/>
    <col min="8460" max="8460" width="8.125" style="53" bestFit="1" customWidth="1"/>
    <col min="8461" max="8704" width="9" style="53"/>
    <col min="8705" max="8705" width="4.875" style="53" customWidth="1"/>
    <col min="8706" max="8706" width="9" style="53"/>
    <col min="8707" max="8707" width="4.375" style="53" customWidth="1"/>
    <col min="8708" max="8708" width="9.25" style="53" customWidth="1"/>
    <col min="8709" max="8709" width="9" style="53" customWidth="1"/>
    <col min="8710" max="8710" width="4.25" style="53" bestFit="1" customWidth="1"/>
    <col min="8711" max="8711" width="15.625" style="53" customWidth="1"/>
    <col min="8712" max="8712" width="3.375" style="53" customWidth="1"/>
    <col min="8713" max="8713" width="9" style="53"/>
    <col min="8714" max="8714" width="6.125" style="53" customWidth="1"/>
    <col min="8715" max="8715" width="5.375" style="53" customWidth="1"/>
    <col min="8716" max="8716" width="8.125" style="53" bestFit="1" customWidth="1"/>
    <col min="8717" max="8960" width="9" style="53"/>
    <col min="8961" max="8961" width="4.875" style="53" customWidth="1"/>
    <col min="8962" max="8962" width="9" style="53"/>
    <col min="8963" max="8963" width="4.375" style="53" customWidth="1"/>
    <col min="8964" max="8964" width="9.25" style="53" customWidth="1"/>
    <col min="8965" max="8965" width="9" style="53" customWidth="1"/>
    <col min="8966" max="8966" width="4.25" style="53" bestFit="1" customWidth="1"/>
    <col min="8967" max="8967" width="15.625" style="53" customWidth="1"/>
    <col min="8968" max="8968" width="3.375" style="53" customWidth="1"/>
    <col min="8969" max="8969" width="9" style="53"/>
    <col min="8970" max="8970" width="6.125" style="53" customWidth="1"/>
    <col min="8971" max="8971" width="5.375" style="53" customWidth="1"/>
    <col min="8972" max="8972" width="8.125" style="53" bestFit="1" customWidth="1"/>
    <col min="8973" max="9216" width="9" style="53"/>
    <col min="9217" max="9217" width="4.875" style="53" customWidth="1"/>
    <col min="9218" max="9218" width="9" style="53"/>
    <col min="9219" max="9219" width="4.375" style="53" customWidth="1"/>
    <col min="9220" max="9220" width="9.25" style="53" customWidth="1"/>
    <col min="9221" max="9221" width="9" style="53" customWidth="1"/>
    <col min="9222" max="9222" width="4.25" style="53" bestFit="1" customWidth="1"/>
    <col min="9223" max="9223" width="15.625" style="53" customWidth="1"/>
    <col min="9224" max="9224" width="3.375" style="53" customWidth="1"/>
    <col min="9225" max="9225" width="9" style="53"/>
    <col min="9226" max="9226" width="6.125" style="53" customWidth="1"/>
    <col min="9227" max="9227" width="5.375" style="53" customWidth="1"/>
    <col min="9228" max="9228" width="8.125" style="53" bestFit="1" customWidth="1"/>
    <col min="9229" max="9472" width="9" style="53"/>
    <col min="9473" max="9473" width="4.875" style="53" customWidth="1"/>
    <col min="9474" max="9474" width="9" style="53"/>
    <col min="9475" max="9475" width="4.375" style="53" customWidth="1"/>
    <col min="9476" max="9476" width="9.25" style="53" customWidth="1"/>
    <col min="9477" max="9477" width="9" style="53" customWidth="1"/>
    <col min="9478" max="9478" width="4.25" style="53" bestFit="1" customWidth="1"/>
    <col min="9479" max="9479" width="15.625" style="53" customWidth="1"/>
    <col min="9480" max="9480" width="3.375" style="53" customWidth="1"/>
    <col min="9481" max="9481" width="9" style="53"/>
    <col min="9482" max="9482" width="6.125" style="53" customWidth="1"/>
    <col min="9483" max="9483" width="5.375" style="53" customWidth="1"/>
    <col min="9484" max="9484" width="8.125" style="53" bestFit="1" customWidth="1"/>
    <col min="9485" max="9728" width="9" style="53"/>
    <col min="9729" max="9729" width="4.875" style="53" customWidth="1"/>
    <col min="9730" max="9730" width="9" style="53"/>
    <col min="9731" max="9731" width="4.375" style="53" customWidth="1"/>
    <col min="9732" max="9732" width="9.25" style="53" customWidth="1"/>
    <col min="9733" max="9733" width="9" style="53" customWidth="1"/>
    <col min="9734" max="9734" width="4.25" style="53" bestFit="1" customWidth="1"/>
    <col min="9735" max="9735" width="15.625" style="53" customWidth="1"/>
    <col min="9736" max="9736" width="3.375" style="53" customWidth="1"/>
    <col min="9737" max="9737" width="9" style="53"/>
    <col min="9738" max="9738" width="6.125" style="53" customWidth="1"/>
    <col min="9739" max="9739" width="5.375" style="53" customWidth="1"/>
    <col min="9740" max="9740" width="8.125" style="53" bestFit="1" customWidth="1"/>
    <col min="9741" max="9984" width="9" style="53"/>
    <col min="9985" max="9985" width="4.875" style="53" customWidth="1"/>
    <col min="9986" max="9986" width="9" style="53"/>
    <col min="9987" max="9987" width="4.375" style="53" customWidth="1"/>
    <col min="9988" max="9988" width="9.25" style="53" customWidth="1"/>
    <col min="9989" max="9989" width="9" style="53" customWidth="1"/>
    <col min="9990" max="9990" width="4.25" style="53" bestFit="1" customWidth="1"/>
    <col min="9991" max="9991" width="15.625" style="53" customWidth="1"/>
    <col min="9992" max="9992" width="3.375" style="53" customWidth="1"/>
    <col min="9993" max="9993" width="9" style="53"/>
    <col min="9994" max="9994" width="6.125" style="53" customWidth="1"/>
    <col min="9995" max="9995" width="5.375" style="53" customWidth="1"/>
    <col min="9996" max="9996" width="8.125" style="53" bestFit="1" customWidth="1"/>
    <col min="9997" max="10240" width="9" style="53"/>
    <col min="10241" max="10241" width="4.875" style="53" customWidth="1"/>
    <col min="10242" max="10242" width="9" style="53"/>
    <col min="10243" max="10243" width="4.375" style="53" customWidth="1"/>
    <col min="10244" max="10244" width="9.25" style="53" customWidth="1"/>
    <col min="10245" max="10245" width="9" style="53" customWidth="1"/>
    <col min="10246" max="10246" width="4.25" style="53" bestFit="1" customWidth="1"/>
    <col min="10247" max="10247" width="15.625" style="53" customWidth="1"/>
    <col min="10248" max="10248" width="3.375" style="53" customWidth="1"/>
    <col min="10249" max="10249" width="9" style="53"/>
    <col min="10250" max="10250" width="6.125" style="53" customWidth="1"/>
    <col min="10251" max="10251" width="5.375" style="53" customWidth="1"/>
    <col min="10252" max="10252" width="8.125" style="53" bestFit="1" customWidth="1"/>
    <col min="10253" max="10496" width="9" style="53"/>
    <col min="10497" max="10497" width="4.875" style="53" customWidth="1"/>
    <col min="10498" max="10498" width="9" style="53"/>
    <col min="10499" max="10499" width="4.375" style="53" customWidth="1"/>
    <col min="10500" max="10500" width="9.25" style="53" customWidth="1"/>
    <col min="10501" max="10501" width="9" style="53" customWidth="1"/>
    <col min="10502" max="10502" width="4.25" style="53" bestFit="1" customWidth="1"/>
    <col min="10503" max="10503" width="15.625" style="53" customWidth="1"/>
    <col min="10504" max="10504" width="3.375" style="53" customWidth="1"/>
    <col min="10505" max="10505" width="9" style="53"/>
    <col min="10506" max="10506" width="6.125" style="53" customWidth="1"/>
    <col min="10507" max="10507" width="5.375" style="53" customWidth="1"/>
    <col min="10508" max="10508" width="8.125" style="53" bestFit="1" customWidth="1"/>
    <col min="10509" max="10752" width="9" style="53"/>
    <col min="10753" max="10753" width="4.875" style="53" customWidth="1"/>
    <col min="10754" max="10754" width="9" style="53"/>
    <col min="10755" max="10755" width="4.375" style="53" customWidth="1"/>
    <col min="10756" max="10756" width="9.25" style="53" customWidth="1"/>
    <col min="10757" max="10757" width="9" style="53" customWidth="1"/>
    <col min="10758" max="10758" width="4.25" style="53" bestFit="1" customWidth="1"/>
    <col min="10759" max="10759" width="15.625" style="53" customWidth="1"/>
    <col min="10760" max="10760" width="3.375" style="53" customWidth="1"/>
    <col min="10761" max="10761" width="9" style="53"/>
    <col min="10762" max="10762" width="6.125" style="53" customWidth="1"/>
    <col min="10763" max="10763" width="5.375" style="53" customWidth="1"/>
    <col min="10764" max="10764" width="8.125" style="53" bestFit="1" customWidth="1"/>
    <col min="10765" max="11008" width="9" style="53"/>
    <col min="11009" max="11009" width="4.875" style="53" customWidth="1"/>
    <col min="11010" max="11010" width="9" style="53"/>
    <col min="11011" max="11011" width="4.375" style="53" customWidth="1"/>
    <col min="11012" max="11012" width="9.25" style="53" customWidth="1"/>
    <col min="11013" max="11013" width="9" style="53" customWidth="1"/>
    <col min="11014" max="11014" width="4.25" style="53" bestFit="1" customWidth="1"/>
    <col min="11015" max="11015" width="15.625" style="53" customWidth="1"/>
    <col min="11016" max="11016" width="3.375" style="53" customWidth="1"/>
    <col min="11017" max="11017" width="9" style="53"/>
    <col min="11018" max="11018" width="6.125" style="53" customWidth="1"/>
    <col min="11019" max="11019" width="5.375" style="53" customWidth="1"/>
    <col min="11020" max="11020" width="8.125" style="53" bestFit="1" customWidth="1"/>
    <col min="11021" max="11264" width="9" style="53"/>
    <col min="11265" max="11265" width="4.875" style="53" customWidth="1"/>
    <col min="11266" max="11266" width="9" style="53"/>
    <col min="11267" max="11267" width="4.375" style="53" customWidth="1"/>
    <col min="11268" max="11268" width="9.25" style="53" customWidth="1"/>
    <col min="11269" max="11269" width="9" style="53" customWidth="1"/>
    <col min="11270" max="11270" width="4.25" style="53" bestFit="1" customWidth="1"/>
    <col min="11271" max="11271" width="15.625" style="53" customWidth="1"/>
    <col min="11272" max="11272" width="3.375" style="53" customWidth="1"/>
    <col min="11273" max="11273" width="9" style="53"/>
    <col min="11274" max="11274" width="6.125" style="53" customWidth="1"/>
    <col min="11275" max="11275" width="5.375" style="53" customWidth="1"/>
    <col min="11276" max="11276" width="8.125" style="53" bestFit="1" customWidth="1"/>
    <col min="11277" max="11520" width="9" style="53"/>
    <col min="11521" max="11521" width="4.875" style="53" customWidth="1"/>
    <col min="11522" max="11522" width="9" style="53"/>
    <col min="11523" max="11523" width="4.375" style="53" customWidth="1"/>
    <col min="11524" max="11524" width="9.25" style="53" customWidth="1"/>
    <col min="11525" max="11525" width="9" style="53" customWidth="1"/>
    <col min="11526" max="11526" width="4.25" style="53" bestFit="1" customWidth="1"/>
    <col min="11527" max="11527" width="15.625" style="53" customWidth="1"/>
    <col min="11528" max="11528" width="3.375" style="53" customWidth="1"/>
    <col min="11529" max="11529" width="9" style="53"/>
    <col min="11530" max="11530" width="6.125" style="53" customWidth="1"/>
    <col min="11531" max="11531" width="5.375" style="53" customWidth="1"/>
    <col min="11532" max="11532" width="8.125" style="53" bestFit="1" customWidth="1"/>
    <col min="11533" max="11776" width="9" style="53"/>
    <col min="11777" max="11777" width="4.875" style="53" customWidth="1"/>
    <col min="11778" max="11778" width="9" style="53"/>
    <col min="11779" max="11779" width="4.375" style="53" customWidth="1"/>
    <col min="11780" max="11780" width="9.25" style="53" customWidth="1"/>
    <col min="11781" max="11781" width="9" style="53" customWidth="1"/>
    <col min="11782" max="11782" width="4.25" style="53" bestFit="1" customWidth="1"/>
    <col min="11783" max="11783" width="15.625" style="53" customWidth="1"/>
    <col min="11784" max="11784" width="3.375" style="53" customWidth="1"/>
    <col min="11785" max="11785" width="9" style="53"/>
    <col min="11786" max="11786" width="6.125" style="53" customWidth="1"/>
    <col min="11787" max="11787" width="5.375" style="53" customWidth="1"/>
    <col min="11788" max="11788" width="8.125" style="53" bestFit="1" customWidth="1"/>
    <col min="11789" max="12032" width="9" style="53"/>
    <col min="12033" max="12033" width="4.875" style="53" customWidth="1"/>
    <col min="12034" max="12034" width="9" style="53"/>
    <col min="12035" max="12035" width="4.375" style="53" customWidth="1"/>
    <col min="12036" max="12036" width="9.25" style="53" customWidth="1"/>
    <col min="12037" max="12037" width="9" style="53" customWidth="1"/>
    <col min="12038" max="12038" width="4.25" style="53" bestFit="1" customWidth="1"/>
    <col min="12039" max="12039" width="15.625" style="53" customWidth="1"/>
    <col min="12040" max="12040" width="3.375" style="53" customWidth="1"/>
    <col min="12041" max="12041" width="9" style="53"/>
    <col min="12042" max="12042" width="6.125" style="53" customWidth="1"/>
    <col min="12043" max="12043" width="5.375" style="53" customWidth="1"/>
    <col min="12044" max="12044" width="8.125" style="53" bestFit="1" customWidth="1"/>
    <col min="12045" max="12288" width="9" style="53"/>
    <col min="12289" max="12289" width="4.875" style="53" customWidth="1"/>
    <col min="12290" max="12290" width="9" style="53"/>
    <col min="12291" max="12291" width="4.375" style="53" customWidth="1"/>
    <col min="12292" max="12292" width="9.25" style="53" customWidth="1"/>
    <col min="12293" max="12293" width="9" style="53" customWidth="1"/>
    <col min="12294" max="12294" width="4.25" style="53" bestFit="1" customWidth="1"/>
    <col min="12295" max="12295" width="15.625" style="53" customWidth="1"/>
    <col min="12296" max="12296" width="3.375" style="53" customWidth="1"/>
    <col min="12297" max="12297" width="9" style="53"/>
    <col min="12298" max="12298" width="6.125" style="53" customWidth="1"/>
    <col min="12299" max="12299" width="5.375" style="53" customWidth="1"/>
    <col min="12300" max="12300" width="8.125" style="53" bestFit="1" customWidth="1"/>
    <col min="12301" max="12544" width="9" style="53"/>
    <col min="12545" max="12545" width="4.875" style="53" customWidth="1"/>
    <col min="12546" max="12546" width="9" style="53"/>
    <col min="12547" max="12547" width="4.375" style="53" customWidth="1"/>
    <col min="12548" max="12548" width="9.25" style="53" customWidth="1"/>
    <col min="12549" max="12549" width="9" style="53" customWidth="1"/>
    <col min="12550" max="12550" width="4.25" style="53" bestFit="1" customWidth="1"/>
    <col min="12551" max="12551" width="15.625" style="53" customWidth="1"/>
    <col min="12552" max="12552" width="3.375" style="53" customWidth="1"/>
    <col min="12553" max="12553" width="9" style="53"/>
    <col min="12554" max="12554" width="6.125" style="53" customWidth="1"/>
    <col min="12555" max="12555" width="5.375" style="53" customWidth="1"/>
    <col min="12556" max="12556" width="8.125" style="53" bestFit="1" customWidth="1"/>
    <col min="12557" max="12800" width="9" style="53"/>
    <col min="12801" max="12801" width="4.875" style="53" customWidth="1"/>
    <col min="12802" max="12802" width="9" style="53"/>
    <col min="12803" max="12803" width="4.375" style="53" customWidth="1"/>
    <col min="12804" max="12804" width="9.25" style="53" customWidth="1"/>
    <col min="12805" max="12805" width="9" style="53" customWidth="1"/>
    <col min="12806" max="12806" width="4.25" style="53" bestFit="1" customWidth="1"/>
    <col min="12807" max="12807" width="15.625" style="53" customWidth="1"/>
    <col min="12808" max="12808" width="3.375" style="53" customWidth="1"/>
    <col min="12809" max="12809" width="9" style="53"/>
    <col min="12810" max="12810" width="6.125" style="53" customWidth="1"/>
    <col min="12811" max="12811" width="5.375" style="53" customWidth="1"/>
    <col min="12812" max="12812" width="8.125" style="53" bestFit="1" customWidth="1"/>
    <col min="12813" max="13056" width="9" style="53"/>
    <col min="13057" max="13057" width="4.875" style="53" customWidth="1"/>
    <col min="13058" max="13058" width="9" style="53"/>
    <col min="13059" max="13059" width="4.375" style="53" customWidth="1"/>
    <col min="13060" max="13060" width="9.25" style="53" customWidth="1"/>
    <col min="13061" max="13061" width="9" style="53" customWidth="1"/>
    <col min="13062" max="13062" width="4.25" style="53" bestFit="1" customWidth="1"/>
    <col min="13063" max="13063" width="15.625" style="53" customWidth="1"/>
    <col min="13064" max="13064" width="3.375" style="53" customWidth="1"/>
    <col min="13065" max="13065" width="9" style="53"/>
    <col min="13066" max="13066" width="6.125" style="53" customWidth="1"/>
    <col min="13067" max="13067" width="5.375" style="53" customWidth="1"/>
    <col min="13068" max="13068" width="8.125" style="53" bestFit="1" customWidth="1"/>
    <col min="13069" max="13312" width="9" style="53"/>
    <col min="13313" max="13313" width="4.875" style="53" customWidth="1"/>
    <col min="13314" max="13314" width="9" style="53"/>
    <col min="13315" max="13315" width="4.375" style="53" customWidth="1"/>
    <col min="13316" max="13316" width="9.25" style="53" customWidth="1"/>
    <col min="13317" max="13317" width="9" style="53" customWidth="1"/>
    <col min="13318" max="13318" width="4.25" style="53" bestFit="1" customWidth="1"/>
    <col min="13319" max="13319" width="15.625" style="53" customWidth="1"/>
    <col min="13320" max="13320" width="3.375" style="53" customWidth="1"/>
    <col min="13321" max="13321" width="9" style="53"/>
    <col min="13322" max="13322" width="6.125" style="53" customWidth="1"/>
    <col min="13323" max="13323" width="5.375" style="53" customWidth="1"/>
    <col min="13324" max="13324" width="8.125" style="53" bestFit="1" customWidth="1"/>
    <col min="13325" max="13568" width="9" style="53"/>
    <col min="13569" max="13569" width="4.875" style="53" customWidth="1"/>
    <col min="13570" max="13570" width="9" style="53"/>
    <col min="13571" max="13571" width="4.375" style="53" customWidth="1"/>
    <col min="13572" max="13572" width="9.25" style="53" customWidth="1"/>
    <col min="13573" max="13573" width="9" style="53" customWidth="1"/>
    <col min="13574" max="13574" width="4.25" style="53" bestFit="1" customWidth="1"/>
    <col min="13575" max="13575" width="15.625" style="53" customWidth="1"/>
    <col min="13576" max="13576" width="3.375" style="53" customWidth="1"/>
    <col min="13577" max="13577" width="9" style="53"/>
    <col min="13578" max="13578" width="6.125" style="53" customWidth="1"/>
    <col min="13579" max="13579" width="5.375" style="53" customWidth="1"/>
    <col min="13580" max="13580" width="8.125" style="53" bestFit="1" customWidth="1"/>
    <col min="13581" max="13824" width="9" style="53"/>
    <col min="13825" max="13825" width="4.875" style="53" customWidth="1"/>
    <col min="13826" max="13826" width="9" style="53"/>
    <col min="13827" max="13827" width="4.375" style="53" customWidth="1"/>
    <col min="13828" max="13828" width="9.25" style="53" customWidth="1"/>
    <col min="13829" max="13829" width="9" style="53" customWidth="1"/>
    <col min="13830" max="13830" width="4.25" style="53" bestFit="1" customWidth="1"/>
    <col min="13831" max="13831" width="15.625" style="53" customWidth="1"/>
    <col min="13832" max="13832" width="3.375" style="53" customWidth="1"/>
    <col min="13833" max="13833" width="9" style="53"/>
    <col min="13834" max="13834" width="6.125" style="53" customWidth="1"/>
    <col min="13835" max="13835" width="5.375" style="53" customWidth="1"/>
    <col min="13836" max="13836" width="8.125" style="53" bestFit="1" customWidth="1"/>
    <col min="13837" max="14080" width="9" style="53"/>
    <col min="14081" max="14081" width="4.875" style="53" customWidth="1"/>
    <col min="14082" max="14082" width="9" style="53"/>
    <col min="14083" max="14083" width="4.375" style="53" customWidth="1"/>
    <col min="14084" max="14084" width="9.25" style="53" customWidth="1"/>
    <col min="14085" max="14085" width="9" style="53" customWidth="1"/>
    <col min="14086" max="14086" width="4.25" style="53" bestFit="1" customWidth="1"/>
    <col min="14087" max="14087" width="15.625" style="53" customWidth="1"/>
    <col min="14088" max="14088" width="3.375" style="53" customWidth="1"/>
    <col min="14089" max="14089" width="9" style="53"/>
    <col min="14090" max="14090" width="6.125" style="53" customWidth="1"/>
    <col min="14091" max="14091" width="5.375" style="53" customWidth="1"/>
    <col min="14092" max="14092" width="8.125" style="53" bestFit="1" customWidth="1"/>
    <col min="14093" max="14336" width="9" style="53"/>
    <col min="14337" max="14337" width="4.875" style="53" customWidth="1"/>
    <col min="14338" max="14338" width="9" style="53"/>
    <col min="14339" max="14339" width="4.375" style="53" customWidth="1"/>
    <col min="14340" max="14340" width="9.25" style="53" customWidth="1"/>
    <col min="14341" max="14341" width="9" style="53" customWidth="1"/>
    <col min="14342" max="14342" width="4.25" style="53" bestFit="1" customWidth="1"/>
    <col min="14343" max="14343" width="15.625" style="53" customWidth="1"/>
    <col min="14344" max="14344" width="3.375" style="53" customWidth="1"/>
    <col min="14345" max="14345" width="9" style="53"/>
    <col min="14346" max="14346" width="6.125" style="53" customWidth="1"/>
    <col min="14347" max="14347" width="5.375" style="53" customWidth="1"/>
    <col min="14348" max="14348" width="8.125" style="53" bestFit="1" customWidth="1"/>
    <col min="14349" max="14592" width="9" style="53"/>
    <col min="14593" max="14593" width="4.875" style="53" customWidth="1"/>
    <col min="14594" max="14594" width="9" style="53"/>
    <col min="14595" max="14595" width="4.375" style="53" customWidth="1"/>
    <col min="14596" max="14596" width="9.25" style="53" customWidth="1"/>
    <col min="14597" max="14597" width="9" style="53" customWidth="1"/>
    <col min="14598" max="14598" width="4.25" style="53" bestFit="1" customWidth="1"/>
    <col min="14599" max="14599" width="15.625" style="53" customWidth="1"/>
    <col min="14600" max="14600" width="3.375" style="53" customWidth="1"/>
    <col min="14601" max="14601" width="9" style="53"/>
    <col min="14602" max="14602" width="6.125" style="53" customWidth="1"/>
    <col min="14603" max="14603" width="5.375" style="53" customWidth="1"/>
    <col min="14604" max="14604" width="8.125" style="53" bestFit="1" customWidth="1"/>
    <col min="14605" max="14848" width="9" style="53"/>
    <col min="14849" max="14849" width="4.875" style="53" customWidth="1"/>
    <col min="14850" max="14850" width="9" style="53"/>
    <col min="14851" max="14851" width="4.375" style="53" customWidth="1"/>
    <col min="14852" max="14852" width="9.25" style="53" customWidth="1"/>
    <col min="14853" max="14853" width="9" style="53" customWidth="1"/>
    <col min="14854" max="14854" width="4.25" style="53" bestFit="1" customWidth="1"/>
    <col min="14855" max="14855" width="15.625" style="53" customWidth="1"/>
    <col min="14856" max="14856" width="3.375" style="53" customWidth="1"/>
    <col min="14857" max="14857" width="9" style="53"/>
    <col min="14858" max="14858" width="6.125" style="53" customWidth="1"/>
    <col min="14859" max="14859" width="5.375" style="53" customWidth="1"/>
    <col min="14860" max="14860" width="8.125" style="53" bestFit="1" customWidth="1"/>
    <col min="14861" max="15104" width="9" style="53"/>
    <col min="15105" max="15105" width="4.875" style="53" customWidth="1"/>
    <col min="15106" max="15106" width="9" style="53"/>
    <col min="15107" max="15107" width="4.375" style="53" customWidth="1"/>
    <col min="15108" max="15108" width="9.25" style="53" customWidth="1"/>
    <col min="15109" max="15109" width="9" style="53" customWidth="1"/>
    <col min="15110" max="15110" width="4.25" style="53" bestFit="1" customWidth="1"/>
    <col min="15111" max="15111" width="15.625" style="53" customWidth="1"/>
    <col min="15112" max="15112" width="3.375" style="53" customWidth="1"/>
    <col min="15113" max="15113" width="9" style="53"/>
    <col min="15114" max="15114" width="6.125" style="53" customWidth="1"/>
    <col min="15115" max="15115" width="5.375" style="53" customWidth="1"/>
    <col min="15116" max="15116" width="8.125" style="53" bestFit="1" customWidth="1"/>
    <col min="15117" max="15360" width="9" style="53"/>
    <col min="15361" max="15361" width="4.875" style="53" customWidth="1"/>
    <col min="15362" max="15362" width="9" style="53"/>
    <col min="15363" max="15363" width="4.375" style="53" customWidth="1"/>
    <col min="15364" max="15364" width="9.25" style="53" customWidth="1"/>
    <col min="15365" max="15365" width="9" style="53" customWidth="1"/>
    <col min="15366" max="15366" width="4.25" style="53" bestFit="1" customWidth="1"/>
    <col min="15367" max="15367" width="15.625" style="53" customWidth="1"/>
    <col min="15368" max="15368" width="3.375" style="53" customWidth="1"/>
    <col min="15369" max="15369" width="9" style="53"/>
    <col min="15370" max="15370" width="6.125" style="53" customWidth="1"/>
    <col min="15371" max="15371" width="5.375" style="53" customWidth="1"/>
    <col min="15372" max="15372" width="8.125" style="53" bestFit="1" customWidth="1"/>
    <col min="15373" max="15616" width="9" style="53"/>
    <col min="15617" max="15617" width="4.875" style="53" customWidth="1"/>
    <col min="15618" max="15618" width="9" style="53"/>
    <col min="15619" max="15619" width="4.375" style="53" customWidth="1"/>
    <col min="15620" max="15620" width="9.25" style="53" customWidth="1"/>
    <col min="15621" max="15621" width="9" style="53" customWidth="1"/>
    <col min="15622" max="15622" width="4.25" style="53" bestFit="1" customWidth="1"/>
    <col min="15623" max="15623" width="15.625" style="53" customWidth="1"/>
    <col min="15624" max="15624" width="3.375" style="53" customWidth="1"/>
    <col min="15625" max="15625" width="9" style="53"/>
    <col min="15626" max="15626" width="6.125" style="53" customWidth="1"/>
    <col min="15627" max="15627" width="5.375" style="53" customWidth="1"/>
    <col min="15628" max="15628" width="8.125" style="53" bestFit="1" customWidth="1"/>
    <col min="15629" max="15872" width="9" style="53"/>
    <col min="15873" max="15873" width="4.875" style="53" customWidth="1"/>
    <col min="15874" max="15874" width="9" style="53"/>
    <col min="15875" max="15875" width="4.375" style="53" customWidth="1"/>
    <col min="15876" max="15876" width="9.25" style="53" customWidth="1"/>
    <col min="15877" max="15877" width="9" style="53" customWidth="1"/>
    <col min="15878" max="15878" width="4.25" style="53" bestFit="1" customWidth="1"/>
    <col min="15879" max="15879" width="15.625" style="53" customWidth="1"/>
    <col min="15880" max="15880" width="3.375" style="53" customWidth="1"/>
    <col min="15881" max="15881" width="9" style="53"/>
    <col min="15882" max="15882" width="6.125" style="53" customWidth="1"/>
    <col min="15883" max="15883" width="5.375" style="53" customWidth="1"/>
    <col min="15884" max="15884" width="8.125" style="53" bestFit="1" customWidth="1"/>
    <col min="15885" max="16128" width="9" style="53"/>
    <col min="16129" max="16129" width="4.875" style="53" customWidth="1"/>
    <col min="16130" max="16130" width="9" style="53"/>
    <col min="16131" max="16131" width="4.375" style="53" customWidth="1"/>
    <col min="16132" max="16132" width="9.25" style="53" customWidth="1"/>
    <col min="16133" max="16133" width="9" style="53" customWidth="1"/>
    <col min="16134" max="16134" width="4.25" style="53" bestFit="1" customWidth="1"/>
    <col min="16135" max="16135" width="15.625" style="53" customWidth="1"/>
    <col min="16136" max="16136" width="3.375" style="53" customWidth="1"/>
    <col min="16137" max="16137" width="9" style="53"/>
    <col min="16138" max="16138" width="6.125" style="53" customWidth="1"/>
    <col min="16139" max="16139" width="5.375" style="53" customWidth="1"/>
    <col min="16140" max="16140" width="8.125" style="53" bestFit="1" customWidth="1"/>
    <col min="16141" max="16384" width="9" style="53"/>
  </cols>
  <sheetData>
    <row r="1" spans="1:14" ht="19.5" customHeight="1" x14ac:dyDescent="0.2">
      <c r="D1" s="751" t="s">
        <v>18</v>
      </c>
      <c r="E1" s="751"/>
      <c r="F1" s="751"/>
      <c r="G1" s="751"/>
      <c r="H1" s="751"/>
      <c r="I1" s="751"/>
      <c r="K1" s="54" t="s">
        <v>19</v>
      </c>
    </row>
    <row r="2" spans="1:14" ht="19.5" customHeight="1" x14ac:dyDescent="0.2">
      <c r="A2" s="55"/>
      <c r="B2" s="56"/>
      <c r="C2" s="752" t="s">
        <v>20</v>
      </c>
      <c r="D2" s="752"/>
      <c r="E2" s="752"/>
      <c r="F2" s="752"/>
      <c r="G2" s="752"/>
      <c r="H2" s="752"/>
      <c r="I2" s="752"/>
      <c r="J2" s="752"/>
      <c r="K2" s="56"/>
    </row>
    <row r="3" spans="1:14" ht="19.5" customHeight="1" x14ac:dyDescent="0.2">
      <c r="A3" s="57" t="s">
        <v>21</v>
      </c>
      <c r="B3" s="57"/>
      <c r="C3" s="58" t="s">
        <v>22</v>
      </c>
      <c r="D3" s="59" t="s">
        <v>85</v>
      </c>
      <c r="E3" s="58"/>
      <c r="F3" s="58"/>
      <c r="G3" s="58"/>
    </row>
    <row r="4" spans="1:14" ht="19.5" customHeight="1" x14ac:dyDescent="0.2">
      <c r="A4" s="57" t="s">
        <v>23</v>
      </c>
      <c r="C4" s="53" t="s">
        <v>22</v>
      </c>
      <c r="D4" s="58" t="s">
        <v>86</v>
      </c>
      <c r="I4" s="60"/>
      <c r="J4" s="60"/>
    </row>
    <row r="5" spans="1:14" ht="19.5" customHeight="1" x14ac:dyDescent="0.2">
      <c r="A5" s="57" t="s">
        <v>25</v>
      </c>
      <c r="B5" s="57"/>
      <c r="C5" s="53" t="s">
        <v>22</v>
      </c>
      <c r="D5" s="53" t="s">
        <v>87</v>
      </c>
      <c r="J5" s="60"/>
    </row>
    <row r="6" spans="1:14" ht="19.5" customHeight="1" x14ac:dyDescent="0.2">
      <c r="A6" s="57" t="s">
        <v>26</v>
      </c>
      <c r="B6" s="57"/>
      <c r="C6" s="57"/>
      <c r="D6" s="58" t="s">
        <v>24</v>
      </c>
    </row>
    <row r="7" spans="1:14" ht="19.5" customHeight="1" x14ac:dyDescent="0.2">
      <c r="A7" s="57" t="s">
        <v>27</v>
      </c>
      <c r="B7" s="57"/>
      <c r="C7" s="53" t="s">
        <v>22</v>
      </c>
    </row>
    <row r="8" spans="1:14" ht="19.5" customHeight="1" x14ac:dyDescent="0.2">
      <c r="A8" s="57" t="s">
        <v>28</v>
      </c>
      <c r="B8" s="57"/>
      <c r="D8" s="753" t="s">
        <v>88</v>
      </c>
      <c r="E8" s="753"/>
      <c r="F8" s="753"/>
      <c r="G8" s="753"/>
      <c r="H8" s="753"/>
      <c r="I8" s="753"/>
      <c r="J8" s="753"/>
      <c r="K8" s="753"/>
    </row>
    <row r="9" spans="1:14" ht="19.5" customHeight="1" x14ac:dyDescent="0.2">
      <c r="A9" s="57" t="s">
        <v>29</v>
      </c>
      <c r="B9" s="57"/>
      <c r="D9" s="754" t="s">
        <v>93</v>
      </c>
      <c r="E9" s="754"/>
      <c r="F9" s="754"/>
      <c r="G9" s="56"/>
      <c r="H9" s="56"/>
      <c r="I9" s="56"/>
      <c r="J9" s="56"/>
      <c r="K9" s="56"/>
    </row>
    <row r="10" spans="1:14" ht="19.5" customHeight="1" x14ac:dyDescent="0.2">
      <c r="A10" s="61" t="s">
        <v>30</v>
      </c>
      <c r="B10" s="62"/>
      <c r="C10" s="62"/>
      <c r="D10" s="62" t="s">
        <v>6</v>
      </c>
      <c r="E10" s="62"/>
      <c r="F10" s="62"/>
      <c r="G10" s="63" t="s">
        <v>7</v>
      </c>
      <c r="H10" s="64"/>
      <c r="I10" s="62" t="s">
        <v>31</v>
      </c>
      <c r="J10" s="62"/>
      <c r="K10" s="65"/>
    </row>
    <row r="11" spans="1:14" ht="19.5" customHeight="1" x14ac:dyDescent="0.2">
      <c r="A11" s="66"/>
      <c r="B11" s="56"/>
      <c r="C11" s="56"/>
      <c r="D11" s="56"/>
      <c r="E11" s="56"/>
      <c r="F11" s="67"/>
      <c r="G11" s="68" t="s">
        <v>13</v>
      </c>
      <c r="H11" s="69"/>
      <c r="I11" s="56"/>
      <c r="J11" s="56"/>
      <c r="K11" s="67"/>
    </row>
    <row r="12" spans="1:14" ht="19.5" customHeight="1" x14ac:dyDescent="0.2">
      <c r="A12" s="70"/>
      <c r="B12" s="71" t="s">
        <v>32</v>
      </c>
      <c r="E12" s="72"/>
      <c r="F12" s="72"/>
      <c r="G12" s="73"/>
      <c r="H12" s="74"/>
      <c r="I12" s="75" t="s">
        <v>33</v>
      </c>
      <c r="J12" s="76"/>
      <c r="K12" s="77"/>
    </row>
    <row r="13" spans="1:14" ht="19.5" customHeight="1" x14ac:dyDescent="0.2">
      <c r="A13" s="70" t="s">
        <v>34</v>
      </c>
      <c r="B13" s="78" t="s">
        <v>35</v>
      </c>
      <c r="E13" s="72"/>
      <c r="F13" s="72"/>
      <c r="G13" s="79">
        <f>'ปร.4(ห้องน้ำ)'!I27</f>
        <v>786007.00000000012</v>
      </c>
      <c r="H13" s="74" t="s">
        <v>36</v>
      </c>
      <c r="I13" s="80" t="s">
        <v>37</v>
      </c>
      <c r="J13" s="58"/>
      <c r="K13" s="81">
        <v>0</v>
      </c>
    </row>
    <row r="14" spans="1:14" ht="19.5" customHeight="1" x14ac:dyDescent="0.2">
      <c r="A14" s="78"/>
      <c r="B14" s="78" t="s">
        <v>38</v>
      </c>
      <c r="E14" s="82">
        <v>1.2726</v>
      </c>
      <c r="G14" s="79">
        <f>G13*(E14-1)</f>
        <v>214265.50819999998</v>
      </c>
      <c r="H14" s="74" t="s">
        <v>36</v>
      </c>
      <c r="I14" s="80" t="s">
        <v>39</v>
      </c>
      <c r="J14" s="58"/>
      <c r="K14" s="81">
        <v>7.0000000000000007E-2</v>
      </c>
    </row>
    <row r="15" spans="1:14" ht="19.5" customHeight="1" x14ac:dyDescent="0.2">
      <c r="A15" s="83"/>
      <c r="B15" s="84"/>
      <c r="C15" s="1"/>
      <c r="D15" s="1"/>
      <c r="E15" s="72"/>
      <c r="F15" s="85"/>
      <c r="G15" s="86"/>
      <c r="H15" s="60"/>
      <c r="I15" s="87" t="s">
        <v>40</v>
      </c>
      <c r="J15" s="58"/>
      <c r="K15" s="81">
        <v>0</v>
      </c>
      <c r="M15" s="82"/>
      <c r="N15" s="82"/>
    </row>
    <row r="16" spans="1:14" ht="19.5" customHeight="1" x14ac:dyDescent="0.2">
      <c r="A16" s="83"/>
      <c r="B16" s="84"/>
      <c r="C16" s="1"/>
      <c r="D16" s="1"/>
      <c r="E16" s="72"/>
      <c r="F16" s="85"/>
      <c r="G16" s="79"/>
      <c r="H16" s="74"/>
      <c r="I16" s="80" t="s">
        <v>41</v>
      </c>
      <c r="J16" s="58"/>
      <c r="K16" s="81">
        <v>7.0000000000000007E-2</v>
      </c>
      <c r="M16" s="82"/>
      <c r="N16" s="82"/>
    </row>
    <row r="17" spans="1:14" ht="19.5" customHeight="1" thickBot="1" x14ac:dyDescent="0.25">
      <c r="A17" s="88"/>
      <c r="F17" s="89"/>
      <c r="G17" s="88"/>
      <c r="I17" s="80"/>
      <c r="J17" s="58"/>
      <c r="K17" s="81"/>
    </row>
    <row r="18" spans="1:14" ht="19.5" customHeight="1" thickBot="1" x14ac:dyDescent="0.25">
      <c r="A18" s="88"/>
      <c r="F18" s="89"/>
      <c r="G18" s="88"/>
      <c r="I18" s="78"/>
      <c r="K18" s="89"/>
      <c r="M18" s="90"/>
    </row>
    <row r="19" spans="1:14" ht="19.5" customHeight="1" x14ac:dyDescent="0.2">
      <c r="A19" s="66"/>
      <c r="B19" s="91"/>
      <c r="C19" s="56"/>
      <c r="D19" s="56"/>
      <c r="E19" s="56"/>
      <c r="F19" s="67"/>
      <c r="G19" s="66"/>
      <c r="H19" s="56"/>
      <c r="I19" s="91"/>
      <c r="J19" s="56"/>
      <c r="K19" s="67"/>
      <c r="M19" s="82"/>
      <c r="N19" s="92"/>
    </row>
    <row r="20" spans="1:14" ht="19.5" customHeight="1" x14ac:dyDescent="0.2">
      <c r="A20" s="93" t="s">
        <v>42</v>
      </c>
      <c r="B20" s="755" t="s">
        <v>43</v>
      </c>
      <c r="C20" s="756"/>
      <c r="D20" s="756"/>
      <c r="E20" s="756"/>
      <c r="F20" s="757"/>
      <c r="G20" s="94">
        <f>SUM(G12:G19)</f>
        <v>1000272.5082</v>
      </c>
      <c r="H20" s="95" t="s">
        <v>36</v>
      </c>
      <c r="I20" s="758"/>
      <c r="J20" s="759"/>
      <c r="K20" s="65"/>
      <c r="M20" s="92"/>
      <c r="N20" s="92"/>
    </row>
    <row r="21" spans="1:14" ht="19.5" customHeight="1" x14ac:dyDescent="0.2">
      <c r="A21" s="88"/>
      <c r="B21" s="53" t="s">
        <v>44</v>
      </c>
      <c r="G21" s="96">
        <f>ROUNDDOWN(G20,-3)</f>
        <v>1000000</v>
      </c>
      <c r="H21" s="95" t="s">
        <v>36</v>
      </c>
      <c r="I21" s="760"/>
      <c r="J21" s="752"/>
      <c r="K21" s="67"/>
      <c r="M21" s="92"/>
      <c r="N21" s="92"/>
    </row>
    <row r="22" spans="1:14" ht="19.5" customHeight="1" x14ac:dyDescent="0.2">
      <c r="A22" s="66"/>
      <c r="B22" s="56"/>
      <c r="C22" s="56"/>
      <c r="D22" s="56" t="s">
        <v>45</v>
      </c>
      <c r="E22" s="56"/>
      <c r="F22" s="56"/>
      <c r="G22" s="761" t="str">
        <f>CONCATENATE("(",BAHTTEXT(G21),")")</f>
        <v>(หนึ่งล้านบาทถ้วน)</v>
      </c>
      <c r="H22" s="762"/>
      <c r="I22" s="762"/>
      <c r="J22" s="762"/>
      <c r="K22" s="763"/>
      <c r="M22" s="92"/>
      <c r="N22" s="92"/>
    </row>
    <row r="23" spans="1:14" ht="19.5" customHeight="1" x14ac:dyDescent="0.2">
      <c r="D23" s="97"/>
      <c r="G23" s="98"/>
      <c r="H23" s="764"/>
      <c r="I23" s="764"/>
      <c r="M23" s="92"/>
      <c r="N23" s="92"/>
    </row>
    <row r="24" spans="1:14" ht="19.5" customHeight="1" x14ac:dyDescent="0.2">
      <c r="D24" s="97"/>
      <c r="G24" s="98"/>
      <c r="H24" s="97"/>
      <c r="I24" s="97"/>
    </row>
    <row r="25" spans="1:14" ht="19.5" customHeight="1" x14ac:dyDescent="0.2">
      <c r="A25" s="99"/>
      <c r="B25" s="100"/>
      <c r="C25" s="101" t="s">
        <v>46</v>
      </c>
      <c r="D25" s="99"/>
      <c r="E25" s="749" t="s">
        <v>47</v>
      </c>
      <c r="F25" s="749"/>
      <c r="G25" s="99"/>
      <c r="H25" s="102"/>
      <c r="I25" s="749" t="s">
        <v>47</v>
      </c>
      <c r="J25" s="749"/>
      <c r="K25" s="99"/>
    </row>
    <row r="26" spans="1:14" ht="19.5" customHeight="1" x14ac:dyDescent="0.2">
      <c r="A26" s="99"/>
      <c r="B26" s="99"/>
      <c r="C26" s="99"/>
      <c r="D26" s="99"/>
      <c r="E26" s="750" t="s">
        <v>48</v>
      </c>
      <c r="F26" s="750"/>
      <c r="G26" s="99"/>
      <c r="H26" s="102"/>
      <c r="I26" s="750" t="s">
        <v>49</v>
      </c>
      <c r="J26" s="750"/>
      <c r="K26" s="103"/>
    </row>
    <row r="27" spans="1:14" ht="19.5" customHeight="1" x14ac:dyDescent="0.2">
      <c r="A27" s="99"/>
      <c r="B27" s="99"/>
      <c r="C27" s="99"/>
      <c r="D27" s="99"/>
      <c r="E27" s="750" t="s">
        <v>50</v>
      </c>
      <c r="F27" s="750"/>
      <c r="G27" s="99"/>
      <c r="H27" s="99"/>
      <c r="I27" s="750" t="s">
        <v>51</v>
      </c>
      <c r="J27" s="750"/>
      <c r="K27" s="99"/>
    </row>
    <row r="28" spans="1:14" ht="19.5" customHeight="1" x14ac:dyDescent="0.2">
      <c r="A28" s="99"/>
      <c r="B28" s="99"/>
      <c r="C28" s="99"/>
      <c r="D28" s="99"/>
      <c r="E28" s="104"/>
      <c r="F28" s="104"/>
      <c r="G28" s="99"/>
      <c r="H28" s="99"/>
      <c r="I28" s="104"/>
      <c r="J28" s="104"/>
      <c r="K28" s="99"/>
    </row>
    <row r="29" spans="1:14" ht="19.5" customHeight="1" x14ac:dyDescent="0.2">
      <c r="A29" s="99"/>
      <c r="B29" s="99"/>
      <c r="C29" s="99"/>
      <c r="D29" s="99"/>
      <c r="E29" s="104"/>
      <c r="F29" s="104"/>
      <c r="G29" s="99"/>
      <c r="H29" s="99"/>
      <c r="I29" s="104"/>
      <c r="J29" s="104"/>
      <c r="K29" s="99"/>
    </row>
    <row r="30" spans="1:14" ht="19.5" customHeight="1" x14ac:dyDescent="0.2">
      <c r="A30" s="99"/>
      <c r="B30" s="99"/>
      <c r="C30" s="99"/>
      <c r="D30" s="99"/>
      <c r="E30" s="101" t="s">
        <v>52</v>
      </c>
      <c r="F30" s="749" t="s">
        <v>47</v>
      </c>
      <c r="G30" s="749"/>
      <c r="H30" s="102"/>
      <c r="I30" s="99"/>
      <c r="J30" s="99"/>
      <c r="K30" s="99"/>
    </row>
    <row r="31" spans="1:14" ht="19.5" customHeight="1" x14ac:dyDescent="0.2">
      <c r="A31" s="99"/>
      <c r="B31" s="99"/>
      <c r="C31" s="99"/>
      <c r="D31" s="99"/>
      <c r="E31" s="99"/>
      <c r="F31" s="750" t="s">
        <v>53</v>
      </c>
      <c r="G31" s="750"/>
      <c r="H31" s="99"/>
      <c r="I31" s="99"/>
      <c r="J31" s="99"/>
      <c r="K31" s="99"/>
    </row>
    <row r="32" spans="1:14" ht="19.5" customHeight="1" x14ac:dyDescent="0.2">
      <c r="A32" s="99"/>
      <c r="B32" s="99"/>
      <c r="C32" s="99"/>
      <c r="D32" s="99"/>
      <c r="E32" s="99" t="s">
        <v>54</v>
      </c>
      <c r="F32" s="750" t="s">
        <v>55</v>
      </c>
      <c r="G32" s="750"/>
      <c r="H32" s="99"/>
      <c r="I32" s="99"/>
      <c r="J32" s="99"/>
      <c r="K32" s="99"/>
    </row>
    <row r="33" spans="1:16" ht="19.5" customHeight="1" x14ac:dyDescent="0.2">
      <c r="A33" s="99"/>
      <c r="B33" s="99"/>
      <c r="C33" s="99"/>
      <c r="D33" s="100"/>
      <c r="E33" s="99"/>
      <c r="F33" s="750" t="s">
        <v>56</v>
      </c>
      <c r="G33" s="750"/>
      <c r="H33" s="102"/>
      <c r="I33" s="99"/>
      <c r="J33" s="99"/>
      <c r="K33" s="99"/>
    </row>
    <row r="34" spans="1:16" ht="19.5" customHeight="1" x14ac:dyDescent="0.2">
      <c r="A34" s="99"/>
      <c r="B34" s="99"/>
      <c r="C34" s="99"/>
      <c r="D34" s="100"/>
      <c r="E34" s="99"/>
      <c r="F34" s="104"/>
      <c r="G34" s="104"/>
      <c r="H34" s="102"/>
      <c r="I34" s="99"/>
      <c r="J34" s="99"/>
      <c r="K34" s="99"/>
      <c r="O34" s="748"/>
      <c r="P34" s="748"/>
    </row>
    <row r="35" spans="1:16" ht="19.5" customHeight="1" x14ac:dyDescent="0.2">
      <c r="A35" s="99"/>
      <c r="B35" s="99"/>
      <c r="C35" s="99"/>
      <c r="D35" s="100"/>
      <c r="E35" s="99"/>
      <c r="F35" s="104"/>
      <c r="G35" s="104"/>
      <c r="H35" s="102"/>
      <c r="I35" s="99"/>
      <c r="J35" s="99"/>
      <c r="K35" s="99"/>
    </row>
    <row r="36" spans="1:16" ht="19.5" customHeight="1" x14ac:dyDescent="0.2">
      <c r="A36" s="99"/>
      <c r="B36" s="99"/>
      <c r="C36" s="99"/>
      <c r="D36" s="100"/>
      <c r="E36" s="101" t="s">
        <v>57</v>
      </c>
      <c r="F36" s="749" t="s">
        <v>47</v>
      </c>
      <c r="G36" s="749"/>
      <c r="H36" s="102"/>
      <c r="I36" s="99"/>
      <c r="J36" s="99"/>
      <c r="K36" s="99"/>
    </row>
    <row r="37" spans="1:16" ht="19.5" customHeight="1" x14ac:dyDescent="0.2">
      <c r="A37" s="99"/>
      <c r="B37" s="99"/>
      <c r="C37" s="99"/>
      <c r="D37" s="100"/>
      <c r="E37" s="99"/>
      <c r="F37" s="750" t="s">
        <v>58</v>
      </c>
      <c r="G37" s="750"/>
      <c r="H37" s="102"/>
      <c r="I37" s="99"/>
      <c r="J37" s="99"/>
      <c r="K37" s="99"/>
    </row>
    <row r="38" spans="1:16" ht="19.5" customHeight="1" x14ac:dyDescent="0.2">
      <c r="A38" s="99"/>
      <c r="B38" s="99"/>
      <c r="C38" s="99"/>
      <c r="D38" s="99"/>
      <c r="E38" s="99"/>
      <c r="F38" s="750" t="s">
        <v>59</v>
      </c>
      <c r="G38" s="750"/>
      <c r="H38" s="99"/>
      <c r="I38" s="99"/>
      <c r="J38" s="99"/>
      <c r="K38" s="99"/>
    </row>
  </sheetData>
  <mergeCells count="23">
    <mergeCell ref="E26:F26"/>
    <mergeCell ref="I26:J26"/>
    <mergeCell ref="D1:I1"/>
    <mergeCell ref="C2:J2"/>
    <mergeCell ref="D8:K8"/>
    <mergeCell ref="D9:F9"/>
    <mergeCell ref="B20:F20"/>
    <mergeCell ref="I20:J20"/>
    <mergeCell ref="I21:J21"/>
    <mergeCell ref="G22:K22"/>
    <mergeCell ref="H23:I23"/>
    <mergeCell ref="E25:F25"/>
    <mergeCell ref="I25:J25"/>
    <mergeCell ref="O34:P34"/>
    <mergeCell ref="F36:G36"/>
    <mergeCell ref="F37:G37"/>
    <mergeCell ref="F38:G38"/>
    <mergeCell ref="E27:F27"/>
    <mergeCell ref="I27:J27"/>
    <mergeCell ref="F30:G30"/>
    <mergeCell ref="F31:G31"/>
    <mergeCell ref="F32:G32"/>
    <mergeCell ref="F33:G33"/>
  </mergeCells>
  <pageMargins left="0.7" right="0.7" top="0.75" bottom="0.75" header="0.3" footer="0.3"/>
  <pageSetup paperSize="9" scale="90" orientation="portrait" horizont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68"/>
  <sheetViews>
    <sheetView view="pageBreakPreview" zoomScale="90" zoomScaleNormal="100" zoomScaleSheetLayoutView="90" workbookViewId="0">
      <selection activeCell="B4" sqref="B4"/>
    </sheetView>
  </sheetViews>
  <sheetFormatPr defaultColWidth="9" defaultRowHeight="24" x14ac:dyDescent="0.55000000000000004"/>
  <cols>
    <col min="1" max="1" width="7.875" style="107" customWidth="1"/>
    <col min="2" max="2" width="38.375" style="107" customWidth="1"/>
    <col min="3" max="3" width="7.875" style="107" customWidth="1"/>
    <col min="4" max="4" width="7.625" style="107" customWidth="1"/>
    <col min="5" max="5" width="9.875" style="107" customWidth="1"/>
    <col min="6" max="6" width="11.125" style="107" customWidth="1"/>
    <col min="7" max="7" width="11" style="107" customWidth="1"/>
    <col min="8" max="8" width="11.125" style="107" customWidth="1"/>
    <col min="9" max="9" width="11.25" style="107" customWidth="1"/>
    <col min="10" max="10" width="13.25" style="107" customWidth="1"/>
    <col min="11" max="11" width="11.625" style="107" customWidth="1"/>
    <col min="12" max="16384" width="9" style="107"/>
  </cols>
  <sheetData>
    <row r="1" spans="1:13" ht="19.5" customHeight="1" x14ac:dyDescent="0.55000000000000004">
      <c r="A1" s="1" t="s">
        <v>60</v>
      </c>
      <c r="B1" s="2"/>
      <c r="C1" s="2"/>
      <c r="D1" s="2"/>
      <c r="E1" s="3"/>
      <c r="F1" s="2"/>
      <c r="G1" s="2"/>
      <c r="H1" s="2"/>
      <c r="I1" s="2"/>
      <c r="J1" s="4"/>
      <c r="K1" s="2"/>
      <c r="L1" s="2"/>
      <c r="M1" s="2"/>
    </row>
    <row r="2" spans="1:13" ht="19.5" customHeight="1" x14ac:dyDescent="0.55000000000000004">
      <c r="A2" s="1" t="s">
        <v>61</v>
      </c>
      <c r="B2" s="2"/>
      <c r="C2" s="2"/>
      <c r="D2" s="2"/>
      <c r="E2" s="6"/>
      <c r="F2" s="2"/>
      <c r="G2" s="2"/>
      <c r="H2" s="2"/>
      <c r="I2" s="2"/>
      <c r="J2" s="2"/>
      <c r="K2" s="2"/>
      <c r="L2" s="2"/>
      <c r="M2" s="2"/>
    </row>
    <row r="3" spans="1:13" ht="19.5" customHeight="1" x14ac:dyDescent="0.55000000000000004">
      <c r="A3" s="1" t="s">
        <v>83</v>
      </c>
      <c r="B3" s="2"/>
      <c r="C3" s="6" t="s">
        <v>0</v>
      </c>
      <c r="D3" s="1" t="s">
        <v>109</v>
      </c>
      <c r="E3" s="6"/>
      <c r="F3" s="2"/>
      <c r="G3" s="2"/>
      <c r="H3" s="2"/>
      <c r="I3" s="2"/>
      <c r="J3" s="2"/>
      <c r="K3" s="2"/>
      <c r="L3" s="2"/>
      <c r="M3" s="2"/>
    </row>
    <row r="4" spans="1:13" s="40" customFormat="1" ht="19.5" customHeight="1" x14ac:dyDescent="0.2">
      <c r="A4" s="114" t="s">
        <v>94</v>
      </c>
      <c r="B4" s="115"/>
      <c r="C4" s="115"/>
      <c r="D4" s="115"/>
      <c r="E4" s="116"/>
      <c r="F4" s="115"/>
      <c r="G4" s="115"/>
      <c r="H4" s="115"/>
      <c r="I4" s="115"/>
      <c r="J4" s="115"/>
      <c r="K4" s="115"/>
      <c r="L4" s="115"/>
      <c r="M4" s="115"/>
    </row>
    <row r="5" spans="1:13" ht="19.5" customHeight="1" x14ac:dyDescent="0.55000000000000004">
      <c r="A5" s="2"/>
      <c r="B5" s="2"/>
      <c r="C5" s="2"/>
      <c r="D5" s="2"/>
      <c r="E5" s="3"/>
      <c r="F5" s="2"/>
      <c r="G5" s="2"/>
      <c r="H5" s="2"/>
      <c r="I5" s="2"/>
      <c r="J5" s="2"/>
      <c r="K5" s="2"/>
      <c r="L5" s="2"/>
      <c r="M5" s="2"/>
    </row>
    <row r="6" spans="1:13" ht="19.5" customHeight="1" x14ac:dyDescent="0.55000000000000004">
      <c r="A6" s="7"/>
      <c r="B6" s="7"/>
      <c r="C6" s="7"/>
      <c r="D6" s="7"/>
      <c r="E6" s="746" t="s">
        <v>2</v>
      </c>
      <c r="F6" s="747"/>
      <c r="G6" s="746" t="s">
        <v>3</v>
      </c>
      <c r="H6" s="747"/>
      <c r="I6" s="8" t="s">
        <v>4</v>
      </c>
      <c r="J6" s="7"/>
      <c r="K6" s="2"/>
      <c r="L6" s="106"/>
      <c r="M6" s="106"/>
    </row>
    <row r="7" spans="1:13" ht="19.5" customHeight="1" x14ac:dyDescent="0.55000000000000004">
      <c r="A7" s="9" t="s">
        <v>5</v>
      </c>
      <c r="B7" s="9" t="s">
        <v>6</v>
      </c>
      <c r="C7" s="9" t="s">
        <v>7</v>
      </c>
      <c r="D7" s="9" t="s">
        <v>8</v>
      </c>
      <c r="E7" s="7" t="s">
        <v>9</v>
      </c>
      <c r="F7" s="10" t="s">
        <v>10</v>
      </c>
      <c r="G7" s="7" t="s">
        <v>9</v>
      </c>
      <c r="H7" s="7" t="s">
        <v>10</v>
      </c>
      <c r="I7" s="11" t="s">
        <v>11</v>
      </c>
      <c r="J7" s="9" t="s">
        <v>12</v>
      </c>
      <c r="K7" s="2"/>
      <c r="L7" s="106"/>
      <c r="M7" s="106"/>
    </row>
    <row r="8" spans="1:13" ht="19.5" customHeight="1" x14ac:dyDescent="0.55000000000000004">
      <c r="A8" s="12"/>
      <c r="B8" s="12"/>
      <c r="C8" s="12"/>
      <c r="D8" s="12"/>
      <c r="E8" s="13" t="s">
        <v>13</v>
      </c>
      <c r="F8" s="14" t="s">
        <v>13</v>
      </c>
      <c r="G8" s="13" t="s">
        <v>13</v>
      </c>
      <c r="H8" s="13" t="s">
        <v>13</v>
      </c>
      <c r="I8" s="13"/>
      <c r="J8" s="12"/>
      <c r="K8" s="2"/>
      <c r="L8" s="106"/>
      <c r="M8" s="106"/>
    </row>
    <row r="9" spans="1:13" ht="19.5" customHeight="1" x14ac:dyDescent="0.55000000000000004">
      <c r="A9" s="22"/>
      <c r="B9" s="46" t="s">
        <v>65</v>
      </c>
      <c r="C9" s="17"/>
      <c r="D9" s="21"/>
      <c r="E9" s="19"/>
      <c r="F9" s="19"/>
      <c r="G9" s="19"/>
      <c r="H9" s="20"/>
      <c r="I9" s="20"/>
      <c r="J9" s="21"/>
      <c r="K9" s="2"/>
      <c r="L9" s="106"/>
      <c r="M9" s="106"/>
    </row>
    <row r="10" spans="1:13" ht="19.5" customHeight="1" x14ac:dyDescent="0.55000000000000004">
      <c r="A10" s="15">
        <v>1</v>
      </c>
      <c r="B10" s="16" t="s">
        <v>62</v>
      </c>
      <c r="C10" s="47"/>
      <c r="D10" s="46" t="s">
        <v>17</v>
      </c>
      <c r="E10" s="19"/>
      <c r="F10" s="19"/>
      <c r="G10" s="19"/>
      <c r="H10" s="20"/>
      <c r="I10" s="20">
        <f>I48</f>
        <v>371298.50000000006</v>
      </c>
      <c r="J10" s="21"/>
      <c r="K10" s="2"/>
      <c r="L10" s="106"/>
      <c r="M10" s="106"/>
    </row>
    <row r="11" spans="1:13" ht="19.5" customHeight="1" x14ac:dyDescent="0.55000000000000004">
      <c r="A11" s="15">
        <v>2</v>
      </c>
      <c r="B11" s="16" t="s">
        <v>63</v>
      </c>
      <c r="C11" s="47"/>
      <c r="D11" s="46" t="s">
        <v>17</v>
      </c>
      <c r="E11" s="19"/>
      <c r="F11" s="19"/>
      <c r="G11" s="19"/>
      <c r="H11" s="20"/>
      <c r="I11" s="20">
        <f>I68</f>
        <v>419268.50000000006</v>
      </c>
      <c r="J11" s="21"/>
      <c r="K11" s="2"/>
      <c r="L11" s="106"/>
      <c r="M11" s="106"/>
    </row>
    <row r="12" spans="1:13" ht="19.5" customHeight="1" x14ac:dyDescent="0.55000000000000004">
      <c r="A12" s="15"/>
      <c r="B12" s="16"/>
      <c r="C12" s="47"/>
      <c r="D12" s="46"/>
      <c r="E12" s="19"/>
      <c r="F12" s="19"/>
      <c r="G12" s="19"/>
      <c r="H12" s="20"/>
      <c r="I12" s="20"/>
      <c r="J12" s="21"/>
      <c r="K12" s="2"/>
      <c r="L12" s="106"/>
      <c r="M12" s="106"/>
    </row>
    <row r="13" spans="1:13" ht="19.5" customHeight="1" x14ac:dyDescent="0.55000000000000004">
      <c r="A13" s="15"/>
      <c r="B13" s="16"/>
      <c r="C13" s="47"/>
      <c r="D13" s="46"/>
      <c r="E13" s="19"/>
      <c r="F13" s="19"/>
      <c r="G13" s="19"/>
      <c r="H13" s="20"/>
      <c r="I13" s="20"/>
      <c r="J13" s="21"/>
      <c r="K13" s="2"/>
      <c r="L13" s="106"/>
      <c r="M13" s="106"/>
    </row>
    <row r="14" spans="1:13" ht="19.5" customHeight="1" x14ac:dyDescent="0.55000000000000004">
      <c r="A14" s="15"/>
      <c r="B14" s="16"/>
      <c r="C14" s="47"/>
      <c r="D14" s="46"/>
      <c r="E14" s="19"/>
      <c r="F14" s="19"/>
      <c r="G14" s="19"/>
      <c r="H14" s="20"/>
      <c r="I14" s="20"/>
      <c r="J14" s="21"/>
      <c r="K14" s="2"/>
      <c r="L14" s="106"/>
      <c r="M14" s="106"/>
    </row>
    <row r="15" spans="1:13" ht="19.5" customHeight="1" x14ac:dyDescent="0.55000000000000004">
      <c r="A15" s="22"/>
      <c r="B15" s="16"/>
      <c r="C15" s="17"/>
      <c r="D15" s="21"/>
      <c r="E15" s="19"/>
      <c r="F15" s="19"/>
      <c r="G15" s="19"/>
      <c r="H15" s="20"/>
      <c r="I15" s="20"/>
      <c r="J15" s="21"/>
      <c r="K15" s="2"/>
      <c r="L15" s="106"/>
      <c r="M15" s="106"/>
    </row>
    <row r="16" spans="1:13" ht="19.5" customHeight="1" x14ac:dyDescent="0.55000000000000004">
      <c r="A16" s="22"/>
      <c r="B16" s="16"/>
      <c r="C16" s="17"/>
      <c r="D16" s="21"/>
      <c r="E16" s="19"/>
      <c r="F16" s="19"/>
      <c r="G16" s="19"/>
      <c r="H16" s="20"/>
      <c r="I16" s="20"/>
      <c r="J16" s="21"/>
      <c r="K16" s="2"/>
      <c r="L16" s="106"/>
      <c r="M16" s="106"/>
    </row>
    <row r="17" spans="1:13" ht="19.5" customHeight="1" x14ac:dyDescent="0.55000000000000004">
      <c r="A17" s="22"/>
      <c r="B17" s="16"/>
      <c r="C17" s="17"/>
      <c r="D17" s="21"/>
      <c r="E17" s="19"/>
      <c r="F17" s="19"/>
      <c r="G17" s="19"/>
      <c r="H17" s="20"/>
      <c r="I17" s="20"/>
      <c r="J17" s="21"/>
      <c r="K17" s="2"/>
      <c r="L17" s="106"/>
      <c r="M17" s="106"/>
    </row>
    <row r="18" spans="1:13" ht="19.5" customHeight="1" x14ac:dyDescent="0.55000000000000004">
      <c r="A18" s="22"/>
      <c r="B18" s="16"/>
      <c r="C18" s="17"/>
      <c r="D18" s="21"/>
      <c r="E18" s="19"/>
      <c r="F18" s="19"/>
      <c r="G18" s="19"/>
      <c r="H18" s="20"/>
      <c r="I18" s="20"/>
      <c r="J18" s="21"/>
      <c r="K18" s="2"/>
      <c r="L18" s="106"/>
      <c r="M18" s="106"/>
    </row>
    <row r="19" spans="1:13" ht="19.5" customHeight="1" x14ac:dyDescent="0.55000000000000004">
      <c r="A19" s="22"/>
      <c r="B19" s="16"/>
      <c r="C19" s="17"/>
      <c r="D19" s="21"/>
      <c r="E19" s="19"/>
      <c r="F19" s="19"/>
      <c r="G19" s="19"/>
      <c r="H19" s="20"/>
      <c r="I19" s="20"/>
      <c r="J19" s="21"/>
      <c r="K19" s="2"/>
      <c r="L19" s="106"/>
      <c r="M19" s="106"/>
    </row>
    <row r="20" spans="1:13" ht="19.5" customHeight="1" x14ac:dyDescent="0.55000000000000004">
      <c r="A20" s="22"/>
      <c r="B20" s="16"/>
      <c r="C20" s="17"/>
      <c r="D20" s="21"/>
      <c r="E20" s="19"/>
      <c r="F20" s="19"/>
      <c r="G20" s="19"/>
      <c r="H20" s="20"/>
      <c r="I20" s="20"/>
      <c r="J20" s="21"/>
      <c r="K20" s="2"/>
      <c r="L20" s="106"/>
      <c r="M20" s="106"/>
    </row>
    <row r="21" spans="1:13" ht="19.5" customHeight="1" x14ac:dyDescent="0.55000000000000004">
      <c r="A21" s="22"/>
      <c r="B21" s="16"/>
      <c r="C21" s="17"/>
      <c r="D21" s="21"/>
      <c r="E21" s="19"/>
      <c r="F21" s="19"/>
      <c r="G21" s="19"/>
      <c r="H21" s="20"/>
      <c r="I21" s="20"/>
      <c r="J21" s="21"/>
      <c r="K21" s="2"/>
      <c r="L21" s="106"/>
      <c r="M21" s="106"/>
    </row>
    <row r="22" spans="1:13" ht="19.5" customHeight="1" x14ac:dyDescent="0.55000000000000004">
      <c r="A22" s="22"/>
      <c r="B22" s="16"/>
      <c r="C22" s="17"/>
      <c r="D22" s="21"/>
      <c r="E22" s="19"/>
      <c r="F22" s="19"/>
      <c r="G22" s="19"/>
      <c r="H22" s="20"/>
      <c r="I22" s="20"/>
      <c r="J22" s="21"/>
      <c r="K22" s="2"/>
      <c r="L22" s="106"/>
      <c r="M22" s="106"/>
    </row>
    <row r="23" spans="1:13" ht="19.5" customHeight="1" x14ac:dyDescent="0.55000000000000004">
      <c r="A23" s="22"/>
      <c r="B23" s="16"/>
      <c r="C23" s="17"/>
      <c r="D23" s="21"/>
      <c r="E23" s="19"/>
      <c r="F23" s="19"/>
      <c r="G23" s="19"/>
      <c r="H23" s="20"/>
      <c r="I23" s="20"/>
      <c r="J23" s="21"/>
      <c r="K23" s="2"/>
      <c r="L23" s="106"/>
      <c r="M23" s="106"/>
    </row>
    <row r="24" spans="1:13" ht="19.5" customHeight="1" x14ac:dyDescent="0.55000000000000004">
      <c r="A24" s="22"/>
      <c r="B24" s="16"/>
      <c r="C24" s="17"/>
      <c r="D24" s="21"/>
      <c r="E24" s="19"/>
      <c r="F24" s="19"/>
      <c r="G24" s="19"/>
      <c r="H24" s="20"/>
      <c r="I24" s="20"/>
      <c r="J24" s="21"/>
      <c r="K24" s="2"/>
      <c r="L24" s="106"/>
      <c r="M24" s="106"/>
    </row>
    <row r="25" spans="1:13" ht="19.5" customHeight="1" x14ac:dyDescent="0.55000000000000004">
      <c r="A25" s="22"/>
      <c r="B25" s="16"/>
      <c r="C25" s="17"/>
      <c r="D25" s="21"/>
      <c r="E25" s="19"/>
      <c r="F25" s="19"/>
      <c r="G25" s="19"/>
      <c r="H25" s="20"/>
      <c r="I25" s="20"/>
      <c r="J25" s="21"/>
      <c r="K25" s="2"/>
      <c r="L25" s="106"/>
      <c r="M25" s="106"/>
    </row>
    <row r="26" spans="1:13" ht="19.5" customHeight="1" x14ac:dyDescent="0.55000000000000004">
      <c r="A26" s="22"/>
      <c r="B26" s="16"/>
      <c r="C26" s="17"/>
      <c r="D26" s="21"/>
      <c r="E26" s="19"/>
      <c r="F26" s="19"/>
      <c r="G26" s="19"/>
      <c r="H26" s="20"/>
      <c r="I26" s="20"/>
      <c r="J26" s="21"/>
      <c r="K26" s="2"/>
      <c r="L26" s="106"/>
      <c r="M26" s="106"/>
    </row>
    <row r="27" spans="1:13" ht="19.5" customHeight="1" x14ac:dyDescent="0.55000000000000004">
      <c r="A27" s="22"/>
      <c r="B27" s="16"/>
      <c r="C27" s="17"/>
      <c r="D27" s="21"/>
      <c r="E27" s="19"/>
      <c r="F27" s="19"/>
      <c r="G27" s="19"/>
      <c r="H27" s="20"/>
      <c r="I27" s="20"/>
      <c r="J27" s="21"/>
      <c r="K27" s="2"/>
      <c r="L27" s="106"/>
      <c r="M27" s="106"/>
    </row>
    <row r="28" spans="1:13" ht="19.5" customHeight="1" x14ac:dyDescent="0.55000000000000004">
      <c r="A28" s="48"/>
      <c r="B28" s="49" t="s">
        <v>17</v>
      </c>
      <c r="C28" s="50"/>
      <c r="D28" s="44"/>
      <c r="E28" s="45"/>
      <c r="F28" s="51"/>
      <c r="G28" s="45"/>
      <c r="H28" s="51"/>
      <c r="I28" s="52">
        <f>SUM(I9:I27)</f>
        <v>790567.00000000012</v>
      </c>
      <c r="J28" s="44"/>
      <c r="K28" s="2"/>
      <c r="L28" s="106"/>
      <c r="M28" s="106"/>
    </row>
    <row r="29" spans="1:13" ht="19.5" customHeight="1" x14ac:dyDescent="0.55000000000000004">
      <c r="A29" s="31"/>
      <c r="B29" s="32" t="s">
        <v>62</v>
      </c>
      <c r="C29" s="43"/>
      <c r="D29" s="18"/>
      <c r="E29" s="25"/>
      <c r="F29" s="25"/>
      <c r="G29" s="25"/>
      <c r="H29" s="26"/>
      <c r="I29" s="26"/>
      <c r="J29" s="18"/>
      <c r="K29" s="2"/>
      <c r="L29" s="106"/>
      <c r="M29" s="106"/>
    </row>
    <row r="30" spans="1:13" ht="19.5" customHeight="1" x14ac:dyDescent="0.55000000000000004">
      <c r="A30" s="15">
        <v>1</v>
      </c>
      <c r="B30" s="16" t="s">
        <v>14</v>
      </c>
      <c r="C30" s="17"/>
      <c r="D30" s="18"/>
      <c r="E30" s="19"/>
      <c r="F30" s="19"/>
      <c r="G30" s="19"/>
      <c r="H30" s="20"/>
      <c r="I30" s="20"/>
      <c r="J30" s="21"/>
      <c r="K30" s="2"/>
      <c r="L30" s="106"/>
      <c r="M30" s="106"/>
    </row>
    <row r="31" spans="1:13" ht="19.5" customHeight="1" x14ac:dyDescent="0.55000000000000004">
      <c r="A31" s="22">
        <v>1.1000000000000001</v>
      </c>
      <c r="B31" s="23" t="s">
        <v>67</v>
      </c>
      <c r="C31" s="105">
        <v>14</v>
      </c>
      <c r="D31" s="18" t="s">
        <v>15</v>
      </c>
      <c r="E31" s="19">
        <v>0</v>
      </c>
      <c r="F31" s="25">
        <f>C31*E31</f>
        <v>0</v>
      </c>
      <c r="G31" s="19">
        <v>100</v>
      </c>
      <c r="H31" s="25">
        <f>C31*G31</f>
        <v>1400</v>
      </c>
      <c r="I31" s="26">
        <f>F31+H31</f>
        <v>1400</v>
      </c>
      <c r="J31" s="20"/>
      <c r="K31" s="2"/>
      <c r="L31" s="106"/>
      <c r="M31" s="106"/>
    </row>
    <row r="32" spans="1:13" ht="19.5" customHeight="1" x14ac:dyDescent="0.55000000000000004">
      <c r="A32" s="22">
        <v>1.2</v>
      </c>
      <c r="B32" s="23" t="s">
        <v>66</v>
      </c>
      <c r="C32" s="105">
        <v>1</v>
      </c>
      <c r="D32" s="18" t="s">
        <v>64</v>
      </c>
      <c r="E32" s="19">
        <f>L32+M32</f>
        <v>4620</v>
      </c>
      <c r="F32" s="25">
        <f>C32*E32</f>
        <v>4620</v>
      </c>
      <c r="G32" s="19">
        <v>0</v>
      </c>
      <c r="H32" s="25">
        <f>C32*G32</f>
        <v>0</v>
      </c>
      <c r="I32" s="26">
        <f>F32+H32</f>
        <v>4620</v>
      </c>
      <c r="J32" s="20" t="s">
        <v>70</v>
      </c>
      <c r="K32" s="2"/>
      <c r="L32" s="106">
        <f>11*(600/2)</f>
        <v>3300</v>
      </c>
      <c r="M32" s="106">
        <f>(L32*0.4)</f>
        <v>1320</v>
      </c>
    </row>
    <row r="33" spans="1:14" ht="19.5" customHeight="1" x14ac:dyDescent="0.55000000000000004">
      <c r="A33" s="31">
        <v>2</v>
      </c>
      <c r="B33" s="32" t="s">
        <v>16</v>
      </c>
      <c r="C33" s="33"/>
      <c r="D33" s="18"/>
      <c r="E33" s="25"/>
      <c r="F33" s="25"/>
      <c r="G33" s="25"/>
      <c r="H33" s="26"/>
      <c r="I33" s="26"/>
      <c r="J33" s="18"/>
      <c r="K33" s="2"/>
      <c r="L33" s="106"/>
      <c r="M33" s="106"/>
    </row>
    <row r="34" spans="1:14" ht="19.5" customHeight="1" x14ac:dyDescent="0.55000000000000004">
      <c r="A34" s="22">
        <v>2.1</v>
      </c>
      <c r="B34" s="16" t="s">
        <v>68</v>
      </c>
      <c r="C34" s="30"/>
      <c r="D34" s="18"/>
      <c r="E34" s="19"/>
      <c r="F34" s="19"/>
      <c r="G34" s="19"/>
      <c r="H34" s="20"/>
      <c r="I34" s="20"/>
      <c r="J34" s="21"/>
      <c r="K34" s="2"/>
      <c r="L34" s="5"/>
      <c r="M34" s="27"/>
    </row>
    <row r="35" spans="1:14" ht="19.5" customHeight="1" x14ac:dyDescent="0.55000000000000004">
      <c r="A35" s="38"/>
      <c r="B35" s="108" t="s">
        <v>69</v>
      </c>
      <c r="C35" s="105">
        <v>3</v>
      </c>
      <c r="D35" s="18" t="s">
        <v>15</v>
      </c>
      <c r="E35" s="19">
        <v>3990</v>
      </c>
      <c r="F35" s="25">
        <f t="shared" ref="F35:F42" si="0">C35*E35</f>
        <v>11970</v>
      </c>
      <c r="G35" s="19">
        <v>450</v>
      </c>
      <c r="H35" s="25">
        <f t="shared" ref="H35:H42" si="1">C35*G35</f>
        <v>1350</v>
      </c>
      <c r="I35" s="26">
        <f t="shared" ref="I35:I42" si="2">F35+H35</f>
        <v>13320</v>
      </c>
      <c r="J35" s="20"/>
      <c r="K35" s="2"/>
      <c r="L35" s="5"/>
      <c r="M35" s="27"/>
    </row>
    <row r="36" spans="1:14" ht="19.5" customHeight="1" x14ac:dyDescent="0.55000000000000004">
      <c r="A36" s="29"/>
      <c r="B36" s="108" t="s">
        <v>71</v>
      </c>
      <c r="C36" s="105">
        <v>4</v>
      </c>
      <c r="D36" s="18" t="s">
        <v>15</v>
      </c>
      <c r="E36" s="19">
        <v>550</v>
      </c>
      <c r="F36" s="25">
        <f t="shared" si="0"/>
        <v>2200</v>
      </c>
      <c r="G36" s="19">
        <v>150</v>
      </c>
      <c r="H36" s="25">
        <f t="shared" si="1"/>
        <v>600</v>
      </c>
      <c r="I36" s="26">
        <f t="shared" si="2"/>
        <v>2800</v>
      </c>
      <c r="J36" s="20"/>
      <c r="K36" s="2"/>
      <c r="L36" s="106"/>
      <c r="M36" s="106"/>
    </row>
    <row r="37" spans="1:14" ht="19.5" customHeight="1" x14ac:dyDescent="0.55000000000000004">
      <c r="A37" s="22"/>
      <c r="B37" s="108" t="s">
        <v>72</v>
      </c>
      <c r="C37" s="105">
        <v>4</v>
      </c>
      <c r="D37" s="18" t="s">
        <v>15</v>
      </c>
      <c r="E37" s="19">
        <v>924</v>
      </c>
      <c r="F37" s="25">
        <f t="shared" si="0"/>
        <v>3696</v>
      </c>
      <c r="G37" s="19">
        <v>103</v>
      </c>
      <c r="H37" s="25">
        <f t="shared" si="1"/>
        <v>412</v>
      </c>
      <c r="I37" s="26">
        <f t="shared" si="2"/>
        <v>4108</v>
      </c>
      <c r="J37" s="20"/>
      <c r="K37" s="2"/>
      <c r="L37" s="5"/>
      <c r="M37" s="5"/>
    </row>
    <row r="38" spans="1:14" ht="19.5" customHeight="1" x14ac:dyDescent="0.55000000000000004">
      <c r="A38" s="109"/>
      <c r="B38" s="108" t="s">
        <v>73</v>
      </c>
      <c r="C38" s="105">
        <v>4</v>
      </c>
      <c r="D38" s="18" t="s">
        <v>15</v>
      </c>
      <c r="E38" s="19">
        <v>890</v>
      </c>
      <c r="F38" s="25">
        <f t="shared" si="0"/>
        <v>3560</v>
      </c>
      <c r="G38" s="19">
        <v>103</v>
      </c>
      <c r="H38" s="25">
        <f t="shared" si="1"/>
        <v>412</v>
      </c>
      <c r="I38" s="26">
        <f t="shared" si="2"/>
        <v>3972</v>
      </c>
      <c r="J38" s="20"/>
      <c r="K38" s="39"/>
      <c r="L38" s="106"/>
      <c r="M38" s="106"/>
      <c r="N38" s="106"/>
    </row>
    <row r="39" spans="1:14" ht="19.5" customHeight="1" x14ac:dyDescent="0.55000000000000004">
      <c r="A39" s="109"/>
      <c r="B39" s="108" t="s">
        <v>74</v>
      </c>
      <c r="C39" s="105">
        <v>4</v>
      </c>
      <c r="D39" s="18" t="s">
        <v>15</v>
      </c>
      <c r="E39" s="19">
        <v>120</v>
      </c>
      <c r="F39" s="25">
        <f t="shared" si="0"/>
        <v>480</v>
      </c>
      <c r="G39" s="19">
        <v>25</v>
      </c>
      <c r="H39" s="25">
        <f t="shared" si="1"/>
        <v>100</v>
      </c>
      <c r="I39" s="26">
        <f t="shared" si="2"/>
        <v>580</v>
      </c>
      <c r="J39" s="20"/>
      <c r="K39" s="39"/>
      <c r="L39" s="106"/>
      <c r="M39" s="106"/>
      <c r="N39" s="106"/>
    </row>
    <row r="40" spans="1:14" ht="19.5" customHeight="1" x14ac:dyDescent="0.55000000000000004">
      <c r="A40" s="15"/>
      <c r="B40" s="108" t="s">
        <v>75</v>
      </c>
      <c r="C40" s="105">
        <v>4</v>
      </c>
      <c r="D40" s="18" t="s">
        <v>15</v>
      </c>
      <c r="E40" s="19">
        <v>120</v>
      </c>
      <c r="F40" s="25">
        <f t="shared" si="0"/>
        <v>480</v>
      </c>
      <c r="G40" s="19">
        <v>25</v>
      </c>
      <c r="H40" s="25">
        <f t="shared" si="1"/>
        <v>100</v>
      </c>
      <c r="I40" s="26">
        <f t="shared" si="2"/>
        <v>580</v>
      </c>
      <c r="J40" s="20"/>
      <c r="K40" s="40"/>
      <c r="L40" s="40"/>
      <c r="M40" s="106"/>
      <c r="N40" s="106"/>
    </row>
    <row r="41" spans="1:14" ht="19.5" customHeight="1" x14ac:dyDescent="0.55000000000000004">
      <c r="A41" s="22"/>
      <c r="B41" s="108" t="s">
        <v>76</v>
      </c>
      <c r="C41" s="105">
        <v>3</v>
      </c>
      <c r="D41" s="18" t="s">
        <v>15</v>
      </c>
      <c r="E41" s="19">
        <v>230</v>
      </c>
      <c r="F41" s="25">
        <f t="shared" si="0"/>
        <v>690</v>
      </c>
      <c r="G41" s="19">
        <v>35</v>
      </c>
      <c r="H41" s="25">
        <f t="shared" si="1"/>
        <v>105</v>
      </c>
      <c r="I41" s="26">
        <f t="shared" si="2"/>
        <v>795</v>
      </c>
      <c r="J41" s="20"/>
      <c r="K41" s="40"/>
      <c r="L41" s="40"/>
      <c r="M41" s="5"/>
      <c r="N41" s="5"/>
    </row>
    <row r="42" spans="1:14" ht="19.5" customHeight="1" x14ac:dyDescent="0.55000000000000004">
      <c r="A42" s="22"/>
      <c r="B42" s="108" t="s">
        <v>77</v>
      </c>
      <c r="C42" s="105">
        <v>3</v>
      </c>
      <c r="D42" s="18" t="s">
        <v>15</v>
      </c>
      <c r="E42" s="19">
        <v>440</v>
      </c>
      <c r="F42" s="25">
        <f t="shared" si="0"/>
        <v>1320</v>
      </c>
      <c r="G42" s="19">
        <v>35</v>
      </c>
      <c r="H42" s="25">
        <f t="shared" si="1"/>
        <v>105</v>
      </c>
      <c r="I42" s="26">
        <f t="shared" si="2"/>
        <v>1425</v>
      </c>
      <c r="J42" s="20"/>
      <c r="K42" s="2"/>
      <c r="L42" s="28"/>
      <c r="M42" s="5"/>
      <c r="N42" s="5"/>
    </row>
    <row r="43" spans="1:14" ht="19.5" customHeight="1" x14ac:dyDescent="0.55000000000000004">
      <c r="A43" s="31">
        <v>3</v>
      </c>
      <c r="B43" s="32" t="s">
        <v>78</v>
      </c>
      <c r="C43" s="33"/>
      <c r="D43" s="18"/>
      <c r="E43" s="25"/>
      <c r="F43" s="25"/>
      <c r="G43" s="25"/>
      <c r="H43" s="26"/>
      <c r="I43" s="26"/>
      <c r="J43" s="18"/>
      <c r="K43" s="106"/>
      <c r="L43" s="27"/>
      <c r="M43" s="106"/>
      <c r="N43" s="27"/>
    </row>
    <row r="44" spans="1:14" ht="19.5" customHeight="1" x14ac:dyDescent="0.55000000000000004">
      <c r="A44" s="22"/>
      <c r="B44" s="24" t="s">
        <v>89</v>
      </c>
      <c r="C44" s="105">
        <v>1</v>
      </c>
      <c r="D44" s="18" t="s">
        <v>91</v>
      </c>
      <c r="E44" s="19">
        <v>1308.4100000000001</v>
      </c>
      <c r="F44" s="25">
        <f>C44*E44</f>
        <v>1308.4100000000001</v>
      </c>
      <c r="G44" s="19">
        <v>440</v>
      </c>
      <c r="H44" s="25">
        <f>C44*G44</f>
        <v>440</v>
      </c>
      <c r="I44" s="26">
        <f>F44+H44</f>
        <v>1748.41</v>
      </c>
      <c r="J44" s="20"/>
      <c r="K44" s="106"/>
      <c r="L44" s="27"/>
      <c r="M44" s="106"/>
      <c r="N44" s="27"/>
    </row>
    <row r="45" spans="1:14" ht="19.5" customHeight="1" x14ac:dyDescent="0.55000000000000004">
      <c r="A45" s="22"/>
      <c r="B45" s="24" t="s">
        <v>90</v>
      </c>
      <c r="C45" s="105">
        <v>1</v>
      </c>
      <c r="D45" s="18" t="s">
        <v>91</v>
      </c>
      <c r="E45" s="19">
        <v>579.44000000000005</v>
      </c>
      <c r="F45" s="25">
        <f>C45*E45</f>
        <v>579.44000000000005</v>
      </c>
      <c r="G45" s="19">
        <v>220</v>
      </c>
      <c r="H45" s="25">
        <f>C45*G45</f>
        <v>220</v>
      </c>
      <c r="I45" s="26">
        <f>F45+H45</f>
        <v>799.44</v>
      </c>
      <c r="J45" s="20"/>
      <c r="K45" s="106"/>
      <c r="L45" s="27"/>
      <c r="M45" s="106"/>
      <c r="N45" s="27"/>
    </row>
    <row r="46" spans="1:14" ht="19.5" customHeight="1" x14ac:dyDescent="0.55000000000000004">
      <c r="A46" s="22"/>
      <c r="B46" s="24" t="s">
        <v>81</v>
      </c>
      <c r="C46" s="105">
        <v>1</v>
      </c>
      <c r="D46" s="18" t="s">
        <v>82</v>
      </c>
      <c r="E46" s="110">
        <f>SUM(F43:F45)*0.4</f>
        <v>755.1400000000001</v>
      </c>
      <c r="F46" s="111">
        <f>ROUND(C46*E46,0)</f>
        <v>755</v>
      </c>
      <c r="G46" s="110">
        <f>E46*0.3</f>
        <v>226.54200000000003</v>
      </c>
      <c r="H46" s="112">
        <f>ROUND(C46*G46,0)</f>
        <v>227</v>
      </c>
      <c r="I46" s="112">
        <f>F46+H46</f>
        <v>982</v>
      </c>
      <c r="J46" s="20"/>
      <c r="K46" s="106"/>
      <c r="L46" s="106"/>
      <c r="M46" s="106"/>
      <c r="N46" s="106"/>
    </row>
    <row r="47" spans="1:14" ht="19.5" customHeight="1" x14ac:dyDescent="0.55000000000000004">
      <c r="A47" s="41"/>
      <c r="B47" s="13" t="s">
        <v>79</v>
      </c>
      <c r="C47" s="34"/>
      <c r="D47" s="35"/>
      <c r="E47" s="36"/>
      <c r="F47" s="37">
        <f>SUM(F29:F46)</f>
        <v>31658.85</v>
      </c>
      <c r="G47" s="37"/>
      <c r="H47" s="37">
        <f>SUM(H29:H46)</f>
        <v>5471</v>
      </c>
      <c r="I47" s="37">
        <f>SUM(I29:I46)</f>
        <v>37129.850000000006</v>
      </c>
      <c r="J47" s="35"/>
      <c r="K47" s="42">
        <f>F47+H47</f>
        <v>37129.85</v>
      </c>
      <c r="L47" s="106"/>
      <c r="M47" s="106"/>
      <c r="N47" s="106"/>
    </row>
    <row r="48" spans="1:14" ht="19.5" customHeight="1" x14ac:dyDescent="0.55000000000000004">
      <c r="A48" s="41"/>
      <c r="B48" s="13" t="s">
        <v>80</v>
      </c>
      <c r="C48" s="34"/>
      <c r="D48" s="35"/>
      <c r="E48" s="36"/>
      <c r="F48" s="37"/>
      <c r="G48" s="37"/>
      <c r="H48" s="37"/>
      <c r="I48" s="37">
        <f>I47*10</f>
        <v>371298.50000000006</v>
      </c>
      <c r="J48" s="35"/>
      <c r="K48" s="42"/>
      <c r="L48" s="106"/>
      <c r="M48" s="106"/>
      <c r="N48" s="106"/>
    </row>
    <row r="49" spans="1:14" ht="19.5" customHeight="1" x14ac:dyDescent="0.55000000000000004">
      <c r="A49" s="31"/>
      <c r="B49" s="32" t="s">
        <v>63</v>
      </c>
      <c r="C49" s="43"/>
      <c r="D49" s="18"/>
      <c r="E49" s="25"/>
      <c r="F49" s="25"/>
      <c r="G49" s="25"/>
      <c r="H49" s="26"/>
      <c r="I49" s="26"/>
      <c r="J49" s="18"/>
      <c r="K49" s="2"/>
      <c r="L49" s="106"/>
      <c r="M49" s="106"/>
      <c r="N49" s="106"/>
    </row>
    <row r="50" spans="1:14" ht="19.5" customHeight="1" x14ac:dyDescent="0.55000000000000004">
      <c r="A50" s="15">
        <v>1</v>
      </c>
      <c r="B50" s="16" t="s">
        <v>14</v>
      </c>
      <c r="C50" s="17"/>
      <c r="D50" s="18"/>
      <c r="E50" s="19"/>
      <c r="F50" s="19"/>
      <c r="G50" s="19"/>
      <c r="H50" s="20"/>
      <c r="I50" s="20"/>
      <c r="J50" s="21"/>
      <c r="K50" s="2"/>
      <c r="L50" s="106"/>
      <c r="M50" s="106"/>
      <c r="N50" s="106"/>
    </row>
    <row r="51" spans="1:14" ht="19.5" customHeight="1" x14ac:dyDescent="0.55000000000000004">
      <c r="A51" s="22">
        <v>1.1000000000000001</v>
      </c>
      <c r="B51" s="23" t="s">
        <v>67</v>
      </c>
      <c r="C51" s="105">
        <v>14</v>
      </c>
      <c r="D51" s="18" t="s">
        <v>15</v>
      </c>
      <c r="E51" s="19">
        <v>0</v>
      </c>
      <c r="F51" s="25">
        <f>C51*E51</f>
        <v>0</v>
      </c>
      <c r="G51" s="19">
        <v>100</v>
      </c>
      <c r="H51" s="25">
        <f>C51*G51</f>
        <v>1400</v>
      </c>
      <c r="I51" s="26">
        <f>F51+H51</f>
        <v>1400</v>
      </c>
      <c r="J51" s="20"/>
      <c r="K51" s="2"/>
      <c r="L51" s="106"/>
      <c r="M51" s="106"/>
      <c r="N51" s="106"/>
    </row>
    <row r="52" spans="1:14" ht="19.5" customHeight="1" x14ac:dyDescent="0.55000000000000004">
      <c r="A52" s="22">
        <v>1.2</v>
      </c>
      <c r="B52" s="23" t="s">
        <v>66</v>
      </c>
      <c r="C52" s="105">
        <v>1</v>
      </c>
      <c r="D52" s="18" t="s">
        <v>64</v>
      </c>
      <c r="E52" s="19">
        <f>K52+L52</f>
        <v>3780</v>
      </c>
      <c r="F52" s="25">
        <f>C52*E52</f>
        <v>3780</v>
      </c>
      <c r="G52" s="19">
        <v>0</v>
      </c>
      <c r="H52" s="25">
        <f>C52*G52</f>
        <v>0</v>
      </c>
      <c r="I52" s="26">
        <f>F52+H52</f>
        <v>3780</v>
      </c>
      <c r="J52" s="20" t="s">
        <v>70</v>
      </c>
      <c r="K52" s="106">
        <f>9*(600/2)</f>
        <v>2700</v>
      </c>
      <c r="L52" s="106">
        <f>(K52*0.4)</f>
        <v>1080</v>
      </c>
      <c r="N52" s="106"/>
    </row>
    <row r="53" spans="1:14" ht="19.5" customHeight="1" x14ac:dyDescent="0.55000000000000004">
      <c r="A53" s="31">
        <v>2</v>
      </c>
      <c r="B53" s="32" t="s">
        <v>16</v>
      </c>
      <c r="C53" s="33"/>
      <c r="D53" s="18"/>
      <c r="E53" s="25"/>
      <c r="F53" s="25"/>
      <c r="G53" s="25"/>
      <c r="H53" s="26"/>
      <c r="I53" s="26"/>
      <c r="J53" s="18"/>
      <c r="K53" s="2"/>
      <c r="L53" s="106"/>
      <c r="M53" s="106"/>
      <c r="N53" s="106"/>
    </row>
    <row r="54" spans="1:14" ht="19.5" customHeight="1" x14ac:dyDescent="0.55000000000000004">
      <c r="A54" s="22">
        <v>2.1</v>
      </c>
      <c r="B54" s="16" t="s">
        <v>68</v>
      </c>
      <c r="C54" s="30"/>
      <c r="D54" s="18"/>
      <c r="E54" s="19"/>
      <c r="F54" s="19"/>
      <c r="G54" s="19"/>
      <c r="H54" s="20"/>
      <c r="I54" s="20"/>
      <c r="J54" s="21"/>
      <c r="K54" s="2"/>
      <c r="L54" s="5"/>
      <c r="M54" s="27"/>
      <c r="N54" s="106"/>
    </row>
    <row r="55" spans="1:14" ht="19.5" customHeight="1" x14ac:dyDescent="0.55000000000000004">
      <c r="A55" s="38"/>
      <c r="B55" s="108" t="s">
        <v>69</v>
      </c>
      <c r="C55" s="105">
        <v>5</v>
      </c>
      <c r="D55" s="18" t="s">
        <v>15</v>
      </c>
      <c r="E55" s="19">
        <v>3990</v>
      </c>
      <c r="F55" s="25">
        <f t="shared" ref="F55:F61" si="3">C55*E55</f>
        <v>19950</v>
      </c>
      <c r="G55" s="19">
        <v>298</v>
      </c>
      <c r="H55" s="25">
        <f t="shared" ref="H55:H61" si="4">C55*G55</f>
        <v>1490</v>
      </c>
      <c r="I55" s="26">
        <f t="shared" ref="I55:I61" si="5">F55+H55</f>
        <v>21440</v>
      </c>
      <c r="J55" s="20"/>
      <c r="K55" s="2"/>
      <c r="L55" s="5"/>
      <c r="M55" s="27"/>
      <c r="N55" s="106"/>
    </row>
    <row r="56" spans="1:14" ht="19.5" customHeight="1" x14ac:dyDescent="0.55000000000000004">
      <c r="A56" s="29"/>
      <c r="B56" s="108" t="s">
        <v>71</v>
      </c>
      <c r="C56" s="105">
        <v>4</v>
      </c>
      <c r="D56" s="18" t="s">
        <v>15</v>
      </c>
      <c r="E56" s="19">
        <v>550</v>
      </c>
      <c r="F56" s="25">
        <f t="shared" si="3"/>
        <v>2200</v>
      </c>
      <c r="G56" s="19">
        <v>150</v>
      </c>
      <c r="H56" s="25">
        <f t="shared" si="4"/>
        <v>600</v>
      </c>
      <c r="I56" s="26">
        <f t="shared" si="5"/>
        <v>2800</v>
      </c>
      <c r="J56" s="20"/>
      <c r="K56" s="2"/>
      <c r="L56" s="106"/>
      <c r="M56" s="106"/>
      <c r="N56" s="106"/>
    </row>
    <row r="57" spans="1:14" ht="19.5" customHeight="1" x14ac:dyDescent="0.55000000000000004">
      <c r="A57" s="109"/>
      <c r="B57" s="108" t="s">
        <v>73</v>
      </c>
      <c r="C57" s="105">
        <v>4</v>
      </c>
      <c r="D57" s="18" t="s">
        <v>15</v>
      </c>
      <c r="E57" s="19">
        <v>890</v>
      </c>
      <c r="F57" s="25">
        <f t="shared" si="3"/>
        <v>3560</v>
      </c>
      <c r="G57" s="19">
        <v>103</v>
      </c>
      <c r="H57" s="25">
        <f t="shared" si="4"/>
        <v>412</v>
      </c>
      <c r="I57" s="26">
        <f t="shared" si="5"/>
        <v>3972</v>
      </c>
      <c r="J57" s="20"/>
      <c r="K57" s="39"/>
      <c r="L57" s="106"/>
      <c r="M57" s="106"/>
      <c r="N57" s="106"/>
    </row>
    <row r="58" spans="1:14" ht="19.5" customHeight="1" x14ac:dyDescent="0.55000000000000004">
      <c r="A58" s="109"/>
      <c r="B58" s="108" t="s">
        <v>74</v>
      </c>
      <c r="C58" s="105">
        <v>5</v>
      </c>
      <c r="D58" s="18" t="s">
        <v>15</v>
      </c>
      <c r="E58" s="19">
        <v>120</v>
      </c>
      <c r="F58" s="25">
        <f t="shared" si="3"/>
        <v>600</v>
      </c>
      <c r="G58" s="19">
        <v>25</v>
      </c>
      <c r="H58" s="25">
        <f t="shared" si="4"/>
        <v>125</v>
      </c>
      <c r="I58" s="26">
        <f t="shared" si="5"/>
        <v>725</v>
      </c>
      <c r="J58" s="20"/>
      <c r="K58" s="39"/>
      <c r="L58" s="106"/>
      <c r="M58" s="106"/>
      <c r="N58" s="5"/>
    </row>
    <row r="59" spans="1:14" ht="19.5" customHeight="1" x14ac:dyDescent="0.55000000000000004">
      <c r="A59" s="15"/>
      <c r="B59" s="108" t="s">
        <v>75</v>
      </c>
      <c r="C59" s="105">
        <v>4</v>
      </c>
      <c r="D59" s="18" t="s">
        <v>15</v>
      </c>
      <c r="E59" s="19">
        <v>120</v>
      </c>
      <c r="F59" s="25">
        <f t="shared" si="3"/>
        <v>480</v>
      </c>
      <c r="G59" s="19">
        <v>25</v>
      </c>
      <c r="H59" s="25">
        <f t="shared" si="4"/>
        <v>100</v>
      </c>
      <c r="I59" s="26">
        <f t="shared" si="5"/>
        <v>580</v>
      </c>
      <c r="J59" s="20"/>
      <c r="K59" s="40"/>
      <c r="L59" s="40"/>
      <c r="M59" s="106"/>
      <c r="N59" s="5"/>
    </row>
    <row r="60" spans="1:14" ht="19.5" customHeight="1" x14ac:dyDescent="0.55000000000000004">
      <c r="A60" s="22"/>
      <c r="B60" s="108" t="s">
        <v>76</v>
      </c>
      <c r="C60" s="105">
        <v>5</v>
      </c>
      <c r="D60" s="18" t="s">
        <v>15</v>
      </c>
      <c r="E60" s="19">
        <v>230</v>
      </c>
      <c r="F60" s="25">
        <f t="shared" si="3"/>
        <v>1150</v>
      </c>
      <c r="G60" s="19">
        <v>35</v>
      </c>
      <c r="H60" s="25">
        <f t="shared" si="4"/>
        <v>175</v>
      </c>
      <c r="I60" s="26">
        <f t="shared" si="5"/>
        <v>1325</v>
      </c>
      <c r="J60" s="20"/>
      <c r="K60" s="40"/>
      <c r="L60" s="40"/>
      <c r="M60" s="5"/>
      <c r="N60" s="27"/>
    </row>
    <row r="61" spans="1:14" ht="19.5" customHeight="1" x14ac:dyDescent="0.55000000000000004">
      <c r="A61" s="22"/>
      <c r="B61" s="108" t="s">
        <v>77</v>
      </c>
      <c r="C61" s="105">
        <v>5</v>
      </c>
      <c r="D61" s="18" t="s">
        <v>15</v>
      </c>
      <c r="E61" s="19">
        <v>440</v>
      </c>
      <c r="F61" s="25">
        <f t="shared" si="3"/>
        <v>2200</v>
      </c>
      <c r="G61" s="19">
        <v>35</v>
      </c>
      <c r="H61" s="25">
        <f t="shared" si="4"/>
        <v>175</v>
      </c>
      <c r="I61" s="26">
        <f t="shared" si="5"/>
        <v>2375</v>
      </c>
      <c r="J61" s="20"/>
      <c r="K61" s="2"/>
      <c r="L61" s="28"/>
      <c r="M61" s="5"/>
      <c r="N61" s="106"/>
    </row>
    <row r="62" spans="1:14" ht="19.5" customHeight="1" x14ac:dyDescent="0.55000000000000004">
      <c r="A62" s="31">
        <v>3</v>
      </c>
      <c r="B62" s="32" t="s">
        <v>78</v>
      </c>
      <c r="C62" s="33"/>
      <c r="D62" s="18"/>
      <c r="E62" s="25"/>
      <c r="F62" s="25"/>
      <c r="G62" s="25"/>
      <c r="H62" s="26"/>
      <c r="I62" s="26"/>
      <c r="J62" s="18"/>
      <c r="K62" s="106"/>
      <c r="L62" s="27"/>
      <c r="M62" s="106"/>
      <c r="N62" s="106"/>
    </row>
    <row r="63" spans="1:14" ht="19.5" customHeight="1" x14ac:dyDescent="0.55000000000000004">
      <c r="A63" s="22"/>
      <c r="B63" s="24" t="s">
        <v>89</v>
      </c>
      <c r="C63" s="105">
        <v>1</v>
      </c>
      <c r="D63" s="18" t="s">
        <v>91</v>
      </c>
      <c r="E63" s="19">
        <v>1308.4100000000001</v>
      </c>
      <c r="F63" s="25">
        <f>C63*E63</f>
        <v>1308.4100000000001</v>
      </c>
      <c r="G63" s="19">
        <v>440</v>
      </c>
      <c r="H63" s="25">
        <f>C63*G63</f>
        <v>440</v>
      </c>
      <c r="I63" s="26">
        <f>F63+H63</f>
        <v>1748.41</v>
      </c>
      <c r="J63" s="20"/>
      <c r="K63" s="106"/>
      <c r="L63" s="27"/>
      <c r="M63" s="106"/>
      <c r="N63" s="106"/>
    </row>
    <row r="64" spans="1:14" ht="19.5" customHeight="1" x14ac:dyDescent="0.55000000000000004">
      <c r="A64" s="22"/>
      <c r="B64" s="24" t="s">
        <v>90</v>
      </c>
      <c r="C64" s="105">
        <v>1</v>
      </c>
      <c r="D64" s="18" t="s">
        <v>91</v>
      </c>
      <c r="E64" s="19">
        <v>579.44000000000005</v>
      </c>
      <c r="F64" s="25">
        <f>C64*E64</f>
        <v>579.44000000000005</v>
      </c>
      <c r="G64" s="19">
        <v>220</v>
      </c>
      <c r="H64" s="25">
        <f>C64*G64</f>
        <v>220</v>
      </c>
      <c r="I64" s="26">
        <f>F64+H64</f>
        <v>799.44</v>
      </c>
      <c r="J64" s="20"/>
      <c r="K64" s="106"/>
      <c r="L64" s="27"/>
      <c r="M64" s="106"/>
      <c r="N64" s="106"/>
    </row>
    <row r="65" spans="1:14" ht="19.5" customHeight="1" x14ac:dyDescent="0.55000000000000004">
      <c r="A65" s="22"/>
      <c r="B65" s="24" t="s">
        <v>81</v>
      </c>
      <c r="C65" s="105">
        <v>1</v>
      </c>
      <c r="D65" s="18" t="s">
        <v>82</v>
      </c>
      <c r="E65" s="110">
        <f>SUM(F62:F64)*0.4</f>
        <v>755.1400000000001</v>
      </c>
      <c r="F65" s="111">
        <f>ROUND(C65*E65,0)</f>
        <v>755</v>
      </c>
      <c r="G65" s="110">
        <f>E65*0.3</f>
        <v>226.54200000000003</v>
      </c>
      <c r="H65" s="112">
        <f>ROUND(C65*G65,0)</f>
        <v>227</v>
      </c>
      <c r="I65" s="112">
        <f>F65+H65</f>
        <v>982</v>
      </c>
      <c r="J65" s="20"/>
      <c r="K65" s="106"/>
      <c r="L65" s="106"/>
      <c r="M65" s="106"/>
      <c r="N65" s="106"/>
    </row>
    <row r="66" spans="1:14" ht="19.5" customHeight="1" x14ac:dyDescent="0.55000000000000004">
      <c r="A66" s="22"/>
      <c r="B66" s="16"/>
      <c r="C66" s="17"/>
      <c r="D66" s="21"/>
      <c r="E66" s="19"/>
      <c r="F66" s="19"/>
      <c r="G66" s="19"/>
      <c r="H66" s="20"/>
      <c r="I66" s="20"/>
      <c r="J66" s="21"/>
      <c r="K66" s="106"/>
      <c r="L66" s="106"/>
      <c r="M66" s="106"/>
      <c r="N66" s="106"/>
    </row>
    <row r="67" spans="1:14" ht="19.5" customHeight="1" x14ac:dyDescent="0.55000000000000004">
      <c r="A67" s="41"/>
      <c r="B67" s="13" t="s">
        <v>79</v>
      </c>
      <c r="C67" s="34"/>
      <c r="D67" s="35"/>
      <c r="E67" s="36"/>
      <c r="F67" s="37">
        <f>SUM(F49:F65)</f>
        <v>36562.850000000006</v>
      </c>
      <c r="G67" s="37"/>
      <c r="H67" s="37">
        <f>SUM(H49:H65)</f>
        <v>5364</v>
      </c>
      <c r="I67" s="37">
        <f>SUM(I49:I65)</f>
        <v>41926.850000000006</v>
      </c>
      <c r="J67" s="35"/>
      <c r="K67" s="42">
        <f>F67+H67</f>
        <v>41926.850000000006</v>
      </c>
      <c r="L67" s="106"/>
      <c r="M67" s="106"/>
      <c r="N67" s="106"/>
    </row>
    <row r="68" spans="1:14" ht="19.5" customHeight="1" x14ac:dyDescent="0.55000000000000004">
      <c r="A68" s="41"/>
      <c r="B68" s="13" t="s">
        <v>80</v>
      </c>
      <c r="C68" s="34"/>
      <c r="D68" s="35"/>
      <c r="E68" s="36"/>
      <c r="F68" s="37"/>
      <c r="G68" s="37"/>
      <c r="H68" s="37"/>
      <c r="I68" s="37">
        <f>I67*10</f>
        <v>419268.50000000006</v>
      </c>
      <c r="J68" s="35"/>
      <c r="K68" s="42"/>
      <c r="L68" s="106"/>
      <c r="M68" s="106"/>
      <c r="N68" s="106"/>
    </row>
  </sheetData>
  <mergeCells count="2">
    <mergeCell ref="E6:F6"/>
    <mergeCell ref="G6:H6"/>
  </mergeCells>
  <pageMargins left="0.70866141732283472" right="0.70866141732283472" top="0.74803149606299213" bottom="0.74803149606299213" header="0.31496062992125984" footer="0.31496062992125984"/>
  <pageSetup paperSize="9" scale="89" orientation="landscape" r:id="rId1"/>
  <headerFooter>
    <oddHeader>&amp;R&amp;"TH SarabunPSK,Regular"&amp;14Toilet Hall
ปร.4 &amp;P/&amp;N</oddHeader>
  </headerFooter>
  <rowBreaks count="2" manualBreakCount="2">
    <brk id="28" max="9" man="1"/>
    <brk id="48" max="9" man="1"/>
  </rowBreaks>
  <ignoredErrors>
    <ignoredError sqref="F46:J46" unlocked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40"/>
  <sheetViews>
    <sheetView view="pageBreakPreview" topLeftCell="A4" zoomScale="90" zoomScaleNormal="100" zoomScaleSheetLayoutView="90" workbookViewId="0">
      <selection activeCell="G11" sqref="G11"/>
    </sheetView>
  </sheetViews>
  <sheetFormatPr defaultRowHeight="23.25" x14ac:dyDescent="0.2"/>
  <cols>
    <col min="1" max="1" width="4.875" style="53" customWidth="1"/>
    <col min="2" max="2" width="9" style="53"/>
    <col min="3" max="3" width="4.375" style="53" customWidth="1"/>
    <col min="4" max="4" width="9.25" style="53" customWidth="1"/>
    <col min="5" max="5" width="9" style="53" customWidth="1"/>
    <col min="6" max="6" width="7.75" style="53" customWidth="1"/>
    <col min="7" max="7" width="20.375" style="53" customWidth="1"/>
    <col min="8" max="8" width="3.375" style="53" customWidth="1"/>
    <col min="9" max="9" width="9.625" style="53" bestFit="1" customWidth="1"/>
    <col min="10" max="10" width="8.125" style="53" customWidth="1"/>
    <col min="11" max="11" width="3.75" style="53" customWidth="1"/>
    <col min="12" max="12" width="8.125" style="53" bestFit="1" customWidth="1"/>
    <col min="13" max="256" width="9" style="53"/>
    <col min="257" max="257" width="4.875" style="53" customWidth="1"/>
    <col min="258" max="258" width="9" style="53"/>
    <col min="259" max="259" width="4.375" style="53" customWidth="1"/>
    <col min="260" max="260" width="9.25" style="53" customWidth="1"/>
    <col min="261" max="261" width="9" style="53" customWidth="1"/>
    <col min="262" max="262" width="4.25" style="53" bestFit="1" customWidth="1"/>
    <col min="263" max="263" width="15.625" style="53" customWidth="1"/>
    <col min="264" max="264" width="3.375" style="53" customWidth="1"/>
    <col min="265" max="265" width="9" style="53"/>
    <col min="266" max="266" width="6.125" style="53" customWidth="1"/>
    <col min="267" max="267" width="5.375" style="53" customWidth="1"/>
    <col min="268" max="268" width="8.125" style="53" bestFit="1" customWidth="1"/>
    <col min="269" max="512" width="9" style="53"/>
    <col min="513" max="513" width="4.875" style="53" customWidth="1"/>
    <col min="514" max="514" width="9" style="53"/>
    <col min="515" max="515" width="4.375" style="53" customWidth="1"/>
    <col min="516" max="516" width="9.25" style="53" customWidth="1"/>
    <col min="517" max="517" width="9" style="53" customWidth="1"/>
    <col min="518" max="518" width="4.25" style="53" bestFit="1" customWidth="1"/>
    <col min="519" max="519" width="15.625" style="53" customWidth="1"/>
    <col min="520" max="520" width="3.375" style="53" customWidth="1"/>
    <col min="521" max="521" width="9" style="53"/>
    <col min="522" max="522" width="6.125" style="53" customWidth="1"/>
    <col min="523" max="523" width="5.375" style="53" customWidth="1"/>
    <col min="524" max="524" width="8.125" style="53" bestFit="1" customWidth="1"/>
    <col min="525" max="768" width="9" style="53"/>
    <col min="769" max="769" width="4.875" style="53" customWidth="1"/>
    <col min="770" max="770" width="9" style="53"/>
    <col min="771" max="771" width="4.375" style="53" customWidth="1"/>
    <col min="772" max="772" width="9.25" style="53" customWidth="1"/>
    <col min="773" max="773" width="9" style="53" customWidth="1"/>
    <col min="774" max="774" width="4.25" style="53" bestFit="1" customWidth="1"/>
    <col min="775" max="775" width="15.625" style="53" customWidth="1"/>
    <col min="776" max="776" width="3.375" style="53" customWidth="1"/>
    <col min="777" max="777" width="9" style="53"/>
    <col min="778" max="778" width="6.125" style="53" customWidth="1"/>
    <col min="779" max="779" width="5.375" style="53" customWidth="1"/>
    <col min="780" max="780" width="8.125" style="53" bestFit="1" customWidth="1"/>
    <col min="781" max="1024" width="9" style="53"/>
    <col min="1025" max="1025" width="4.875" style="53" customWidth="1"/>
    <col min="1026" max="1026" width="9" style="53"/>
    <col min="1027" max="1027" width="4.375" style="53" customWidth="1"/>
    <col min="1028" max="1028" width="9.25" style="53" customWidth="1"/>
    <col min="1029" max="1029" width="9" style="53" customWidth="1"/>
    <col min="1030" max="1030" width="4.25" style="53" bestFit="1" customWidth="1"/>
    <col min="1031" max="1031" width="15.625" style="53" customWidth="1"/>
    <col min="1032" max="1032" width="3.375" style="53" customWidth="1"/>
    <col min="1033" max="1033" width="9" style="53"/>
    <col min="1034" max="1034" width="6.125" style="53" customWidth="1"/>
    <col min="1035" max="1035" width="5.375" style="53" customWidth="1"/>
    <col min="1036" max="1036" width="8.125" style="53" bestFit="1" customWidth="1"/>
    <col min="1037" max="1280" width="9" style="53"/>
    <col min="1281" max="1281" width="4.875" style="53" customWidth="1"/>
    <col min="1282" max="1282" width="9" style="53"/>
    <col min="1283" max="1283" width="4.375" style="53" customWidth="1"/>
    <col min="1284" max="1284" width="9.25" style="53" customWidth="1"/>
    <col min="1285" max="1285" width="9" style="53" customWidth="1"/>
    <col min="1286" max="1286" width="4.25" style="53" bestFit="1" customWidth="1"/>
    <col min="1287" max="1287" width="15.625" style="53" customWidth="1"/>
    <col min="1288" max="1288" width="3.375" style="53" customWidth="1"/>
    <col min="1289" max="1289" width="9" style="53"/>
    <col min="1290" max="1290" width="6.125" style="53" customWidth="1"/>
    <col min="1291" max="1291" width="5.375" style="53" customWidth="1"/>
    <col min="1292" max="1292" width="8.125" style="53" bestFit="1" customWidth="1"/>
    <col min="1293" max="1536" width="9" style="53"/>
    <col min="1537" max="1537" width="4.875" style="53" customWidth="1"/>
    <col min="1538" max="1538" width="9" style="53"/>
    <col min="1539" max="1539" width="4.375" style="53" customWidth="1"/>
    <col min="1540" max="1540" width="9.25" style="53" customWidth="1"/>
    <col min="1541" max="1541" width="9" style="53" customWidth="1"/>
    <col min="1542" max="1542" width="4.25" style="53" bestFit="1" customWidth="1"/>
    <col min="1543" max="1543" width="15.625" style="53" customWidth="1"/>
    <col min="1544" max="1544" width="3.375" style="53" customWidth="1"/>
    <col min="1545" max="1545" width="9" style="53"/>
    <col min="1546" max="1546" width="6.125" style="53" customWidth="1"/>
    <col min="1547" max="1547" width="5.375" style="53" customWidth="1"/>
    <col min="1548" max="1548" width="8.125" style="53" bestFit="1" customWidth="1"/>
    <col min="1549" max="1792" width="9" style="53"/>
    <col min="1793" max="1793" width="4.875" style="53" customWidth="1"/>
    <col min="1794" max="1794" width="9" style="53"/>
    <col min="1795" max="1795" width="4.375" style="53" customWidth="1"/>
    <col min="1796" max="1796" width="9.25" style="53" customWidth="1"/>
    <col min="1797" max="1797" width="9" style="53" customWidth="1"/>
    <col min="1798" max="1798" width="4.25" style="53" bestFit="1" customWidth="1"/>
    <col min="1799" max="1799" width="15.625" style="53" customWidth="1"/>
    <col min="1800" max="1800" width="3.375" style="53" customWidth="1"/>
    <col min="1801" max="1801" width="9" style="53"/>
    <col min="1802" max="1802" width="6.125" style="53" customWidth="1"/>
    <col min="1803" max="1803" width="5.375" style="53" customWidth="1"/>
    <col min="1804" max="1804" width="8.125" style="53" bestFit="1" customWidth="1"/>
    <col min="1805" max="2048" width="9" style="53"/>
    <col min="2049" max="2049" width="4.875" style="53" customWidth="1"/>
    <col min="2050" max="2050" width="9" style="53"/>
    <col min="2051" max="2051" width="4.375" style="53" customWidth="1"/>
    <col min="2052" max="2052" width="9.25" style="53" customWidth="1"/>
    <col min="2053" max="2053" width="9" style="53" customWidth="1"/>
    <col min="2054" max="2054" width="4.25" style="53" bestFit="1" customWidth="1"/>
    <col min="2055" max="2055" width="15.625" style="53" customWidth="1"/>
    <col min="2056" max="2056" width="3.375" style="53" customWidth="1"/>
    <col min="2057" max="2057" width="9" style="53"/>
    <col min="2058" max="2058" width="6.125" style="53" customWidth="1"/>
    <col min="2059" max="2059" width="5.375" style="53" customWidth="1"/>
    <col min="2060" max="2060" width="8.125" style="53" bestFit="1" customWidth="1"/>
    <col min="2061" max="2304" width="9" style="53"/>
    <col min="2305" max="2305" width="4.875" style="53" customWidth="1"/>
    <col min="2306" max="2306" width="9" style="53"/>
    <col min="2307" max="2307" width="4.375" style="53" customWidth="1"/>
    <col min="2308" max="2308" width="9.25" style="53" customWidth="1"/>
    <col min="2309" max="2309" width="9" style="53" customWidth="1"/>
    <col min="2310" max="2310" width="4.25" style="53" bestFit="1" customWidth="1"/>
    <col min="2311" max="2311" width="15.625" style="53" customWidth="1"/>
    <col min="2312" max="2312" width="3.375" style="53" customWidth="1"/>
    <col min="2313" max="2313" width="9" style="53"/>
    <col min="2314" max="2314" width="6.125" style="53" customWidth="1"/>
    <col min="2315" max="2315" width="5.375" style="53" customWidth="1"/>
    <col min="2316" max="2316" width="8.125" style="53" bestFit="1" customWidth="1"/>
    <col min="2317" max="2560" width="9" style="53"/>
    <col min="2561" max="2561" width="4.875" style="53" customWidth="1"/>
    <col min="2562" max="2562" width="9" style="53"/>
    <col min="2563" max="2563" width="4.375" style="53" customWidth="1"/>
    <col min="2564" max="2564" width="9.25" style="53" customWidth="1"/>
    <col min="2565" max="2565" width="9" style="53" customWidth="1"/>
    <col min="2566" max="2566" width="4.25" style="53" bestFit="1" customWidth="1"/>
    <col min="2567" max="2567" width="15.625" style="53" customWidth="1"/>
    <col min="2568" max="2568" width="3.375" style="53" customWidth="1"/>
    <col min="2569" max="2569" width="9" style="53"/>
    <col min="2570" max="2570" width="6.125" style="53" customWidth="1"/>
    <col min="2571" max="2571" width="5.375" style="53" customWidth="1"/>
    <col min="2572" max="2572" width="8.125" style="53" bestFit="1" customWidth="1"/>
    <col min="2573" max="2816" width="9" style="53"/>
    <col min="2817" max="2817" width="4.875" style="53" customWidth="1"/>
    <col min="2818" max="2818" width="9" style="53"/>
    <col min="2819" max="2819" width="4.375" style="53" customWidth="1"/>
    <col min="2820" max="2820" width="9.25" style="53" customWidth="1"/>
    <col min="2821" max="2821" width="9" style="53" customWidth="1"/>
    <col min="2822" max="2822" width="4.25" style="53" bestFit="1" customWidth="1"/>
    <col min="2823" max="2823" width="15.625" style="53" customWidth="1"/>
    <col min="2824" max="2824" width="3.375" style="53" customWidth="1"/>
    <col min="2825" max="2825" width="9" style="53"/>
    <col min="2826" max="2826" width="6.125" style="53" customWidth="1"/>
    <col min="2827" max="2827" width="5.375" style="53" customWidth="1"/>
    <col min="2828" max="2828" width="8.125" style="53" bestFit="1" customWidth="1"/>
    <col min="2829" max="3072" width="9" style="53"/>
    <col min="3073" max="3073" width="4.875" style="53" customWidth="1"/>
    <col min="3074" max="3074" width="9" style="53"/>
    <col min="3075" max="3075" width="4.375" style="53" customWidth="1"/>
    <col min="3076" max="3076" width="9.25" style="53" customWidth="1"/>
    <col min="3077" max="3077" width="9" style="53" customWidth="1"/>
    <col min="3078" max="3078" width="4.25" style="53" bestFit="1" customWidth="1"/>
    <col min="3079" max="3079" width="15.625" style="53" customWidth="1"/>
    <col min="3080" max="3080" width="3.375" style="53" customWidth="1"/>
    <col min="3081" max="3081" width="9" style="53"/>
    <col min="3082" max="3082" width="6.125" style="53" customWidth="1"/>
    <col min="3083" max="3083" width="5.375" style="53" customWidth="1"/>
    <col min="3084" max="3084" width="8.125" style="53" bestFit="1" customWidth="1"/>
    <col min="3085" max="3328" width="9" style="53"/>
    <col min="3329" max="3329" width="4.875" style="53" customWidth="1"/>
    <col min="3330" max="3330" width="9" style="53"/>
    <col min="3331" max="3331" width="4.375" style="53" customWidth="1"/>
    <col min="3332" max="3332" width="9.25" style="53" customWidth="1"/>
    <col min="3333" max="3333" width="9" style="53" customWidth="1"/>
    <col min="3334" max="3334" width="4.25" style="53" bestFit="1" customWidth="1"/>
    <col min="3335" max="3335" width="15.625" style="53" customWidth="1"/>
    <col min="3336" max="3336" width="3.375" style="53" customWidth="1"/>
    <col min="3337" max="3337" width="9" style="53"/>
    <col min="3338" max="3338" width="6.125" style="53" customWidth="1"/>
    <col min="3339" max="3339" width="5.375" style="53" customWidth="1"/>
    <col min="3340" max="3340" width="8.125" style="53" bestFit="1" customWidth="1"/>
    <col min="3341" max="3584" width="9" style="53"/>
    <col min="3585" max="3585" width="4.875" style="53" customWidth="1"/>
    <col min="3586" max="3586" width="9" style="53"/>
    <col min="3587" max="3587" width="4.375" style="53" customWidth="1"/>
    <col min="3588" max="3588" width="9.25" style="53" customWidth="1"/>
    <col min="3589" max="3589" width="9" style="53" customWidth="1"/>
    <col min="3590" max="3590" width="4.25" style="53" bestFit="1" customWidth="1"/>
    <col min="3591" max="3591" width="15.625" style="53" customWidth="1"/>
    <col min="3592" max="3592" width="3.375" style="53" customWidth="1"/>
    <col min="3593" max="3593" width="9" style="53"/>
    <col min="3594" max="3594" width="6.125" style="53" customWidth="1"/>
    <col min="3595" max="3595" width="5.375" style="53" customWidth="1"/>
    <col min="3596" max="3596" width="8.125" style="53" bestFit="1" customWidth="1"/>
    <col min="3597" max="3840" width="9" style="53"/>
    <col min="3841" max="3841" width="4.875" style="53" customWidth="1"/>
    <col min="3842" max="3842" width="9" style="53"/>
    <col min="3843" max="3843" width="4.375" style="53" customWidth="1"/>
    <col min="3844" max="3844" width="9.25" style="53" customWidth="1"/>
    <col min="3845" max="3845" width="9" style="53" customWidth="1"/>
    <col min="3846" max="3846" width="4.25" style="53" bestFit="1" customWidth="1"/>
    <col min="3847" max="3847" width="15.625" style="53" customWidth="1"/>
    <col min="3848" max="3848" width="3.375" style="53" customWidth="1"/>
    <col min="3849" max="3849" width="9" style="53"/>
    <col min="3850" max="3850" width="6.125" style="53" customWidth="1"/>
    <col min="3851" max="3851" width="5.375" style="53" customWidth="1"/>
    <col min="3852" max="3852" width="8.125" style="53" bestFit="1" customWidth="1"/>
    <col min="3853" max="4096" width="9" style="53"/>
    <col min="4097" max="4097" width="4.875" style="53" customWidth="1"/>
    <col min="4098" max="4098" width="9" style="53"/>
    <col min="4099" max="4099" width="4.375" style="53" customWidth="1"/>
    <col min="4100" max="4100" width="9.25" style="53" customWidth="1"/>
    <col min="4101" max="4101" width="9" style="53" customWidth="1"/>
    <col min="4102" max="4102" width="4.25" style="53" bestFit="1" customWidth="1"/>
    <col min="4103" max="4103" width="15.625" style="53" customWidth="1"/>
    <col min="4104" max="4104" width="3.375" style="53" customWidth="1"/>
    <col min="4105" max="4105" width="9" style="53"/>
    <col min="4106" max="4106" width="6.125" style="53" customWidth="1"/>
    <col min="4107" max="4107" width="5.375" style="53" customWidth="1"/>
    <col min="4108" max="4108" width="8.125" style="53" bestFit="1" customWidth="1"/>
    <col min="4109" max="4352" width="9" style="53"/>
    <col min="4353" max="4353" width="4.875" style="53" customWidth="1"/>
    <col min="4354" max="4354" width="9" style="53"/>
    <col min="4355" max="4355" width="4.375" style="53" customWidth="1"/>
    <col min="4356" max="4356" width="9.25" style="53" customWidth="1"/>
    <col min="4357" max="4357" width="9" style="53" customWidth="1"/>
    <col min="4358" max="4358" width="4.25" style="53" bestFit="1" customWidth="1"/>
    <col min="4359" max="4359" width="15.625" style="53" customWidth="1"/>
    <col min="4360" max="4360" width="3.375" style="53" customWidth="1"/>
    <col min="4361" max="4361" width="9" style="53"/>
    <col min="4362" max="4362" width="6.125" style="53" customWidth="1"/>
    <col min="4363" max="4363" width="5.375" style="53" customWidth="1"/>
    <col min="4364" max="4364" width="8.125" style="53" bestFit="1" customWidth="1"/>
    <col min="4365" max="4608" width="9" style="53"/>
    <col min="4609" max="4609" width="4.875" style="53" customWidth="1"/>
    <col min="4610" max="4610" width="9" style="53"/>
    <col min="4611" max="4611" width="4.375" style="53" customWidth="1"/>
    <col min="4612" max="4612" width="9.25" style="53" customWidth="1"/>
    <col min="4613" max="4613" width="9" style="53" customWidth="1"/>
    <col min="4614" max="4614" width="4.25" style="53" bestFit="1" customWidth="1"/>
    <col min="4615" max="4615" width="15.625" style="53" customWidth="1"/>
    <col min="4616" max="4616" width="3.375" style="53" customWidth="1"/>
    <col min="4617" max="4617" width="9" style="53"/>
    <col min="4618" max="4618" width="6.125" style="53" customWidth="1"/>
    <col min="4619" max="4619" width="5.375" style="53" customWidth="1"/>
    <col min="4620" max="4620" width="8.125" style="53" bestFit="1" customWidth="1"/>
    <col min="4621" max="4864" width="9" style="53"/>
    <col min="4865" max="4865" width="4.875" style="53" customWidth="1"/>
    <col min="4866" max="4866" width="9" style="53"/>
    <col min="4867" max="4867" width="4.375" style="53" customWidth="1"/>
    <col min="4868" max="4868" width="9.25" style="53" customWidth="1"/>
    <col min="4869" max="4869" width="9" style="53" customWidth="1"/>
    <col min="4870" max="4870" width="4.25" style="53" bestFit="1" customWidth="1"/>
    <col min="4871" max="4871" width="15.625" style="53" customWidth="1"/>
    <col min="4872" max="4872" width="3.375" style="53" customWidth="1"/>
    <col min="4873" max="4873" width="9" style="53"/>
    <col min="4874" max="4874" width="6.125" style="53" customWidth="1"/>
    <col min="4875" max="4875" width="5.375" style="53" customWidth="1"/>
    <col min="4876" max="4876" width="8.125" style="53" bestFit="1" customWidth="1"/>
    <col min="4877" max="5120" width="9" style="53"/>
    <col min="5121" max="5121" width="4.875" style="53" customWidth="1"/>
    <col min="5122" max="5122" width="9" style="53"/>
    <col min="5123" max="5123" width="4.375" style="53" customWidth="1"/>
    <col min="5124" max="5124" width="9.25" style="53" customWidth="1"/>
    <col min="5125" max="5125" width="9" style="53" customWidth="1"/>
    <col min="5126" max="5126" width="4.25" style="53" bestFit="1" customWidth="1"/>
    <col min="5127" max="5127" width="15.625" style="53" customWidth="1"/>
    <col min="5128" max="5128" width="3.375" style="53" customWidth="1"/>
    <col min="5129" max="5129" width="9" style="53"/>
    <col min="5130" max="5130" width="6.125" style="53" customWidth="1"/>
    <col min="5131" max="5131" width="5.375" style="53" customWidth="1"/>
    <col min="5132" max="5132" width="8.125" style="53" bestFit="1" customWidth="1"/>
    <col min="5133" max="5376" width="9" style="53"/>
    <col min="5377" max="5377" width="4.875" style="53" customWidth="1"/>
    <col min="5378" max="5378" width="9" style="53"/>
    <col min="5379" max="5379" width="4.375" style="53" customWidth="1"/>
    <col min="5380" max="5380" width="9.25" style="53" customWidth="1"/>
    <col min="5381" max="5381" width="9" style="53" customWidth="1"/>
    <col min="5382" max="5382" width="4.25" style="53" bestFit="1" customWidth="1"/>
    <col min="5383" max="5383" width="15.625" style="53" customWidth="1"/>
    <col min="5384" max="5384" width="3.375" style="53" customWidth="1"/>
    <col min="5385" max="5385" width="9" style="53"/>
    <col min="5386" max="5386" width="6.125" style="53" customWidth="1"/>
    <col min="5387" max="5387" width="5.375" style="53" customWidth="1"/>
    <col min="5388" max="5388" width="8.125" style="53" bestFit="1" customWidth="1"/>
    <col min="5389" max="5632" width="9" style="53"/>
    <col min="5633" max="5633" width="4.875" style="53" customWidth="1"/>
    <col min="5634" max="5634" width="9" style="53"/>
    <col min="5635" max="5635" width="4.375" style="53" customWidth="1"/>
    <col min="5636" max="5636" width="9.25" style="53" customWidth="1"/>
    <col min="5637" max="5637" width="9" style="53" customWidth="1"/>
    <col min="5638" max="5638" width="4.25" style="53" bestFit="1" customWidth="1"/>
    <col min="5639" max="5639" width="15.625" style="53" customWidth="1"/>
    <col min="5640" max="5640" width="3.375" style="53" customWidth="1"/>
    <col min="5641" max="5641" width="9" style="53"/>
    <col min="5642" max="5642" width="6.125" style="53" customWidth="1"/>
    <col min="5643" max="5643" width="5.375" style="53" customWidth="1"/>
    <col min="5644" max="5644" width="8.125" style="53" bestFit="1" customWidth="1"/>
    <col min="5645" max="5888" width="9" style="53"/>
    <col min="5889" max="5889" width="4.875" style="53" customWidth="1"/>
    <col min="5890" max="5890" width="9" style="53"/>
    <col min="5891" max="5891" width="4.375" style="53" customWidth="1"/>
    <col min="5892" max="5892" width="9.25" style="53" customWidth="1"/>
    <col min="5893" max="5893" width="9" style="53" customWidth="1"/>
    <col min="5894" max="5894" width="4.25" style="53" bestFit="1" customWidth="1"/>
    <col min="5895" max="5895" width="15.625" style="53" customWidth="1"/>
    <col min="5896" max="5896" width="3.375" style="53" customWidth="1"/>
    <col min="5897" max="5897" width="9" style="53"/>
    <col min="5898" max="5898" width="6.125" style="53" customWidth="1"/>
    <col min="5899" max="5899" width="5.375" style="53" customWidth="1"/>
    <col min="5900" max="5900" width="8.125" style="53" bestFit="1" customWidth="1"/>
    <col min="5901" max="6144" width="9" style="53"/>
    <col min="6145" max="6145" width="4.875" style="53" customWidth="1"/>
    <col min="6146" max="6146" width="9" style="53"/>
    <col min="6147" max="6147" width="4.375" style="53" customWidth="1"/>
    <col min="6148" max="6148" width="9.25" style="53" customWidth="1"/>
    <col min="6149" max="6149" width="9" style="53" customWidth="1"/>
    <col min="6150" max="6150" width="4.25" style="53" bestFit="1" customWidth="1"/>
    <col min="6151" max="6151" width="15.625" style="53" customWidth="1"/>
    <col min="6152" max="6152" width="3.375" style="53" customWidth="1"/>
    <col min="6153" max="6153" width="9" style="53"/>
    <col min="6154" max="6154" width="6.125" style="53" customWidth="1"/>
    <col min="6155" max="6155" width="5.375" style="53" customWidth="1"/>
    <col min="6156" max="6156" width="8.125" style="53" bestFit="1" customWidth="1"/>
    <col min="6157" max="6400" width="9" style="53"/>
    <col min="6401" max="6401" width="4.875" style="53" customWidth="1"/>
    <col min="6402" max="6402" width="9" style="53"/>
    <col min="6403" max="6403" width="4.375" style="53" customWidth="1"/>
    <col min="6404" max="6404" width="9.25" style="53" customWidth="1"/>
    <col min="6405" max="6405" width="9" style="53" customWidth="1"/>
    <col min="6406" max="6406" width="4.25" style="53" bestFit="1" customWidth="1"/>
    <col min="6407" max="6407" width="15.625" style="53" customWidth="1"/>
    <col min="6408" max="6408" width="3.375" style="53" customWidth="1"/>
    <col min="6409" max="6409" width="9" style="53"/>
    <col min="6410" max="6410" width="6.125" style="53" customWidth="1"/>
    <col min="6411" max="6411" width="5.375" style="53" customWidth="1"/>
    <col min="6412" max="6412" width="8.125" style="53" bestFit="1" customWidth="1"/>
    <col min="6413" max="6656" width="9" style="53"/>
    <col min="6657" max="6657" width="4.875" style="53" customWidth="1"/>
    <col min="6658" max="6658" width="9" style="53"/>
    <col min="6659" max="6659" width="4.375" style="53" customWidth="1"/>
    <col min="6660" max="6660" width="9.25" style="53" customWidth="1"/>
    <col min="6661" max="6661" width="9" style="53" customWidth="1"/>
    <col min="6662" max="6662" width="4.25" style="53" bestFit="1" customWidth="1"/>
    <col min="6663" max="6663" width="15.625" style="53" customWidth="1"/>
    <col min="6664" max="6664" width="3.375" style="53" customWidth="1"/>
    <col min="6665" max="6665" width="9" style="53"/>
    <col min="6666" max="6666" width="6.125" style="53" customWidth="1"/>
    <col min="6667" max="6667" width="5.375" style="53" customWidth="1"/>
    <col min="6668" max="6668" width="8.125" style="53" bestFit="1" customWidth="1"/>
    <col min="6669" max="6912" width="9" style="53"/>
    <col min="6913" max="6913" width="4.875" style="53" customWidth="1"/>
    <col min="6914" max="6914" width="9" style="53"/>
    <col min="6915" max="6915" width="4.375" style="53" customWidth="1"/>
    <col min="6916" max="6916" width="9.25" style="53" customWidth="1"/>
    <col min="6917" max="6917" width="9" style="53" customWidth="1"/>
    <col min="6918" max="6918" width="4.25" style="53" bestFit="1" customWidth="1"/>
    <col min="6919" max="6919" width="15.625" style="53" customWidth="1"/>
    <col min="6920" max="6920" width="3.375" style="53" customWidth="1"/>
    <col min="6921" max="6921" width="9" style="53"/>
    <col min="6922" max="6922" width="6.125" style="53" customWidth="1"/>
    <col min="6923" max="6923" width="5.375" style="53" customWidth="1"/>
    <col min="6924" max="6924" width="8.125" style="53" bestFit="1" customWidth="1"/>
    <col min="6925" max="7168" width="9" style="53"/>
    <col min="7169" max="7169" width="4.875" style="53" customWidth="1"/>
    <col min="7170" max="7170" width="9" style="53"/>
    <col min="7171" max="7171" width="4.375" style="53" customWidth="1"/>
    <col min="7172" max="7172" width="9.25" style="53" customWidth="1"/>
    <col min="7173" max="7173" width="9" style="53" customWidth="1"/>
    <col min="7174" max="7174" width="4.25" style="53" bestFit="1" customWidth="1"/>
    <col min="7175" max="7175" width="15.625" style="53" customWidth="1"/>
    <col min="7176" max="7176" width="3.375" style="53" customWidth="1"/>
    <col min="7177" max="7177" width="9" style="53"/>
    <col min="7178" max="7178" width="6.125" style="53" customWidth="1"/>
    <col min="7179" max="7179" width="5.375" style="53" customWidth="1"/>
    <col min="7180" max="7180" width="8.125" style="53" bestFit="1" customWidth="1"/>
    <col min="7181" max="7424" width="9" style="53"/>
    <col min="7425" max="7425" width="4.875" style="53" customWidth="1"/>
    <col min="7426" max="7426" width="9" style="53"/>
    <col min="7427" max="7427" width="4.375" style="53" customWidth="1"/>
    <col min="7428" max="7428" width="9.25" style="53" customWidth="1"/>
    <col min="7429" max="7429" width="9" style="53" customWidth="1"/>
    <col min="7430" max="7430" width="4.25" style="53" bestFit="1" customWidth="1"/>
    <col min="7431" max="7431" width="15.625" style="53" customWidth="1"/>
    <col min="7432" max="7432" width="3.375" style="53" customWidth="1"/>
    <col min="7433" max="7433" width="9" style="53"/>
    <col min="7434" max="7434" width="6.125" style="53" customWidth="1"/>
    <col min="7435" max="7435" width="5.375" style="53" customWidth="1"/>
    <col min="7436" max="7436" width="8.125" style="53" bestFit="1" customWidth="1"/>
    <col min="7437" max="7680" width="9" style="53"/>
    <col min="7681" max="7681" width="4.875" style="53" customWidth="1"/>
    <col min="7682" max="7682" width="9" style="53"/>
    <col min="7683" max="7683" width="4.375" style="53" customWidth="1"/>
    <col min="7684" max="7684" width="9.25" style="53" customWidth="1"/>
    <col min="7685" max="7685" width="9" style="53" customWidth="1"/>
    <col min="7686" max="7686" width="4.25" style="53" bestFit="1" customWidth="1"/>
    <col min="7687" max="7687" width="15.625" style="53" customWidth="1"/>
    <col min="7688" max="7688" width="3.375" style="53" customWidth="1"/>
    <col min="7689" max="7689" width="9" style="53"/>
    <col min="7690" max="7690" width="6.125" style="53" customWidth="1"/>
    <col min="7691" max="7691" width="5.375" style="53" customWidth="1"/>
    <col min="7692" max="7692" width="8.125" style="53" bestFit="1" customWidth="1"/>
    <col min="7693" max="7936" width="9" style="53"/>
    <col min="7937" max="7937" width="4.875" style="53" customWidth="1"/>
    <col min="7938" max="7938" width="9" style="53"/>
    <col min="7939" max="7939" width="4.375" style="53" customWidth="1"/>
    <col min="7940" max="7940" width="9.25" style="53" customWidth="1"/>
    <col min="7941" max="7941" width="9" style="53" customWidth="1"/>
    <col min="7942" max="7942" width="4.25" style="53" bestFit="1" customWidth="1"/>
    <col min="7943" max="7943" width="15.625" style="53" customWidth="1"/>
    <col min="7944" max="7944" width="3.375" style="53" customWidth="1"/>
    <col min="7945" max="7945" width="9" style="53"/>
    <col min="7946" max="7946" width="6.125" style="53" customWidth="1"/>
    <col min="7947" max="7947" width="5.375" style="53" customWidth="1"/>
    <col min="7948" max="7948" width="8.125" style="53" bestFit="1" customWidth="1"/>
    <col min="7949" max="8192" width="9" style="53"/>
    <col min="8193" max="8193" width="4.875" style="53" customWidth="1"/>
    <col min="8194" max="8194" width="9" style="53"/>
    <col min="8195" max="8195" width="4.375" style="53" customWidth="1"/>
    <col min="8196" max="8196" width="9.25" style="53" customWidth="1"/>
    <col min="8197" max="8197" width="9" style="53" customWidth="1"/>
    <col min="8198" max="8198" width="4.25" style="53" bestFit="1" customWidth="1"/>
    <col min="8199" max="8199" width="15.625" style="53" customWidth="1"/>
    <col min="8200" max="8200" width="3.375" style="53" customWidth="1"/>
    <col min="8201" max="8201" width="9" style="53"/>
    <col min="8202" max="8202" width="6.125" style="53" customWidth="1"/>
    <col min="8203" max="8203" width="5.375" style="53" customWidth="1"/>
    <col min="8204" max="8204" width="8.125" style="53" bestFit="1" customWidth="1"/>
    <col min="8205" max="8448" width="9" style="53"/>
    <col min="8449" max="8449" width="4.875" style="53" customWidth="1"/>
    <col min="8450" max="8450" width="9" style="53"/>
    <col min="8451" max="8451" width="4.375" style="53" customWidth="1"/>
    <col min="8452" max="8452" width="9.25" style="53" customWidth="1"/>
    <col min="8453" max="8453" width="9" style="53" customWidth="1"/>
    <col min="8454" max="8454" width="4.25" style="53" bestFit="1" customWidth="1"/>
    <col min="8455" max="8455" width="15.625" style="53" customWidth="1"/>
    <col min="8456" max="8456" width="3.375" style="53" customWidth="1"/>
    <col min="8457" max="8457" width="9" style="53"/>
    <col min="8458" max="8458" width="6.125" style="53" customWidth="1"/>
    <col min="8459" max="8459" width="5.375" style="53" customWidth="1"/>
    <col min="8460" max="8460" width="8.125" style="53" bestFit="1" customWidth="1"/>
    <col min="8461" max="8704" width="9" style="53"/>
    <col min="8705" max="8705" width="4.875" style="53" customWidth="1"/>
    <col min="8706" max="8706" width="9" style="53"/>
    <col min="8707" max="8707" width="4.375" style="53" customWidth="1"/>
    <col min="8708" max="8708" width="9.25" style="53" customWidth="1"/>
    <col min="8709" max="8709" width="9" style="53" customWidth="1"/>
    <col min="8710" max="8710" width="4.25" style="53" bestFit="1" customWidth="1"/>
    <col min="8711" max="8711" width="15.625" style="53" customWidth="1"/>
    <col min="8712" max="8712" width="3.375" style="53" customWidth="1"/>
    <col min="8713" max="8713" width="9" style="53"/>
    <col min="8714" max="8714" width="6.125" style="53" customWidth="1"/>
    <col min="8715" max="8715" width="5.375" style="53" customWidth="1"/>
    <col min="8716" max="8716" width="8.125" style="53" bestFit="1" customWidth="1"/>
    <col min="8717" max="8960" width="9" style="53"/>
    <col min="8961" max="8961" width="4.875" style="53" customWidth="1"/>
    <col min="8962" max="8962" width="9" style="53"/>
    <col min="8963" max="8963" width="4.375" style="53" customWidth="1"/>
    <col min="8964" max="8964" width="9.25" style="53" customWidth="1"/>
    <col min="8965" max="8965" width="9" style="53" customWidth="1"/>
    <col min="8966" max="8966" width="4.25" style="53" bestFit="1" customWidth="1"/>
    <col min="8967" max="8967" width="15.625" style="53" customWidth="1"/>
    <col min="8968" max="8968" width="3.375" style="53" customWidth="1"/>
    <col min="8969" max="8969" width="9" style="53"/>
    <col min="8970" max="8970" width="6.125" style="53" customWidth="1"/>
    <col min="8971" max="8971" width="5.375" style="53" customWidth="1"/>
    <col min="8972" max="8972" width="8.125" style="53" bestFit="1" customWidth="1"/>
    <col min="8973" max="9216" width="9" style="53"/>
    <col min="9217" max="9217" width="4.875" style="53" customWidth="1"/>
    <col min="9218" max="9218" width="9" style="53"/>
    <col min="9219" max="9219" width="4.375" style="53" customWidth="1"/>
    <col min="9220" max="9220" width="9.25" style="53" customWidth="1"/>
    <col min="9221" max="9221" width="9" style="53" customWidth="1"/>
    <col min="9222" max="9222" width="4.25" style="53" bestFit="1" customWidth="1"/>
    <col min="9223" max="9223" width="15.625" style="53" customWidth="1"/>
    <col min="9224" max="9224" width="3.375" style="53" customWidth="1"/>
    <col min="9225" max="9225" width="9" style="53"/>
    <col min="9226" max="9226" width="6.125" style="53" customWidth="1"/>
    <col min="9227" max="9227" width="5.375" style="53" customWidth="1"/>
    <col min="9228" max="9228" width="8.125" style="53" bestFit="1" customWidth="1"/>
    <col min="9229" max="9472" width="9" style="53"/>
    <col min="9473" max="9473" width="4.875" style="53" customWidth="1"/>
    <col min="9474" max="9474" width="9" style="53"/>
    <col min="9475" max="9475" width="4.375" style="53" customWidth="1"/>
    <col min="9476" max="9476" width="9.25" style="53" customWidth="1"/>
    <col min="9477" max="9477" width="9" style="53" customWidth="1"/>
    <col min="9478" max="9478" width="4.25" style="53" bestFit="1" customWidth="1"/>
    <col min="9479" max="9479" width="15.625" style="53" customWidth="1"/>
    <col min="9480" max="9480" width="3.375" style="53" customWidth="1"/>
    <col min="9481" max="9481" width="9" style="53"/>
    <col min="9482" max="9482" width="6.125" style="53" customWidth="1"/>
    <col min="9483" max="9483" width="5.375" style="53" customWidth="1"/>
    <col min="9484" max="9484" width="8.125" style="53" bestFit="1" customWidth="1"/>
    <col min="9485" max="9728" width="9" style="53"/>
    <col min="9729" max="9729" width="4.875" style="53" customWidth="1"/>
    <col min="9730" max="9730" width="9" style="53"/>
    <col min="9731" max="9731" width="4.375" style="53" customWidth="1"/>
    <col min="9732" max="9732" width="9.25" style="53" customWidth="1"/>
    <col min="9733" max="9733" width="9" style="53" customWidth="1"/>
    <col min="9734" max="9734" width="4.25" style="53" bestFit="1" customWidth="1"/>
    <col min="9735" max="9735" width="15.625" style="53" customWidth="1"/>
    <col min="9736" max="9736" width="3.375" style="53" customWidth="1"/>
    <col min="9737" max="9737" width="9" style="53"/>
    <col min="9738" max="9738" width="6.125" style="53" customWidth="1"/>
    <col min="9739" max="9739" width="5.375" style="53" customWidth="1"/>
    <col min="9740" max="9740" width="8.125" style="53" bestFit="1" customWidth="1"/>
    <col min="9741" max="9984" width="9" style="53"/>
    <col min="9985" max="9985" width="4.875" style="53" customWidth="1"/>
    <col min="9986" max="9986" width="9" style="53"/>
    <col min="9987" max="9987" width="4.375" style="53" customWidth="1"/>
    <col min="9988" max="9988" width="9.25" style="53" customWidth="1"/>
    <col min="9989" max="9989" width="9" style="53" customWidth="1"/>
    <col min="9990" max="9990" width="4.25" style="53" bestFit="1" customWidth="1"/>
    <col min="9991" max="9991" width="15.625" style="53" customWidth="1"/>
    <col min="9992" max="9992" width="3.375" style="53" customWidth="1"/>
    <col min="9993" max="9993" width="9" style="53"/>
    <col min="9994" max="9994" width="6.125" style="53" customWidth="1"/>
    <col min="9995" max="9995" width="5.375" style="53" customWidth="1"/>
    <col min="9996" max="9996" width="8.125" style="53" bestFit="1" customWidth="1"/>
    <col min="9997" max="10240" width="9" style="53"/>
    <col min="10241" max="10241" width="4.875" style="53" customWidth="1"/>
    <col min="10242" max="10242" width="9" style="53"/>
    <col min="10243" max="10243" width="4.375" style="53" customWidth="1"/>
    <col min="10244" max="10244" width="9.25" style="53" customWidth="1"/>
    <col min="10245" max="10245" width="9" style="53" customWidth="1"/>
    <col min="10246" max="10246" width="4.25" style="53" bestFit="1" customWidth="1"/>
    <col min="10247" max="10247" width="15.625" style="53" customWidth="1"/>
    <col min="10248" max="10248" width="3.375" style="53" customWidth="1"/>
    <col min="10249" max="10249" width="9" style="53"/>
    <col min="10250" max="10250" width="6.125" style="53" customWidth="1"/>
    <col min="10251" max="10251" width="5.375" style="53" customWidth="1"/>
    <col min="10252" max="10252" width="8.125" style="53" bestFit="1" customWidth="1"/>
    <col min="10253" max="10496" width="9" style="53"/>
    <col min="10497" max="10497" width="4.875" style="53" customWidth="1"/>
    <col min="10498" max="10498" width="9" style="53"/>
    <col min="10499" max="10499" width="4.375" style="53" customWidth="1"/>
    <col min="10500" max="10500" width="9.25" style="53" customWidth="1"/>
    <col min="10501" max="10501" width="9" style="53" customWidth="1"/>
    <col min="10502" max="10502" width="4.25" style="53" bestFit="1" customWidth="1"/>
    <col min="10503" max="10503" width="15.625" style="53" customWidth="1"/>
    <col min="10504" max="10504" width="3.375" style="53" customWidth="1"/>
    <col min="10505" max="10505" width="9" style="53"/>
    <col min="10506" max="10506" width="6.125" style="53" customWidth="1"/>
    <col min="10507" max="10507" width="5.375" style="53" customWidth="1"/>
    <col min="10508" max="10508" width="8.125" style="53" bestFit="1" customWidth="1"/>
    <col min="10509" max="10752" width="9" style="53"/>
    <col min="10753" max="10753" width="4.875" style="53" customWidth="1"/>
    <col min="10754" max="10754" width="9" style="53"/>
    <col min="10755" max="10755" width="4.375" style="53" customWidth="1"/>
    <col min="10756" max="10756" width="9.25" style="53" customWidth="1"/>
    <col min="10757" max="10757" width="9" style="53" customWidth="1"/>
    <col min="10758" max="10758" width="4.25" style="53" bestFit="1" customWidth="1"/>
    <col min="10759" max="10759" width="15.625" style="53" customWidth="1"/>
    <col min="10760" max="10760" width="3.375" style="53" customWidth="1"/>
    <col min="10761" max="10761" width="9" style="53"/>
    <col min="10762" max="10762" width="6.125" style="53" customWidth="1"/>
    <col min="10763" max="10763" width="5.375" style="53" customWidth="1"/>
    <col min="10764" max="10764" width="8.125" style="53" bestFit="1" customWidth="1"/>
    <col min="10765" max="11008" width="9" style="53"/>
    <col min="11009" max="11009" width="4.875" style="53" customWidth="1"/>
    <col min="11010" max="11010" width="9" style="53"/>
    <col min="11011" max="11011" width="4.375" style="53" customWidth="1"/>
    <col min="11012" max="11012" width="9.25" style="53" customWidth="1"/>
    <col min="11013" max="11013" width="9" style="53" customWidth="1"/>
    <col min="11014" max="11014" width="4.25" style="53" bestFit="1" customWidth="1"/>
    <col min="11015" max="11015" width="15.625" style="53" customWidth="1"/>
    <col min="11016" max="11016" width="3.375" style="53" customWidth="1"/>
    <col min="11017" max="11017" width="9" style="53"/>
    <col min="11018" max="11018" width="6.125" style="53" customWidth="1"/>
    <col min="11019" max="11019" width="5.375" style="53" customWidth="1"/>
    <col min="11020" max="11020" width="8.125" style="53" bestFit="1" customWidth="1"/>
    <col min="11021" max="11264" width="9" style="53"/>
    <col min="11265" max="11265" width="4.875" style="53" customWidth="1"/>
    <col min="11266" max="11266" width="9" style="53"/>
    <col min="11267" max="11267" width="4.375" style="53" customWidth="1"/>
    <col min="11268" max="11268" width="9.25" style="53" customWidth="1"/>
    <col min="11269" max="11269" width="9" style="53" customWidth="1"/>
    <col min="11270" max="11270" width="4.25" style="53" bestFit="1" customWidth="1"/>
    <col min="11271" max="11271" width="15.625" style="53" customWidth="1"/>
    <col min="11272" max="11272" width="3.375" style="53" customWidth="1"/>
    <col min="11273" max="11273" width="9" style="53"/>
    <col min="11274" max="11274" width="6.125" style="53" customWidth="1"/>
    <col min="11275" max="11275" width="5.375" style="53" customWidth="1"/>
    <col min="11276" max="11276" width="8.125" style="53" bestFit="1" customWidth="1"/>
    <col min="11277" max="11520" width="9" style="53"/>
    <col min="11521" max="11521" width="4.875" style="53" customWidth="1"/>
    <col min="11522" max="11522" width="9" style="53"/>
    <col min="11523" max="11523" width="4.375" style="53" customWidth="1"/>
    <col min="11524" max="11524" width="9.25" style="53" customWidth="1"/>
    <col min="11525" max="11525" width="9" style="53" customWidth="1"/>
    <col min="11526" max="11526" width="4.25" style="53" bestFit="1" customWidth="1"/>
    <col min="11527" max="11527" width="15.625" style="53" customWidth="1"/>
    <col min="11528" max="11528" width="3.375" style="53" customWidth="1"/>
    <col min="11529" max="11529" width="9" style="53"/>
    <col min="11530" max="11530" width="6.125" style="53" customWidth="1"/>
    <col min="11531" max="11531" width="5.375" style="53" customWidth="1"/>
    <col min="11532" max="11532" width="8.125" style="53" bestFit="1" customWidth="1"/>
    <col min="11533" max="11776" width="9" style="53"/>
    <col min="11777" max="11777" width="4.875" style="53" customWidth="1"/>
    <col min="11778" max="11778" width="9" style="53"/>
    <col min="11779" max="11779" width="4.375" style="53" customWidth="1"/>
    <col min="11780" max="11780" width="9.25" style="53" customWidth="1"/>
    <col min="11781" max="11781" width="9" style="53" customWidth="1"/>
    <col min="11782" max="11782" width="4.25" style="53" bestFit="1" customWidth="1"/>
    <col min="11783" max="11783" width="15.625" style="53" customWidth="1"/>
    <col min="11784" max="11784" width="3.375" style="53" customWidth="1"/>
    <col min="11785" max="11785" width="9" style="53"/>
    <col min="11786" max="11786" width="6.125" style="53" customWidth="1"/>
    <col min="11787" max="11787" width="5.375" style="53" customWidth="1"/>
    <col min="11788" max="11788" width="8.125" style="53" bestFit="1" customWidth="1"/>
    <col min="11789" max="12032" width="9" style="53"/>
    <col min="12033" max="12033" width="4.875" style="53" customWidth="1"/>
    <col min="12034" max="12034" width="9" style="53"/>
    <col min="12035" max="12035" width="4.375" style="53" customWidth="1"/>
    <col min="12036" max="12036" width="9.25" style="53" customWidth="1"/>
    <col min="12037" max="12037" width="9" style="53" customWidth="1"/>
    <col min="12038" max="12038" width="4.25" style="53" bestFit="1" customWidth="1"/>
    <col min="12039" max="12039" width="15.625" style="53" customWidth="1"/>
    <col min="12040" max="12040" width="3.375" style="53" customWidth="1"/>
    <col min="12041" max="12041" width="9" style="53"/>
    <col min="12042" max="12042" width="6.125" style="53" customWidth="1"/>
    <col min="12043" max="12043" width="5.375" style="53" customWidth="1"/>
    <col min="12044" max="12044" width="8.125" style="53" bestFit="1" customWidth="1"/>
    <col min="12045" max="12288" width="9" style="53"/>
    <col min="12289" max="12289" width="4.875" style="53" customWidth="1"/>
    <col min="12290" max="12290" width="9" style="53"/>
    <col min="12291" max="12291" width="4.375" style="53" customWidth="1"/>
    <col min="12292" max="12292" width="9.25" style="53" customWidth="1"/>
    <col min="12293" max="12293" width="9" style="53" customWidth="1"/>
    <col min="12294" max="12294" width="4.25" style="53" bestFit="1" customWidth="1"/>
    <col min="12295" max="12295" width="15.625" style="53" customWidth="1"/>
    <col min="12296" max="12296" width="3.375" style="53" customWidth="1"/>
    <col min="12297" max="12297" width="9" style="53"/>
    <col min="12298" max="12298" width="6.125" style="53" customWidth="1"/>
    <col min="12299" max="12299" width="5.375" style="53" customWidth="1"/>
    <col min="12300" max="12300" width="8.125" style="53" bestFit="1" customWidth="1"/>
    <col min="12301" max="12544" width="9" style="53"/>
    <col min="12545" max="12545" width="4.875" style="53" customWidth="1"/>
    <col min="12546" max="12546" width="9" style="53"/>
    <col min="12547" max="12547" width="4.375" style="53" customWidth="1"/>
    <col min="12548" max="12548" width="9.25" style="53" customWidth="1"/>
    <col min="12549" max="12549" width="9" style="53" customWidth="1"/>
    <col min="12550" max="12550" width="4.25" style="53" bestFit="1" customWidth="1"/>
    <col min="12551" max="12551" width="15.625" style="53" customWidth="1"/>
    <col min="12552" max="12552" width="3.375" style="53" customWidth="1"/>
    <col min="12553" max="12553" width="9" style="53"/>
    <col min="12554" max="12554" width="6.125" style="53" customWidth="1"/>
    <col min="12555" max="12555" width="5.375" style="53" customWidth="1"/>
    <col min="12556" max="12556" width="8.125" style="53" bestFit="1" customWidth="1"/>
    <col min="12557" max="12800" width="9" style="53"/>
    <col min="12801" max="12801" width="4.875" style="53" customWidth="1"/>
    <col min="12802" max="12802" width="9" style="53"/>
    <col min="12803" max="12803" width="4.375" style="53" customWidth="1"/>
    <col min="12804" max="12804" width="9.25" style="53" customWidth="1"/>
    <col min="12805" max="12805" width="9" style="53" customWidth="1"/>
    <col min="12806" max="12806" width="4.25" style="53" bestFit="1" customWidth="1"/>
    <col min="12807" max="12807" width="15.625" style="53" customWidth="1"/>
    <col min="12808" max="12808" width="3.375" style="53" customWidth="1"/>
    <col min="12809" max="12809" width="9" style="53"/>
    <col min="12810" max="12810" width="6.125" style="53" customWidth="1"/>
    <col min="12811" max="12811" width="5.375" style="53" customWidth="1"/>
    <col min="12812" max="12812" width="8.125" style="53" bestFit="1" customWidth="1"/>
    <col min="12813" max="13056" width="9" style="53"/>
    <col min="13057" max="13057" width="4.875" style="53" customWidth="1"/>
    <col min="13058" max="13058" width="9" style="53"/>
    <col min="13059" max="13059" width="4.375" style="53" customWidth="1"/>
    <col min="13060" max="13060" width="9.25" style="53" customWidth="1"/>
    <col min="13061" max="13061" width="9" style="53" customWidth="1"/>
    <col min="13062" max="13062" width="4.25" style="53" bestFit="1" customWidth="1"/>
    <col min="13063" max="13063" width="15.625" style="53" customWidth="1"/>
    <col min="13064" max="13064" width="3.375" style="53" customWidth="1"/>
    <col min="13065" max="13065" width="9" style="53"/>
    <col min="13066" max="13066" width="6.125" style="53" customWidth="1"/>
    <col min="13067" max="13067" width="5.375" style="53" customWidth="1"/>
    <col min="13068" max="13068" width="8.125" style="53" bestFit="1" customWidth="1"/>
    <col min="13069" max="13312" width="9" style="53"/>
    <col min="13313" max="13313" width="4.875" style="53" customWidth="1"/>
    <col min="13314" max="13314" width="9" style="53"/>
    <col min="13315" max="13315" width="4.375" style="53" customWidth="1"/>
    <col min="13316" max="13316" width="9.25" style="53" customWidth="1"/>
    <col min="13317" max="13317" width="9" style="53" customWidth="1"/>
    <col min="13318" max="13318" width="4.25" style="53" bestFit="1" customWidth="1"/>
    <col min="13319" max="13319" width="15.625" style="53" customWidth="1"/>
    <col min="13320" max="13320" width="3.375" style="53" customWidth="1"/>
    <col min="13321" max="13321" width="9" style="53"/>
    <col min="13322" max="13322" width="6.125" style="53" customWidth="1"/>
    <col min="13323" max="13323" width="5.375" style="53" customWidth="1"/>
    <col min="13324" max="13324" width="8.125" style="53" bestFit="1" customWidth="1"/>
    <col min="13325" max="13568" width="9" style="53"/>
    <col min="13569" max="13569" width="4.875" style="53" customWidth="1"/>
    <col min="13570" max="13570" width="9" style="53"/>
    <col min="13571" max="13571" width="4.375" style="53" customWidth="1"/>
    <col min="13572" max="13572" width="9.25" style="53" customWidth="1"/>
    <col min="13573" max="13573" width="9" style="53" customWidth="1"/>
    <col min="13574" max="13574" width="4.25" style="53" bestFit="1" customWidth="1"/>
    <col min="13575" max="13575" width="15.625" style="53" customWidth="1"/>
    <col min="13576" max="13576" width="3.375" style="53" customWidth="1"/>
    <col min="13577" max="13577" width="9" style="53"/>
    <col min="13578" max="13578" width="6.125" style="53" customWidth="1"/>
    <col min="13579" max="13579" width="5.375" style="53" customWidth="1"/>
    <col min="13580" max="13580" width="8.125" style="53" bestFit="1" customWidth="1"/>
    <col min="13581" max="13824" width="9" style="53"/>
    <col min="13825" max="13825" width="4.875" style="53" customWidth="1"/>
    <col min="13826" max="13826" width="9" style="53"/>
    <col min="13827" max="13827" width="4.375" style="53" customWidth="1"/>
    <col min="13828" max="13828" width="9.25" style="53" customWidth="1"/>
    <col min="13829" max="13829" width="9" style="53" customWidth="1"/>
    <col min="13830" max="13830" width="4.25" style="53" bestFit="1" customWidth="1"/>
    <col min="13831" max="13831" width="15.625" style="53" customWidth="1"/>
    <col min="13832" max="13832" width="3.375" style="53" customWidth="1"/>
    <col min="13833" max="13833" width="9" style="53"/>
    <col min="13834" max="13834" width="6.125" style="53" customWidth="1"/>
    <col min="13835" max="13835" width="5.375" style="53" customWidth="1"/>
    <col min="13836" max="13836" width="8.125" style="53" bestFit="1" customWidth="1"/>
    <col min="13837" max="14080" width="9" style="53"/>
    <col min="14081" max="14081" width="4.875" style="53" customWidth="1"/>
    <col min="14082" max="14082" width="9" style="53"/>
    <col min="14083" max="14083" width="4.375" style="53" customWidth="1"/>
    <col min="14084" max="14084" width="9.25" style="53" customWidth="1"/>
    <col min="14085" max="14085" width="9" style="53" customWidth="1"/>
    <col min="14086" max="14086" width="4.25" style="53" bestFit="1" customWidth="1"/>
    <col min="14087" max="14087" width="15.625" style="53" customWidth="1"/>
    <col min="14088" max="14088" width="3.375" style="53" customWidth="1"/>
    <col min="14089" max="14089" width="9" style="53"/>
    <col min="14090" max="14090" width="6.125" style="53" customWidth="1"/>
    <col min="14091" max="14091" width="5.375" style="53" customWidth="1"/>
    <col min="14092" max="14092" width="8.125" style="53" bestFit="1" customWidth="1"/>
    <col min="14093" max="14336" width="9" style="53"/>
    <col min="14337" max="14337" width="4.875" style="53" customWidth="1"/>
    <col min="14338" max="14338" width="9" style="53"/>
    <col min="14339" max="14339" width="4.375" style="53" customWidth="1"/>
    <col min="14340" max="14340" width="9.25" style="53" customWidth="1"/>
    <col min="14341" max="14341" width="9" style="53" customWidth="1"/>
    <col min="14342" max="14342" width="4.25" style="53" bestFit="1" customWidth="1"/>
    <col min="14343" max="14343" width="15.625" style="53" customWidth="1"/>
    <col min="14344" max="14344" width="3.375" style="53" customWidth="1"/>
    <col min="14345" max="14345" width="9" style="53"/>
    <col min="14346" max="14346" width="6.125" style="53" customWidth="1"/>
    <col min="14347" max="14347" width="5.375" style="53" customWidth="1"/>
    <col min="14348" max="14348" width="8.125" style="53" bestFit="1" customWidth="1"/>
    <col min="14349" max="14592" width="9" style="53"/>
    <col min="14593" max="14593" width="4.875" style="53" customWidth="1"/>
    <col min="14594" max="14594" width="9" style="53"/>
    <col min="14595" max="14595" width="4.375" style="53" customWidth="1"/>
    <col min="14596" max="14596" width="9.25" style="53" customWidth="1"/>
    <col min="14597" max="14597" width="9" style="53" customWidth="1"/>
    <col min="14598" max="14598" width="4.25" style="53" bestFit="1" customWidth="1"/>
    <col min="14599" max="14599" width="15.625" style="53" customWidth="1"/>
    <col min="14600" max="14600" width="3.375" style="53" customWidth="1"/>
    <col min="14601" max="14601" width="9" style="53"/>
    <col min="14602" max="14602" width="6.125" style="53" customWidth="1"/>
    <col min="14603" max="14603" width="5.375" style="53" customWidth="1"/>
    <col min="14604" max="14604" width="8.125" style="53" bestFit="1" customWidth="1"/>
    <col min="14605" max="14848" width="9" style="53"/>
    <col min="14849" max="14849" width="4.875" style="53" customWidth="1"/>
    <col min="14850" max="14850" width="9" style="53"/>
    <col min="14851" max="14851" width="4.375" style="53" customWidth="1"/>
    <col min="14852" max="14852" width="9.25" style="53" customWidth="1"/>
    <col min="14853" max="14853" width="9" style="53" customWidth="1"/>
    <col min="14854" max="14854" width="4.25" style="53" bestFit="1" customWidth="1"/>
    <col min="14855" max="14855" width="15.625" style="53" customWidth="1"/>
    <col min="14856" max="14856" width="3.375" style="53" customWidth="1"/>
    <col min="14857" max="14857" width="9" style="53"/>
    <col min="14858" max="14858" width="6.125" style="53" customWidth="1"/>
    <col min="14859" max="14859" width="5.375" style="53" customWidth="1"/>
    <col min="14860" max="14860" width="8.125" style="53" bestFit="1" customWidth="1"/>
    <col min="14861" max="15104" width="9" style="53"/>
    <col min="15105" max="15105" width="4.875" style="53" customWidth="1"/>
    <col min="15106" max="15106" width="9" style="53"/>
    <col min="15107" max="15107" width="4.375" style="53" customWidth="1"/>
    <col min="15108" max="15108" width="9.25" style="53" customWidth="1"/>
    <col min="15109" max="15109" width="9" style="53" customWidth="1"/>
    <col min="15110" max="15110" width="4.25" style="53" bestFit="1" customWidth="1"/>
    <col min="15111" max="15111" width="15.625" style="53" customWidth="1"/>
    <col min="15112" max="15112" width="3.375" style="53" customWidth="1"/>
    <col min="15113" max="15113" width="9" style="53"/>
    <col min="15114" max="15114" width="6.125" style="53" customWidth="1"/>
    <col min="15115" max="15115" width="5.375" style="53" customWidth="1"/>
    <col min="15116" max="15116" width="8.125" style="53" bestFit="1" customWidth="1"/>
    <col min="15117" max="15360" width="9" style="53"/>
    <col min="15361" max="15361" width="4.875" style="53" customWidth="1"/>
    <col min="15362" max="15362" width="9" style="53"/>
    <col min="15363" max="15363" width="4.375" style="53" customWidth="1"/>
    <col min="15364" max="15364" width="9.25" style="53" customWidth="1"/>
    <col min="15365" max="15365" width="9" style="53" customWidth="1"/>
    <col min="15366" max="15366" width="4.25" style="53" bestFit="1" customWidth="1"/>
    <col min="15367" max="15367" width="15.625" style="53" customWidth="1"/>
    <col min="15368" max="15368" width="3.375" style="53" customWidth="1"/>
    <col min="15369" max="15369" width="9" style="53"/>
    <col min="15370" max="15370" width="6.125" style="53" customWidth="1"/>
    <col min="15371" max="15371" width="5.375" style="53" customWidth="1"/>
    <col min="15372" max="15372" width="8.125" style="53" bestFit="1" customWidth="1"/>
    <col min="15373" max="15616" width="9" style="53"/>
    <col min="15617" max="15617" width="4.875" style="53" customWidth="1"/>
    <col min="15618" max="15618" width="9" style="53"/>
    <col min="15619" max="15619" width="4.375" style="53" customWidth="1"/>
    <col min="15620" max="15620" width="9.25" style="53" customWidth="1"/>
    <col min="15621" max="15621" width="9" style="53" customWidth="1"/>
    <col min="15622" max="15622" width="4.25" style="53" bestFit="1" customWidth="1"/>
    <col min="15623" max="15623" width="15.625" style="53" customWidth="1"/>
    <col min="15624" max="15624" width="3.375" style="53" customWidth="1"/>
    <col min="15625" max="15625" width="9" style="53"/>
    <col min="15626" max="15626" width="6.125" style="53" customWidth="1"/>
    <col min="15627" max="15627" width="5.375" style="53" customWidth="1"/>
    <col min="15628" max="15628" width="8.125" style="53" bestFit="1" customWidth="1"/>
    <col min="15629" max="15872" width="9" style="53"/>
    <col min="15873" max="15873" width="4.875" style="53" customWidth="1"/>
    <col min="15874" max="15874" width="9" style="53"/>
    <col min="15875" max="15875" width="4.375" style="53" customWidth="1"/>
    <col min="15876" max="15876" width="9.25" style="53" customWidth="1"/>
    <col min="15877" max="15877" width="9" style="53" customWidth="1"/>
    <col min="15878" max="15878" width="4.25" style="53" bestFit="1" customWidth="1"/>
    <col min="15879" max="15879" width="15.625" style="53" customWidth="1"/>
    <col min="15880" max="15880" width="3.375" style="53" customWidth="1"/>
    <col min="15881" max="15881" width="9" style="53"/>
    <col min="15882" max="15882" width="6.125" style="53" customWidth="1"/>
    <col min="15883" max="15883" width="5.375" style="53" customWidth="1"/>
    <col min="15884" max="15884" width="8.125" style="53" bestFit="1" customWidth="1"/>
    <col min="15885" max="16128" width="9" style="53"/>
    <col min="16129" max="16129" width="4.875" style="53" customWidth="1"/>
    <col min="16130" max="16130" width="9" style="53"/>
    <col min="16131" max="16131" width="4.375" style="53" customWidth="1"/>
    <col min="16132" max="16132" width="9.25" style="53" customWidth="1"/>
    <col min="16133" max="16133" width="9" style="53" customWidth="1"/>
    <col min="16134" max="16134" width="4.25" style="53" bestFit="1" customWidth="1"/>
    <col min="16135" max="16135" width="15.625" style="53" customWidth="1"/>
    <col min="16136" max="16136" width="3.375" style="53" customWidth="1"/>
    <col min="16137" max="16137" width="9" style="53"/>
    <col min="16138" max="16138" width="6.125" style="53" customWidth="1"/>
    <col min="16139" max="16139" width="5.375" style="53" customWidth="1"/>
    <col min="16140" max="16140" width="8.125" style="53" bestFit="1" customWidth="1"/>
    <col min="16141" max="16384" width="9" style="53"/>
  </cols>
  <sheetData>
    <row r="1" spans="1:14" ht="20.100000000000001" customHeight="1" x14ac:dyDescent="0.2">
      <c r="D1" s="751" t="s">
        <v>18</v>
      </c>
      <c r="E1" s="751"/>
      <c r="F1" s="751"/>
      <c r="G1" s="751"/>
      <c r="H1" s="751"/>
      <c r="I1" s="751"/>
      <c r="K1" s="54" t="s">
        <v>19</v>
      </c>
    </row>
    <row r="2" spans="1:14" ht="20.100000000000001" customHeight="1" x14ac:dyDescent="0.2">
      <c r="A2" s="55"/>
      <c r="B2" s="56"/>
      <c r="C2" s="752" t="s">
        <v>107</v>
      </c>
      <c r="D2" s="752"/>
      <c r="E2" s="752"/>
      <c r="F2" s="752"/>
      <c r="G2" s="752"/>
      <c r="H2" s="752"/>
      <c r="I2" s="752"/>
      <c r="J2" s="752"/>
      <c r="K2" s="56"/>
    </row>
    <row r="3" spans="1:14" ht="20.100000000000001" customHeight="1" x14ac:dyDescent="0.2">
      <c r="A3" s="57" t="s">
        <v>21</v>
      </c>
      <c r="B3" s="57"/>
      <c r="C3" s="58" t="s">
        <v>22</v>
      </c>
      <c r="D3" s="59" t="s">
        <v>85</v>
      </c>
      <c r="E3" s="58"/>
      <c r="F3" s="58"/>
      <c r="G3" s="58"/>
    </row>
    <row r="4" spans="1:14" ht="20.100000000000001" customHeight="1" x14ac:dyDescent="0.2">
      <c r="A4" s="57" t="s">
        <v>23</v>
      </c>
      <c r="C4" s="53" t="s">
        <v>22</v>
      </c>
      <c r="D4" s="53" t="s">
        <v>86</v>
      </c>
      <c r="I4" s="60"/>
      <c r="J4" s="60"/>
    </row>
    <row r="5" spans="1:14" ht="20.100000000000001" customHeight="1" x14ac:dyDescent="0.2">
      <c r="A5" s="57" t="s">
        <v>25</v>
      </c>
      <c r="B5" s="57"/>
      <c r="C5" s="53" t="s">
        <v>22</v>
      </c>
      <c r="D5" s="53" t="s">
        <v>87</v>
      </c>
      <c r="J5" s="60"/>
    </row>
    <row r="6" spans="1:14" ht="20.100000000000001" customHeight="1" x14ac:dyDescent="0.2">
      <c r="A6" s="57" t="s">
        <v>26</v>
      </c>
      <c r="B6" s="57"/>
      <c r="C6" s="57"/>
      <c r="D6" s="53" t="s">
        <v>108</v>
      </c>
    </row>
    <row r="7" spans="1:14" ht="20.100000000000001" customHeight="1" x14ac:dyDescent="0.2">
      <c r="A7" s="57" t="s">
        <v>27</v>
      </c>
      <c r="B7" s="57"/>
      <c r="C7" s="53" t="s">
        <v>22</v>
      </c>
      <c r="D7" s="53" t="s">
        <v>109</v>
      </c>
    </row>
    <row r="8" spans="1:14" ht="20.100000000000001" customHeight="1" x14ac:dyDescent="0.2">
      <c r="A8" s="57" t="s">
        <v>28</v>
      </c>
      <c r="B8" s="57"/>
      <c r="D8" s="753" t="s">
        <v>88</v>
      </c>
      <c r="E8" s="753"/>
      <c r="F8" s="753"/>
      <c r="G8" s="753"/>
      <c r="H8" s="753"/>
      <c r="I8" s="753"/>
      <c r="J8" s="753"/>
      <c r="K8" s="753"/>
    </row>
    <row r="9" spans="1:14" ht="20.100000000000001" customHeight="1" x14ac:dyDescent="0.2">
      <c r="A9" s="57" t="s">
        <v>29</v>
      </c>
      <c r="B9" s="57"/>
      <c r="D9" s="754" t="s">
        <v>84</v>
      </c>
      <c r="E9" s="754"/>
      <c r="F9" s="754"/>
      <c r="G9" s="56"/>
      <c r="H9" s="56"/>
      <c r="I9" s="56"/>
      <c r="J9" s="56"/>
      <c r="K9" s="56"/>
    </row>
    <row r="10" spans="1:14" ht="20.100000000000001" customHeight="1" x14ac:dyDescent="0.2">
      <c r="A10" s="61" t="s">
        <v>30</v>
      </c>
      <c r="B10" s="62"/>
      <c r="C10" s="62"/>
      <c r="D10" s="62" t="s">
        <v>6</v>
      </c>
      <c r="E10" s="62"/>
      <c r="F10" s="62"/>
      <c r="G10" s="63" t="s">
        <v>7</v>
      </c>
      <c r="H10" s="64"/>
      <c r="I10" s="62" t="s">
        <v>31</v>
      </c>
      <c r="J10" s="62"/>
      <c r="K10" s="65"/>
    </row>
    <row r="11" spans="1:14" ht="20.100000000000001" customHeight="1" x14ac:dyDescent="0.2">
      <c r="A11" s="66"/>
      <c r="B11" s="56"/>
      <c r="C11" s="56"/>
      <c r="D11" s="56"/>
      <c r="E11" s="56"/>
      <c r="F11" s="67"/>
      <c r="G11" s="68" t="s">
        <v>13</v>
      </c>
      <c r="H11" s="69"/>
      <c r="I11" s="56"/>
      <c r="J11" s="56"/>
      <c r="K11" s="67"/>
    </row>
    <row r="12" spans="1:14" ht="20.100000000000001" customHeight="1" x14ac:dyDescent="0.2">
      <c r="A12" s="83"/>
      <c r="B12" s="71" t="s">
        <v>32</v>
      </c>
      <c r="E12" s="72"/>
      <c r="F12" s="72"/>
      <c r="G12" s="73"/>
      <c r="H12" s="74"/>
      <c r="I12" s="75" t="s">
        <v>33</v>
      </c>
      <c r="J12" s="76"/>
      <c r="K12" s="77"/>
    </row>
    <row r="13" spans="1:14" ht="20.100000000000001" customHeight="1" x14ac:dyDescent="0.2">
      <c r="A13" s="83" t="s">
        <v>34</v>
      </c>
      <c r="B13" s="78" t="s">
        <v>35</v>
      </c>
      <c r="E13" s="72"/>
      <c r="F13" s="72"/>
      <c r="G13" s="79">
        <f>'ปร.4(R)'!I28</f>
        <v>790567.00000000012</v>
      </c>
      <c r="H13" s="74" t="s">
        <v>36</v>
      </c>
      <c r="I13" s="80" t="s">
        <v>37</v>
      </c>
      <c r="J13" s="58"/>
      <c r="K13" s="81">
        <v>0</v>
      </c>
    </row>
    <row r="14" spans="1:14" ht="20.100000000000001" customHeight="1" x14ac:dyDescent="0.2">
      <c r="A14" s="88"/>
      <c r="B14" s="78" t="s">
        <v>38</v>
      </c>
      <c r="E14" s="82">
        <v>1.2726</v>
      </c>
      <c r="G14" s="79">
        <f>G13*(E14-1)</f>
        <v>215508.56419999999</v>
      </c>
      <c r="H14" s="74" t="s">
        <v>36</v>
      </c>
      <c r="I14" s="80" t="s">
        <v>39</v>
      </c>
      <c r="J14" s="58"/>
      <c r="K14" s="81">
        <v>7.0000000000000007E-2</v>
      </c>
    </row>
    <row r="15" spans="1:14" ht="20.100000000000001" customHeight="1" x14ac:dyDescent="0.2">
      <c r="A15" s="83"/>
      <c r="B15" s="78"/>
      <c r="E15" s="72"/>
      <c r="F15" s="72"/>
      <c r="G15" s="79"/>
      <c r="H15" s="74"/>
      <c r="I15" s="87" t="s">
        <v>40</v>
      </c>
      <c r="J15" s="58"/>
      <c r="K15" s="81">
        <v>0</v>
      </c>
      <c r="M15" s="82"/>
      <c r="N15" s="82"/>
    </row>
    <row r="16" spans="1:14" ht="20.100000000000001" customHeight="1" thickBot="1" x14ac:dyDescent="0.25">
      <c r="A16" s="88"/>
      <c r="B16" s="78"/>
      <c r="E16" s="82"/>
      <c r="G16" s="79"/>
      <c r="H16" s="74"/>
      <c r="I16" s="80" t="s">
        <v>41</v>
      </c>
      <c r="J16" s="58"/>
      <c r="K16" s="81">
        <v>7.0000000000000007E-2</v>
      </c>
      <c r="M16" s="82"/>
      <c r="N16" s="82"/>
    </row>
    <row r="17" spans="1:14" ht="20.100000000000001" customHeight="1" thickBot="1" x14ac:dyDescent="0.25">
      <c r="A17" s="88"/>
      <c r="F17" s="89"/>
      <c r="G17" s="88"/>
      <c r="I17" s="78"/>
      <c r="K17" s="89"/>
      <c r="M17" s="90"/>
    </row>
    <row r="18" spans="1:14" ht="20.100000000000001" customHeight="1" x14ac:dyDescent="0.2">
      <c r="A18" s="66"/>
      <c r="B18" s="91"/>
      <c r="C18" s="56"/>
      <c r="D18" s="56"/>
      <c r="E18" s="56"/>
      <c r="F18" s="67"/>
      <c r="G18" s="66"/>
      <c r="H18" s="56"/>
      <c r="I18" s="91"/>
      <c r="J18" s="56"/>
      <c r="K18" s="67"/>
      <c r="M18" s="82"/>
      <c r="N18" s="92"/>
    </row>
    <row r="19" spans="1:14" ht="20.100000000000001" customHeight="1" x14ac:dyDescent="0.2">
      <c r="A19" s="93" t="s">
        <v>42</v>
      </c>
      <c r="B19" s="755" t="s">
        <v>43</v>
      </c>
      <c r="C19" s="756"/>
      <c r="D19" s="756"/>
      <c r="E19" s="756"/>
      <c r="F19" s="757"/>
      <c r="G19" s="117">
        <f>SUM(G12:G18)</f>
        <v>1006075.5642000001</v>
      </c>
      <c r="H19" s="118" t="s">
        <v>36</v>
      </c>
      <c r="I19" s="758"/>
      <c r="J19" s="765"/>
      <c r="K19" s="65"/>
      <c r="M19" s="92"/>
      <c r="N19" s="92"/>
    </row>
    <row r="20" spans="1:14" ht="20.100000000000001" customHeight="1" x14ac:dyDescent="0.2">
      <c r="A20" s="88"/>
      <c r="B20" s="53" t="s">
        <v>44</v>
      </c>
      <c r="G20" s="96">
        <f>ROUNDDOWN(G19,-3)</f>
        <v>1006000</v>
      </c>
      <c r="H20" s="95" t="s">
        <v>36</v>
      </c>
      <c r="I20" s="760"/>
      <c r="J20" s="752"/>
      <c r="K20" s="67"/>
      <c r="M20" s="92"/>
      <c r="N20" s="92"/>
    </row>
    <row r="21" spans="1:14" ht="20.100000000000001" customHeight="1" x14ac:dyDescent="0.2">
      <c r="A21" s="66"/>
      <c r="B21" s="56"/>
      <c r="C21" s="56"/>
      <c r="D21" s="56" t="s">
        <v>45</v>
      </c>
      <c r="E21" s="56"/>
      <c r="F21" s="56"/>
      <c r="G21" s="761" t="str">
        <f>CONCATENATE("(",BAHTTEXT(G20),")")</f>
        <v>(หนึ่งล้านหกพันบาทถ้วน)</v>
      </c>
      <c r="H21" s="762"/>
      <c r="I21" s="762"/>
      <c r="J21" s="762"/>
      <c r="K21" s="763"/>
      <c r="M21" s="92"/>
      <c r="N21" s="92"/>
    </row>
    <row r="22" spans="1:14" ht="20.100000000000001" customHeight="1" x14ac:dyDescent="0.2">
      <c r="D22" s="97"/>
      <c r="G22" s="98"/>
      <c r="H22" s="764"/>
      <c r="I22" s="764"/>
      <c r="M22" s="92"/>
      <c r="N22" s="92"/>
    </row>
    <row r="23" spans="1:14" ht="20.100000000000001" customHeight="1" x14ac:dyDescent="0.2">
      <c r="A23" s="53" t="s">
        <v>94</v>
      </c>
      <c r="B23" s="119"/>
      <c r="C23" s="119"/>
      <c r="D23" s="120"/>
      <c r="E23" s="119"/>
      <c r="F23" s="119"/>
      <c r="G23" s="121"/>
      <c r="H23" s="120"/>
      <c r="I23" s="120"/>
      <c r="J23" s="119"/>
      <c r="K23" s="119"/>
      <c r="M23" s="92"/>
      <c r="N23" s="92"/>
    </row>
    <row r="24" spans="1:14" ht="20.100000000000001" customHeight="1" x14ac:dyDescent="0.2">
      <c r="A24" s="119"/>
      <c r="B24" s="119"/>
      <c r="C24" s="119"/>
      <c r="D24" s="120"/>
      <c r="E24" s="119"/>
      <c r="F24" s="119"/>
      <c r="G24" s="121"/>
      <c r="H24" s="120"/>
      <c r="I24" s="120"/>
      <c r="J24" s="119"/>
      <c r="K24" s="119"/>
    </row>
    <row r="25" spans="1:14" ht="20.100000000000001" customHeight="1" x14ac:dyDescent="0.2">
      <c r="A25" s="119"/>
      <c r="B25" s="119"/>
      <c r="C25" s="119"/>
      <c r="D25" s="120"/>
      <c r="E25" s="119"/>
      <c r="F25" s="119"/>
      <c r="G25" s="121"/>
      <c r="H25" s="120"/>
      <c r="I25" s="120"/>
      <c r="J25" s="119"/>
      <c r="K25" s="119"/>
    </row>
    <row r="26" spans="1:14" ht="20.100000000000001" customHeight="1" x14ac:dyDescent="0.2">
      <c r="A26" s="119"/>
      <c r="B26" s="119"/>
      <c r="C26" s="119"/>
      <c r="D26" s="122"/>
      <c r="E26" s="72" t="s">
        <v>95</v>
      </c>
      <c r="F26" s="766" t="s">
        <v>96</v>
      </c>
      <c r="G26" s="766"/>
      <c r="H26" s="123" t="s">
        <v>97</v>
      </c>
      <c r="J26" s="119"/>
      <c r="K26" s="119"/>
    </row>
    <row r="27" spans="1:14" ht="20.100000000000001" customHeight="1" x14ac:dyDescent="0.2">
      <c r="A27" s="119"/>
      <c r="B27" s="119"/>
      <c r="C27" s="119"/>
      <c r="D27" s="119"/>
      <c r="F27" s="748" t="s">
        <v>98</v>
      </c>
      <c r="G27" s="748"/>
      <c r="H27" s="123"/>
      <c r="J27" s="124"/>
      <c r="K27" s="124"/>
    </row>
    <row r="28" spans="1:14" ht="20.100000000000001" customHeight="1" x14ac:dyDescent="0.2">
      <c r="A28" s="119"/>
      <c r="B28" s="119"/>
      <c r="C28" s="119"/>
      <c r="D28" s="119"/>
      <c r="F28" s="748" t="s">
        <v>55</v>
      </c>
      <c r="G28" s="748"/>
      <c r="J28" s="119"/>
      <c r="K28" s="119"/>
    </row>
    <row r="29" spans="1:14" ht="20.100000000000001" customHeight="1" x14ac:dyDescent="0.2">
      <c r="A29" s="119"/>
      <c r="B29" s="119"/>
      <c r="C29" s="119"/>
      <c r="D29" s="119"/>
      <c r="F29" s="766"/>
      <c r="G29" s="766"/>
      <c r="H29" s="123"/>
      <c r="J29" s="119"/>
      <c r="K29" s="124"/>
    </row>
    <row r="30" spans="1:14" ht="20.100000000000001" customHeight="1" x14ac:dyDescent="0.2">
      <c r="A30" s="119"/>
      <c r="B30" s="119"/>
      <c r="C30" s="119"/>
      <c r="D30" s="119"/>
      <c r="F30" s="60"/>
      <c r="G30" s="60"/>
      <c r="H30" s="123"/>
      <c r="J30" s="119"/>
      <c r="K30" s="124"/>
    </row>
    <row r="31" spans="1:14" ht="20.100000000000001" customHeight="1" x14ac:dyDescent="0.2">
      <c r="A31" s="119"/>
      <c r="B31" s="119"/>
      <c r="C31" s="119"/>
      <c r="D31" s="122"/>
      <c r="E31" s="72" t="s">
        <v>95</v>
      </c>
      <c r="F31" s="766" t="s">
        <v>47</v>
      </c>
      <c r="G31" s="766"/>
      <c r="H31" s="123" t="s">
        <v>99</v>
      </c>
      <c r="J31" s="119"/>
      <c r="K31" s="119"/>
    </row>
    <row r="32" spans="1:14" ht="20.100000000000001" customHeight="1" x14ac:dyDescent="0.2">
      <c r="A32" s="119"/>
      <c r="B32" s="119"/>
      <c r="C32" s="119"/>
      <c r="D32" s="119"/>
      <c r="F32" s="748" t="s">
        <v>100</v>
      </c>
      <c r="G32" s="748"/>
      <c r="H32" s="123"/>
      <c r="J32" s="124"/>
      <c r="K32" s="124"/>
    </row>
    <row r="33" spans="1:16" ht="20.100000000000001" customHeight="1" x14ac:dyDescent="0.2">
      <c r="A33" s="119"/>
      <c r="B33" s="119"/>
      <c r="C33" s="119"/>
      <c r="D33" s="119"/>
      <c r="E33" s="53" t="s">
        <v>101</v>
      </c>
      <c r="F33" s="748" t="s">
        <v>102</v>
      </c>
      <c r="G33" s="748"/>
      <c r="J33" s="119"/>
      <c r="K33" s="119"/>
    </row>
    <row r="34" spans="1:16" ht="20.100000000000001" customHeight="1" x14ac:dyDescent="0.2">
      <c r="A34" s="119"/>
      <c r="B34" s="119"/>
      <c r="C34" s="119"/>
      <c r="D34" s="119"/>
      <c r="F34" s="748"/>
      <c r="G34" s="748"/>
      <c r="H34" s="123"/>
      <c r="J34" s="119"/>
      <c r="K34" s="124"/>
      <c r="O34" s="748"/>
      <c r="P34" s="748"/>
    </row>
    <row r="35" spans="1:16" ht="20.100000000000001" customHeight="1" x14ac:dyDescent="0.2">
      <c r="A35" s="119"/>
      <c r="B35" s="119"/>
      <c r="C35" s="119"/>
      <c r="D35" s="119"/>
      <c r="F35" s="113"/>
      <c r="G35" s="113"/>
      <c r="H35" s="123"/>
      <c r="J35" s="119"/>
      <c r="K35" s="124"/>
      <c r="O35" s="113"/>
      <c r="P35" s="113"/>
    </row>
    <row r="36" spans="1:16" ht="20.100000000000001" customHeight="1" x14ac:dyDescent="0.2">
      <c r="A36" s="119"/>
      <c r="B36" s="119"/>
      <c r="C36" s="119"/>
      <c r="D36" s="122"/>
      <c r="E36" s="72" t="s">
        <v>95</v>
      </c>
      <c r="F36" s="766" t="s">
        <v>47</v>
      </c>
      <c r="G36" s="766"/>
      <c r="H36" s="123" t="s">
        <v>103</v>
      </c>
      <c r="J36" s="119"/>
      <c r="K36" s="119"/>
      <c r="O36" s="113"/>
      <c r="P36" s="113"/>
    </row>
    <row r="37" spans="1:16" ht="20.100000000000001" customHeight="1" x14ac:dyDescent="0.2">
      <c r="A37" s="119"/>
      <c r="B37" s="119"/>
      <c r="C37" s="119"/>
      <c r="D37" s="119"/>
      <c r="F37" s="748" t="s">
        <v>104</v>
      </c>
      <c r="G37" s="748"/>
      <c r="H37" s="123"/>
      <c r="J37" s="124"/>
      <c r="K37" s="124"/>
    </row>
    <row r="38" spans="1:16" ht="20.100000000000001" customHeight="1" x14ac:dyDescent="0.2">
      <c r="A38" s="119"/>
      <c r="B38" s="119"/>
      <c r="C38" s="119"/>
      <c r="D38" s="119"/>
      <c r="E38" s="53" t="s">
        <v>105</v>
      </c>
      <c r="F38" s="748" t="s">
        <v>106</v>
      </c>
      <c r="G38" s="748"/>
      <c r="J38" s="119"/>
      <c r="K38" s="119"/>
    </row>
    <row r="39" spans="1:16" ht="24" x14ac:dyDescent="0.2">
      <c r="E39" s="119"/>
      <c r="F39" s="767"/>
      <c r="G39" s="767"/>
      <c r="H39" s="119"/>
    </row>
    <row r="40" spans="1:16" ht="24" x14ac:dyDescent="0.2">
      <c r="E40" s="119"/>
      <c r="F40" s="767"/>
      <c r="G40" s="767"/>
      <c r="H40" s="119"/>
    </row>
  </sheetData>
  <mergeCells count="23">
    <mergeCell ref="F36:G36"/>
    <mergeCell ref="F37:G37"/>
    <mergeCell ref="F38:G38"/>
    <mergeCell ref="F39:G39"/>
    <mergeCell ref="F40:G40"/>
    <mergeCell ref="O34:P34"/>
    <mergeCell ref="I20:J20"/>
    <mergeCell ref="G21:K21"/>
    <mergeCell ref="H22:I22"/>
    <mergeCell ref="F26:G26"/>
    <mergeCell ref="F27:G27"/>
    <mergeCell ref="F28:G28"/>
    <mergeCell ref="F29:G29"/>
    <mergeCell ref="F31:G31"/>
    <mergeCell ref="F32:G32"/>
    <mergeCell ref="F33:G33"/>
    <mergeCell ref="F34:G34"/>
    <mergeCell ref="D1:I1"/>
    <mergeCell ref="C2:J2"/>
    <mergeCell ref="D8:K8"/>
    <mergeCell ref="D9:F9"/>
    <mergeCell ref="B19:F19"/>
    <mergeCell ref="I19:J19"/>
  </mergeCells>
  <pageMargins left="0.7" right="0.7" top="0.75" bottom="0.75" header="0.3" footer="0.3"/>
  <pageSetup paperSize="9" scale="8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348"/>
  <sheetViews>
    <sheetView view="pageBreakPreview" topLeftCell="A73" zoomScale="90" zoomScaleNormal="100" zoomScaleSheetLayoutView="90" workbookViewId="0">
      <selection activeCell="A88" sqref="A88:XFD88"/>
    </sheetView>
  </sheetViews>
  <sheetFormatPr defaultColWidth="9" defaultRowHeight="23.25" x14ac:dyDescent="0.55000000000000004"/>
  <cols>
    <col min="1" max="1" width="7.875" style="129" customWidth="1"/>
    <col min="2" max="2" width="38.375" style="129" customWidth="1"/>
    <col min="3" max="3" width="7.875" style="129" customWidth="1"/>
    <col min="4" max="4" width="7.625" style="129" customWidth="1"/>
    <col min="5" max="5" width="11.625" style="129" customWidth="1"/>
    <col min="6" max="6" width="12.875" style="129" customWidth="1"/>
    <col min="7" max="7" width="11" style="129" customWidth="1"/>
    <col min="8" max="8" width="13.25" style="129" customWidth="1"/>
    <col min="9" max="9" width="15.25" style="129" customWidth="1"/>
    <col min="10" max="10" width="13.25" style="129" customWidth="1"/>
    <col min="11" max="11" width="11.625" style="129" customWidth="1"/>
    <col min="12" max="16384" width="9" style="129"/>
  </cols>
  <sheetData>
    <row r="1" spans="1:13" ht="18.95" customHeight="1" x14ac:dyDescent="0.55000000000000004">
      <c r="A1" s="125" t="s">
        <v>60</v>
      </c>
      <c r="B1" s="126"/>
      <c r="C1" s="126"/>
      <c r="D1" s="126"/>
      <c r="E1" s="127"/>
      <c r="F1" s="126"/>
      <c r="G1" s="126"/>
      <c r="H1" s="126"/>
      <c r="I1" s="126"/>
      <c r="J1" s="128"/>
      <c r="K1" s="126"/>
      <c r="L1" s="126"/>
      <c r="M1" s="126"/>
    </row>
    <row r="2" spans="1:13" ht="18.95" customHeight="1" x14ac:dyDescent="0.55000000000000004">
      <c r="A2" s="125" t="s">
        <v>61</v>
      </c>
      <c r="B2" s="126"/>
      <c r="C2" s="126"/>
      <c r="D2" s="126"/>
      <c r="E2" s="130"/>
      <c r="F2" s="126"/>
      <c r="G2" s="126"/>
      <c r="H2" s="126"/>
      <c r="I2" s="126"/>
      <c r="J2" s="126"/>
      <c r="K2" s="126"/>
      <c r="L2" s="126"/>
      <c r="M2" s="126"/>
    </row>
    <row r="3" spans="1:13" ht="18.95" customHeight="1" x14ac:dyDescent="0.55000000000000004">
      <c r="A3" s="125" t="s">
        <v>111</v>
      </c>
      <c r="B3" s="126"/>
      <c r="C3" s="130" t="s">
        <v>0</v>
      </c>
      <c r="D3" s="125"/>
      <c r="E3" s="130"/>
      <c r="F3" s="126"/>
      <c r="G3" s="126"/>
      <c r="H3" s="126"/>
      <c r="I3" s="126"/>
      <c r="J3" s="126"/>
      <c r="K3" s="126"/>
      <c r="L3" s="126"/>
      <c r="M3" s="126"/>
    </row>
    <row r="4" spans="1:13" ht="18.95" customHeight="1" x14ac:dyDescent="0.55000000000000004">
      <c r="A4" s="125" t="s">
        <v>112</v>
      </c>
      <c r="B4" s="126"/>
      <c r="C4" s="126"/>
      <c r="D4" s="126"/>
      <c r="E4" s="127"/>
      <c r="F4" s="126"/>
      <c r="G4" s="126"/>
      <c r="H4" s="126"/>
      <c r="I4" s="126"/>
      <c r="J4" s="126"/>
      <c r="K4" s="126"/>
      <c r="L4" s="126"/>
      <c r="M4" s="126"/>
    </row>
    <row r="5" spans="1:13" ht="18.95" customHeight="1" x14ac:dyDescent="0.55000000000000004">
      <c r="A5" s="126"/>
      <c r="B5" s="126"/>
      <c r="C5" s="126"/>
      <c r="D5" s="126"/>
      <c r="E5" s="127"/>
      <c r="F5" s="126"/>
      <c r="G5" s="126"/>
      <c r="H5" s="126"/>
      <c r="I5" s="126"/>
      <c r="J5" s="126"/>
      <c r="K5" s="126"/>
      <c r="L5" s="126"/>
      <c r="M5" s="126"/>
    </row>
    <row r="6" spans="1:13" ht="18.95" customHeight="1" x14ac:dyDescent="0.55000000000000004">
      <c r="A6" s="131"/>
      <c r="B6" s="131"/>
      <c r="C6" s="131"/>
      <c r="D6" s="131"/>
      <c r="E6" s="768" t="s">
        <v>2</v>
      </c>
      <c r="F6" s="769"/>
      <c r="G6" s="768" t="s">
        <v>3</v>
      </c>
      <c r="H6" s="769"/>
      <c r="I6" s="132" t="s">
        <v>4</v>
      </c>
      <c r="J6" s="131"/>
      <c r="K6" s="126"/>
      <c r="L6" s="133"/>
      <c r="M6" s="133"/>
    </row>
    <row r="7" spans="1:13" ht="18.95" customHeight="1" x14ac:dyDescent="0.55000000000000004">
      <c r="A7" s="134" t="s">
        <v>5</v>
      </c>
      <c r="B7" s="134" t="s">
        <v>6</v>
      </c>
      <c r="C7" s="134" t="s">
        <v>7</v>
      </c>
      <c r="D7" s="134" t="s">
        <v>8</v>
      </c>
      <c r="E7" s="131" t="s">
        <v>9</v>
      </c>
      <c r="F7" s="135" t="s">
        <v>10</v>
      </c>
      <c r="G7" s="131" t="s">
        <v>9</v>
      </c>
      <c r="H7" s="131" t="s">
        <v>10</v>
      </c>
      <c r="I7" s="136" t="s">
        <v>11</v>
      </c>
      <c r="J7" s="134" t="s">
        <v>12</v>
      </c>
      <c r="K7" s="126"/>
      <c r="L7" s="133"/>
      <c r="M7" s="133"/>
    </row>
    <row r="8" spans="1:13" ht="18.95" customHeight="1" x14ac:dyDescent="0.55000000000000004">
      <c r="A8" s="137"/>
      <c r="B8" s="137"/>
      <c r="C8" s="137"/>
      <c r="D8" s="137"/>
      <c r="E8" s="138" t="s">
        <v>13</v>
      </c>
      <c r="F8" s="139" t="s">
        <v>13</v>
      </c>
      <c r="G8" s="138" t="s">
        <v>13</v>
      </c>
      <c r="H8" s="138" t="s">
        <v>13</v>
      </c>
      <c r="I8" s="138"/>
      <c r="J8" s="137"/>
      <c r="K8" s="126"/>
      <c r="L8" s="133"/>
      <c r="M8" s="133"/>
    </row>
    <row r="9" spans="1:13" ht="18.95" customHeight="1" x14ac:dyDescent="0.55000000000000004">
      <c r="A9" s="140"/>
      <c r="B9" s="195" t="s">
        <v>110</v>
      </c>
      <c r="C9" s="142"/>
      <c r="D9" s="143"/>
      <c r="E9" s="144"/>
      <c r="F9" s="144"/>
      <c r="G9" s="144"/>
      <c r="H9" s="145"/>
      <c r="I9" s="145"/>
      <c r="J9" s="143"/>
      <c r="K9" s="126"/>
      <c r="L9" s="133"/>
      <c r="M9" s="133"/>
    </row>
    <row r="10" spans="1:13" ht="18.95" customHeight="1" x14ac:dyDescent="0.55000000000000004">
      <c r="A10" s="146"/>
      <c r="B10" s="147" t="str">
        <f>B29</f>
        <v>ห้องน้ำชายและหญิงชั้นที่ 1</v>
      </c>
      <c r="C10" s="148"/>
      <c r="D10" s="141" t="s">
        <v>17</v>
      </c>
      <c r="E10" s="144"/>
      <c r="F10" s="144"/>
      <c r="G10" s="144"/>
      <c r="H10" s="145"/>
      <c r="I10" s="149">
        <f>I88</f>
        <v>627648</v>
      </c>
      <c r="J10" s="143"/>
      <c r="K10" s="126"/>
      <c r="L10" s="133"/>
      <c r="M10" s="133"/>
    </row>
    <row r="11" spans="1:13" ht="18.95" customHeight="1" x14ac:dyDescent="0.55000000000000004">
      <c r="A11" s="146"/>
      <c r="B11" s="147" t="str">
        <f>B89</f>
        <v>ห้องน้ำชายและหญิงชั้นที่ 2</v>
      </c>
      <c r="C11" s="148"/>
      <c r="D11" s="141" t="s">
        <v>17</v>
      </c>
      <c r="E11" s="144"/>
      <c r="F11" s="144"/>
      <c r="G11" s="144"/>
      <c r="H11" s="145"/>
      <c r="I11" s="149">
        <f>I168</f>
        <v>523956</v>
      </c>
      <c r="J11" s="143"/>
      <c r="K11" s="126"/>
      <c r="L11" s="133"/>
      <c r="M11" s="133"/>
    </row>
    <row r="12" spans="1:13" ht="18.95" customHeight="1" x14ac:dyDescent="0.55000000000000004">
      <c r="A12" s="146"/>
      <c r="B12" s="147" t="str">
        <f>B169</f>
        <v>ห้องน้ำชายและหญิงชั้นที่ 3</v>
      </c>
      <c r="C12" s="148"/>
      <c r="D12" s="141" t="s">
        <v>17</v>
      </c>
      <c r="E12" s="144"/>
      <c r="F12" s="144"/>
      <c r="G12" s="144"/>
      <c r="H12" s="145"/>
      <c r="I12" s="149">
        <f>I228</f>
        <v>482592</v>
      </c>
      <c r="J12" s="143"/>
      <c r="K12" s="126"/>
      <c r="L12" s="133"/>
      <c r="M12" s="133"/>
    </row>
    <row r="13" spans="1:13" ht="18.95" customHeight="1" x14ac:dyDescent="0.55000000000000004">
      <c r="A13" s="146"/>
      <c r="B13" s="147" t="str">
        <f>B229</f>
        <v>ห้องน้ำชายและหญิงชั้นที่ 4</v>
      </c>
      <c r="C13" s="148"/>
      <c r="D13" s="141" t="s">
        <v>17</v>
      </c>
      <c r="E13" s="144"/>
      <c r="F13" s="144"/>
      <c r="G13" s="144"/>
      <c r="H13" s="145"/>
      <c r="I13" s="149">
        <f>I288</f>
        <v>482592</v>
      </c>
      <c r="J13" s="143"/>
      <c r="K13" s="126"/>
      <c r="L13" s="133"/>
      <c r="M13" s="133"/>
    </row>
    <row r="14" spans="1:13" ht="18.95" customHeight="1" x14ac:dyDescent="0.55000000000000004">
      <c r="A14" s="146"/>
      <c r="B14" s="147" t="str">
        <f>B289</f>
        <v>ห้องน้ำชายและหญิงชั้นที่ 5</v>
      </c>
      <c r="C14" s="148"/>
      <c r="D14" s="141" t="s">
        <v>17</v>
      </c>
      <c r="E14" s="144"/>
      <c r="F14" s="144"/>
      <c r="G14" s="144"/>
      <c r="H14" s="145"/>
      <c r="I14" s="149">
        <f>I348</f>
        <v>482592</v>
      </c>
      <c r="J14" s="143"/>
      <c r="K14" s="126"/>
      <c r="L14" s="133"/>
      <c r="M14" s="133"/>
    </row>
    <row r="15" spans="1:13" ht="18.95" customHeight="1" x14ac:dyDescent="0.55000000000000004">
      <c r="A15" s="140"/>
      <c r="B15" s="147"/>
      <c r="C15" s="142"/>
      <c r="D15" s="143"/>
      <c r="E15" s="144"/>
      <c r="F15" s="144"/>
      <c r="G15" s="144"/>
      <c r="H15" s="145"/>
      <c r="I15" s="145"/>
      <c r="J15" s="143"/>
      <c r="K15" s="126"/>
      <c r="L15" s="133"/>
      <c r="M15" s="133"/>
    </row>
    <row r="16" spans="1:13" ht="18.95" customHeight="1" x14ac:dyDescent="0.55000000000000004">
      <c r="A16" s="140"/>
      <c r="B16" s="147"/>
      <c r="C16" s="142"/>
      <c r="D16" s="143"/>
      <c r="E16" s="144"/>
      <c r="F16" s="144"/>
      <c r="G16" s="144"/>
      <c r="H16" s="145"/>
      <c r="I16" s="145"/>
      <c r="J16" s="143"/>
      <c r="K16" s="126"/>
      <c r="L16" s="133"/>
      <c r="M16" s="133"/>
    </row>
    <row r="17" spans="1:13" ht="18.95" customHeight="1" x14ac:dyDescent="0.55000000000000004">
      <c r="A17" s="140"/>
      <c r="B17" s="147"/>
      <c r="C17" s="142"/>
      <c r="D17" s="143"/>
      <c r="E17" s="144"/>
      <c r="F17" s="144"/>
      <c r="G17" s="144"/>
      <c r="H17" s="145"/>
      <c r="I17" s="145"/>
      <c r="J17" s="143"/>
      <c r="K17" s="126"/>
      <c r="L17" s="133"/>
      <c r="M17" s="133"/>
    </row>
    <row r="18" spans="1:13" ht="18.95" customHeight="1" x14ac:dyDescent="0.55000000000000004">
      <c r="A18" s="140"/>
      <c r="B18" s="147"/>
      <c r="C18" s="142"/>
      <c r="D18" s="143"/>
      <c r="E18" s="144"/>
      <c r="F18" s="144"/>
      <c r="G18" s="144"/>
      <c r="H18" s="145"/>
      <c r="I18" s="145"/>
      <c r="J18" s="143"/>
      <c r="K18" s="126"/>
      <c r="L18" s="133"/>
      <c r="M18" s="133"/>
    </row>
    <row r="19" spans="1:13" ht="18.95" customHeight="1" x14ac:dyDescent="0.55000000000000004">
      <c r="A19" s="140"/>
      <c r="B19" s="147"/>
      <c r="C19" s="142"/>
      <c r="D19" s="143"/>
      <c r="E19" s="144"/>
      <c r="F19" s="144"/>
      <c r="G19" s="144"/>
      <c r="H19" s="145"/>
      <c r="I19" s="145"/>
      <c r="J19" s="143"/>
      <c r="K19" s="126"/>
      <c r="L19" s="133"/>
      <c r="M19" s="133"/>
    </row>
    <row r="20" spans="1:13" ht="18.95" customHeight="1" x14ac:dyDescent="0.55000000000000004">
      <c r="A20" s="140"/>
      <c r="B20" s="147"/>
      <c r="C20" s="142"/>
      <c r="D20" s="143"/>
      <c r="E20" s="144"/>
      <c r="F20" s="144"/>
      <c r="G20" s="144"/>
      <c r="H20" s="145"/>
      <c r="I20" s="145"/>
      <c r="J20" s="143"/>
      <c r="K20" s="126"/>
      <c r="L20" s="133"/>
      <c r="M20" s="133"/>
    </row>
    <row r="21" spans="1:13" ht="18.95" customHeight="1" x14ac:dyDescent="0.55000000000000004">
      <c r="A21" s="140"/>
      <c r="B21" s="147"/>
      <c r="C21" s="142"/>
      <c r="D21" s="143"/>
      <c r="E21" s="144"/>
      <c r="F21" s="144"/>
      <c r="G21" s="144"/>
      <c r="H21" s="145"/>
      <c r="I21" s="145"/>
      <c r="J21" s="143"/>
      <c r="K21" s="126"/>
      <c r="L21" s="133"/>
      <c r="M21" s="133"/>
    </row>
    <row r="22" spans="1:13" ht="18.95" customHeight="1" x14ac:dyDescent="0.55000000000000004">
      <c r="A22" s="140"/>
      <c r="B22" s="147"/>
      <c r="C22" s="142"/>
      <c r="D22" s="143"/>
      <c r="E22" s="144"/>
      <c r="F22" s="144"/>
      <c r="G22" s="144"/>
      <c r="H22" s="145"/>
      <c r="I22" s="145"/>
      <c r="J22" s="143"/>
      <c r="K22" s="126"/>
      <c r="L22" s="133"/>
      <c r="M22" s="133"/>
    </row>
    <row r="23" spans="1:13" ht="18.95" customHeight="1" x14ac:dyDescent="0.55000000000000004">
      <c r="A23" s="140"/>
      <c r="B23" s="147"/>
      <c r="C23" s="142"/>
      <c r="D23" s="143"/>
      <c r="E23" s="144"/>
      <c r="F23" s="144"/>
      <c r="G23" s="144"/>
      <c r="H23" s="145"/>
      <c r="I23" s="145"/>
      <c r="J23" s="143"/>
      <c r="K23" s="126"/>
      <c r="L23" s="133"/>
      <c r="M23" s="133"/>
    </row>
    <row r="24" spans="1:13" ht="18.95" customHeight="1" x14ac:dyDescent="0.55000000000000004">
      <c r="A24" s="140"/>
      <c r="B24" s="147"/>
      <c r="C24" s="142"/>
      <c r="D24" s="143"/>
      <c r="E24" s="144"/>
      <c r="F24" s="144"/>
      <c r="G24" s="144"/>
      <c r="H24" s="145"/>
      <c r="I24" s="145"/>
      <c r="J24" s="143"/>
      <c r="K24" s="126"/>
      <c r="L24" s="133"/>
      <c r="M24" s="133"/>
    </row>
    <row r="25" spans="1:13" ht="18.95" customHeight="1" x14ac:dyDescent="0.55000000000000004">
      <c r="A25" s="140"/>
      <c r="B25" s="147"/>
      <c r="C25" s="142"/>
      <c r="D25" s="143"/>
      <c r="E25" s="144"/>
      <c r="F25" s="144"/>
      <c r="G25" s="144"/>
      <c r="H25" s="145"/>
      <c r="I25" s="145"/>
      <c r="J25" s="143"/>
      <c r="K25" s="126"/>
      <c r="L25" s="133"/>
      <c r="M25" s="133"/>
    </row>
    <row r="26" spans="1:13" ht="18.95" customHeight="1" x14ac:dyDescent="0.55000000000000004">
      <c r="A26" s="140"/>
      <c r="B26" s="147"/>
      <c r="C26" s="142"/>
      <c r="D26" s="143"/>
      <c r="E26" s="144"/>
      <c r="F26" s="144"/>
      <c r="G26" s="144"/>
      <c r="H26" s="145"/>
      <c r="I26" s="145"/>
      <c r="J26" s="143"/>
      <c r="K26" s="126"/>
      <c r="L26" s="133"/>
      <c r="M26" s="133"/>
    </row>
    <row r="27" spans="1:13" ht="18.95" customHeight="1" x14ac:dyDescent="0.55000000000000004">
      <c r="A27" s="140"/>
      <c r="B27" s="147"/>
      <c r="C27" s="142"/>
      <c r="D27" s="143"/>
      <c r="E27" s="144"/>
      <c r="F27" s="144"/>
      <c r="G27" s="144"/>
      <c r="H27" s="145"/>
      <c r="I27" s="145"/>
      <c r="J27" s="143"/>
      <c r="K27" s="126"/>
      <c r="L27" s="133"/>
      <c r="M27" s="133"/>
    </row>
    <row r="28" spans="1:13" ht="18.95" customHeight="1" x14ac:dyDescent="0.55000000000000004">
      <c r="A28" s="150"/>
      <c r="B28" s="151" t="s">
        <v>17</v>
      </c>
      <c r="C28" s="152"/>
      <c r="D28" s="153"/>
      <c r="E28" s="154"/>
      <c r="F28" s="155"/>
      <c r="G28" s="154"/>
      <c r="H28" s="155"/>
      <c r="I28" s="156">
        <f>SUM(I9:I27)</f>
        <v>2599380</v>
      </c>
      <c r="J28" s="153"/>
      <c r="K28" s="126"/>
      <c r="L28" s="133"/>
      <c r="M28" s="133"/>
    </row>
    <row r="29" spans="1:13" ht="18.95" customHeight="1" x14ac:dyDescent="0.55000000000000004">
      <c r="A29" s="157"/>
      <c r="B29" s="158" t="s">
        <v>113</v>
      </c>
      <c r="C29" s="159"/>
      <c r="D29" s="160"/>
      <c r="E29" s="161"/>
      <c r="F29" s="161"/>
      <c r="G29" s="161"/>
      <c r="H29" s="162"/>
      <c r="I29" s="162"/>
      <c r="J29" s="160"/>
      <c r="K29" s="126"/>
      <c r="L29" s="133"/>
      <c r="M29" s="133"/>
    </row>
    <row r="30" spans="1:13" ht="18.95" customHeight="1" x14ac:dyDescent="0.55000000000000004">
      <c r="A30" s="157"/>
      <c r="B30" s="158" t="s">
        <v>115</v>
      </c>
      <c r="C30" s="159"/>
      <c r="D30" s="160"/>
      <c r="E30" s="161"/>
      <c r="F30" s="161"/>
      <c r="G30" s="161"/>
      <c r="H30" s="162"/>
      <c r="I30" s="162"/>
      <c r="J30" s="160"/>
      <c r="K30" s="126"/>
      <c r="L30" s="133"/>
      <c r="M30" s="133"/>
    </row>
    <row r="31" spans="1:13" ht="18.95" customHeight="1" x14ac:dyDescent="0.55000000000000004">
      <c r="A31" s="146">
        <v>1</v>
      </c>
      <c r="B31" s="147" t="s">
        <v>14</v>
      </c>
      <c r="C31" s="142"/>
      <c r="D31" s="160"/>
      <c r="E31" s="144"/>
      <c r="F31" s="144"/>
      <c r="G31" s="144"/>
      <c r="H31" s="145"/>
      <c r="I31" s="145"/>
      <c r="J31" s="143"/>
      <c r="K31" s="126"/>
      <c r="L31" s="133"/>
      <c r="M31" s="133"/>
    </row>
    <row r="32" spans="1:13" ht="18.95" customHeight="1" x14ac:dyDescent="0.55000000000000004">
      <c r="A32" s="140">
        <v>1.1000000000000001</v>
      </c>
      <c r="B32" s="163" t="s">
        <v>116</v>
      </c>
      <c r="C32" s="166">
        <v>130</v>
      </c>
      <c r="D32" s="160" t="s">
        <v>117</v>
      </c>
      <c r="E32" s="144">
        <v>0</v>
      </c>
      <c r="F32" s="161">
        <f>TRUNC(C32*E32,2)</f>
        <v>0</v>
      </c>
      <c r="G32" s="144">
        <v>35</v>
      </c>
      <c r="H32" s="161">
        <f>TRUNC(C32*G32,2)</f>
        <v>4550</v>
      </c>
      <c r="I32" s="162">
        <f>F32+H32</f>
        <v>4550</v>
      </c>
      <c r="J32" s="145"/>
      <c r="K32" s="126"/>
      <c r="L32" s="133"/>
      <c r="M32" s="133"/>
    </row>
    <row r="33" spans="1:14" ht="18.95" customHeight="1" x14ac:dyDescent="0.55000000000000004">
      <c r="A33" s="140">
        <v>1.2</v>
      </c>
      <c r="B33" s="163" t="s">
        <v>118</v>
      </c>
      <c r="C33" s="166">
        <v>77</v>
      </c>
      <c r="D33" s="160" t="s">
        <v>117</v>
      </c>
      <c r="E33" s="144">
        <v>0</v>
      </c>
      <c r="F33" s="161">
        <f t="shared" ref="F33:F39" si="0">TRUNC(C33*E33,2)</f>
        <v>0</v>
      </c>
      <c r="G33" s="144">
        <v>50</v>
      </c>
      <c r="H33" s="161">
        <f t="shared" ref="H33:H39" si="1">TRUNC(C33*G33,2)</f>
        <v>3850</v>
      </c>
      <c r="I33" s="162">
        <f>F33+H33</f>
        <v>3850</v>
      </c>
      <c r="J33" s="145"/>
      <c r="K33" s="126"/>
      <c r="L33" s="133"/>
      <c r="M33" s="133"/>
    </row>
    <row r="34" spans="1:14" ht="18.95" customHeight="1" x14ac:dyDescent="0.55000000000000004">
      <c r="A34" s="140">
        <v>1.3</v>
      </c>
      <c r="B34" s="163" t="s">
        <v>66</v>
      </c>
      <c r="C34" s="164">
        <v>1</v>
      </c>
      <c r="D34" s="160" t="s">
        <v>64</v>
      </c>
      <c r="E34" s="144">
        <v>0</v>
      </c>
      <c r="F34" s="161">
        <f t="shared" si="0"/>
        <v>0</v>
      </c>
      <c r="G34" s="144">
        <f>K34+L34</f>
        <v>5040</v>
      </c>
      <c r="H34" s="161">
        <f t="shared" si="1"/>
        <v>5040</v>
      </c>
      <c r="I34" s="162">
        <f>F34+H34</f>
        <v>5040</v>
      </c>
      <c r="J34" s="145" t="s">
        <v>70</v>
      </c>
      <c r="K34" s="133">
        <f>12*(600/2)</f>
        <v>3600</v>
      </c>
      <c r="L34" s="133">
        <f>(K34*0.4)</f>
        <v>1440</v>
      </c>
    </row>
    <row r="35" spans="1:14" ht="18.95" customHeight="1" x14ac:dyDescent="0.55000000000000004">
      <c r="A35" s="157">
        <v>2</v>
      </c>
      <c r="B35" s="158" t="s">
        <v>16</v>
      </c>
      <c r="C35" s="165"/>
      <c r="D35" s="160"/>
      <c r="E35" s="161"/>
      <c r="F35" s="161"/>
      <c r="G35" s="161"/>
      <c r="H35" s="161"/>
      <c r="I35" s="162"/>
      <c r="J35" s="160"/>
      <c r="K35" s="126"/>
      <c r="L35" s="133"/>
      <c r="M35" s="133"/>
    </row>
    <row r="36" spans="1:14" ht="18.95" customHeight="1" x14ac:dyDescent="0.55000000000000004">
      <c r="A36" s="140">
        <v>2.1</v>
      </c>
      <c r="B36" s="147" t="s">
        <v>120</v>
      </c>
      <c r="C36" s="166"/>
      <c r="D36" s="160"/>
      <c r="E36" s="144"/>
      <c r="F36" s="161"/>
      <c r="G36" s="144"/>
      <c r="H36" s="161"/>
      <c r="I36" s="145"/>
      <c r="J36" s="143"/>
      <c r="K36" s="126"/>
      <c r="L36" s="167"/>
      <c r="M36" s="168"/>
    </row>
    <row r="37" spans="1:14" ht="18.95" customHeight="1" x14ac:dyDescent="0.55000000000000004">
      <c r="A37" s="140"/>
      <c r="B37" s="172" t="s">
        <v>121</v>
      </c>
      <c r="C37" s="166">
        <v>130</v>
      </c>
      <c r="D37" s="160" t="s">
        <v>117</v>
      </c>
      <c r="E37" s="144">
        <v>484</v>
      </c>
      <c r="F37" s="161">
        <f t="shared" si="0"/>
        <v>62920</v>
      </c>
      <c r="G37" s="144">
        <v>181</v>
      </c>
      <c r="H37" s="161">
        <f t="shared" si="1"/>
        <v>23530</v>
      </c>
      <c r="I37" s="162">
        <f>F37+H37</f>
        <v>86450</v>
      </c>
      <c r="J37" s="145"/>
      <c r="K37" s="126"/>
      <c r="L37" s="133"/>
      <c r="M37" s="133"/>
    </row>
    <row r="38" spans="1:14" ht="18.95" customHeight="1" x14ac:dyDescent="0.55000000000000004">
      <c r="A38" s="140">
        <v>2.2000000000000002</v>
      </c>
      <c r="B38" s="147" t="s">
        <v>122</v>
      </c>
      <c r="C38" s="166"/>
      <c r="D38" s="160"/>
      <c r="E38" s="144"/>
      <c r="F38" s="161"/>
      <c r="G38" s="144"/>
      <c r="H38" s="161"/>
      <c r="I38" s="145"/>
      <c r="J38" s="143"/>
      <c r="K38" s="126"/>
      <c r="L38" s="133"/>
      <c r="M38" s="133"/>
    </row>
    <row r="39" spans="1:14" ht="18.95" customHeight="1" x14ac:dyDescent="0.55000000000000004">
      <c r="A39" s="140"/>
      <c r="B39" s="172" t="s">
        <v>153</v>
      </c>
      <c r="C39" s="166">
        <f>C33</f>
        <v>77</v>
      </c>
      <c r="D39" s="160" t="s">
        <v>117</v>
      </c>
      <c r="E39" s="144">
        <v>404</v>
      </c>
      <c r="F39" s="161">
        <f t="shared" si="0"/>
        <v>31108</v>
      </c>
      <c r="G39" s="144">
        <v>222</v>
      </c>
      <c r="H39" s="161">
        <f t="shared" si="1"/>
        <v>17094</v>
      </c>
      <c r="I39" s="162">
        <f>F39+H39</f>
        <v>48202</v>
      </c>
      <c r="J39" s="145"/>
      <c r="K39" s="126"/>
      <c r="L39" s="167"/>
      <c r="M39" s="167"/>
    </row>
    <row r="40" spans="1:14" ht="18.95" customHeight="1" x14ac:dyDescent="0.55000000000000004">
      <c r="A40" s="157">
        <v>3</v>
      </c>
      <c r="B40" s="158" t="s">
        <v>78</v>
      </c>
      <c r="C40" s="165"/>
      <c r="D40" s="160"/>
      <c r="E40" s="161"/>
      <c r="F40" s="161"/>
      <c r="G40" s="161"/>
      <c r="H40" s="162"/>
      <c r="I40" s="162"/>
      <c r="J40" s="160"/>
      <c r="K40" s="171"/>
      <c r="L40" s="133"/>
      <c r="M40" s="133"/>
      <c r="N40" s="133"/>
    </row>
    <row r="41" spans="1:14" ht="18.95" customHeight="1" x14ac:dyDescent="0.55000000000000004">
      <c r="A41" s="140">
        <v>3.1</v>
      </c>
      <c r="B41" s="163" t="s">
        <v>123</v>
      </c>
      <c r="C41" s="164">
        <v>1</v>
      </c>
      <c r="D41" s="160" t="s">
        <v>64</v>
      </c>
      <c r="E41" s="144">
        <f>K41+L41</f>
        <v>10080</v>
      </c>
      <c r="F41" s="161">
        <f t="shared" ref="F41" si="2">TRUNC(C41*E41,2)</f>
        <v>10080</v>
      </c>
      <c r="G41" s="144"/>
      <c r="H41" s="161">
        <f t="shared" ref="H41" si="3">TRUNC(C41*G41,2)</f>
        <v>0</v>
      </c>
      <c r="I41" s="162">
        <f>F41+H41</f>
        <v>10080</v>
      </c>
      <c r="J41" s="145" t="s">
        <v>70</v>
      </c>
      <c r="K41" s="133">
        <f>12*(600/1)</f>
        <v>7200</v>
      </c>
      <c r="L41" s="133">
        <f>(K41*0.4)</f>
        <v>2880</v>
      </c>
      <c r="M41" s="133"/>
      <c r="N41" s="133"/>
    </row>
    <row r="42" spans="1:14" ht="18.95" customHeight="1" x14ac:dyDescent="0.55000000000000004">
      <c r="A42" s="157"/>
      <c r="B42" s="158" t="s">
        <v>124</v>
      </c>
      <c r="C42" s="159"/>
      <c r="D42" s="160"/>
      <c r="E42" s="161"/>
      <c r="F42" s="161"/>
      <c r="G42" s="161"/>
      <c r="H42" s="162"/>
      <c r="I42" s="162"/>
      <c r="J42" s="160"/>
      <c r="K42" s="126"/>
      <c r="L42" s="133"/>
      <c r="M42" s="133"/>
      <c r="N42" s="133"/>
    </row>
    <row r="43" spans="1:14" ht="18.95" customHeight="1" x14ac:dyDescent="0.55000000000000004">
      <c r="A43" s="146">
        <v>1</v>
      </c>
      <c r="B43" s="147" t="s">
        <v>14</v>
      </c>
      <c r="C43" s="142"/>
      <c r="D43" s="160"/>
      <c r="E43" s="144"/>
      <c r="F43" s="144"/>
      <c r="G43" s="144"/>
      <c r="H43" s="145"/>
      <c r="I43" s="145"/>
      <c r="J43" s="143"/>
      <c r="K43" s="126"/>
      <c r="L43" s="133"/>
      <c r="M43" s="167"/>
      <c r="N43" s="167"/>
    </row>
    <row r="44" spans="1:14" ht="18.95" customHeight="1" x14ac:dyDescent="0.55000000000000004">
      <c r="A44" s="140">
        <v>1.1000000000000001</v>
      </c>
      <c r="B44" s="163" t="s">
        <v>116</v>
      </c>
      <c r="C44" s="166">
        <v>130</v>
      </c>
      <c r="D44" s="160" t="s">
        <v>117</v>
      </c>
      <c r="E44" s="144">
        <f>0</f>
        <v>0</v>
      </c>
      <c r="F44" s="161">
        <f>TRUNC(C44*E44,2)</f>
        <v>0</v>
      </c>
      <c r="G44" s="144">
        <v>35</v>
      </c>
      <c r="H44" s="161">
        <f>TRUNC(C44*G44,2)</f>
        <v>4550</v>
      </c>
      <c r="I44" s="162">
        <f>F44+H44</f>
        <v>4550</v>
      </c>
      <c r="J44" s="145"/>
      <c r="K44" s="126"/>
      <c r="L44" s="133"/>
      <c r="M44" s="133"/>
      <c r="N44" s="168"/>
    </row>
    <row r="45" spans="1:14" ht="18.95" customHeight="1" x14ac:dyDescent="0.55000000000000004">
      <c r="A45" s="140">
        <v>1.2</v>
      </c>
      <c r="B45" s="163" t="s">
        <v>118</v>
      </c>
      <c r="C45" s="166">
        <v>77</v>
      </c>
      <c r="D45" s="160" t="s">
        <v>117</v>
      </c>
      <c r="E45" s="144">
        <f>0</f>
        <v>0</v>
      </c>
      <c r="F45" s="161">
        <f t="shared" ref="F45:F46" si="4">TRUNC(C45*E45,2)</f>
        <v>0</v>
      </c>
      <c r="G45" s="144">
        <v>50</v>
      </c>
      <c r="H45" s="161">
        <f t="shared" ref="H45:H46" si="5">TRUNC(C45*G45,2)</f>
        <v>3850</v>
      </c>
      <c r="I45" s="162">
        <f>F45+H45</f>
        <v>3850</v>
      </c>
      <c r="J45" s="145"/>
      <c r="K45" s="126"/>
      <c r="L45" s="133"/>
      <c r="M45" s="133"/>
      <c r="N45" s="168"/>
    </row>
    <row r="46" spans="1:14" ht="18.95" customHeight="1" x14ac:dyDescent="0.55000000000000004">
      <c r="A46" s="140">
        <v>1.3</v>
      </c>
      <c r="B46" s="163" t="s">
        <v>66</v>
      </c>
      <c r="C46" s="164">
        <v>1</v>
      </c>
      <c r="D46" s="160" t="s">
        <v>64</v>
      </c>
      <c r="E46" s="144">
        <f>0</f>
        <v>0</v>
      </c>
      <c r="F46" s="161">
        <f t="shared" si="4"/>
        <v>0</v>
      </c>
      <c r="G46" s="144">
        <f>K46+L46</f>
        <v>5040</v>
      </c>
      <c r="H46" s="161">
        <f t="shared" si="5"/>
        <v>5040</v>
      </c>
      <c r="I46" s="162">
        <f>F46+H46</f>
        <v>5040</v>
      </c>
      <c r="J46" s="145" t="s">
        <v>70</v>
      </c>
      <c r="K46" s="133">
        <f>12*(600/2)</f>
        <v>3600</v>
      </c>
      <c r="L46" s="133">
        <f>(K46*0.4)</f>
        <v>1440</v>
      </c>
      <c r="M46" s="133"/>
      <c r="N46" s="168"/>
    </row>
    <row r="47" spans="1:14" ht="18.95" customHeight="1" x14ac:dyDescent="0.55000000000000004">
      <c r="A47" s="184"/>
      <c r="B47" s="185"/>
      <c r="C47" s="186"/>
      <c r="D47" s="160"/>
      <c r="E47" s="161"/>
      <c r="F47" s="161"/>
      <c r="G47" s="161"/>
      <c r="H47" s="161"/>
      <c r="I47" s="162"/>
      <c r="J47" s="162"/>
      <c r="K47" s="133"/>
      <c r="L47" s="133"/>
      <c r="M47" s="133"/>
      <c r="N47" s="168"/>
    </row>
    <row r="48" spans="1:14" ht="18.95" customHeight="1" x14ac:dyDescent="0.55000000000000004">
      <c r="A48" s="191"/>
      <c r="B48" s="192"/>
      <c r="C48" s="189"/>
      <c r="D48" s="153"/>
      <c r="E48" s="154"/>
      <c r="F48" s="154"/>
      <c r="G48" s="154"/>
      <c r="H48" s="154"/>
      <c r="I48" s="190"/>
      <c r="J48" s="190"/>
      <c r="K48" s="133"/>
      <c r="L48" s="133"/>
      <c r="M48" s="133"/>
      <c r="N48" s="168"/>
    </row>
    <row r="49" spans="1:14" ht="18.95" customHeight="1" x14ac:dyDescent="0.55000000000000004">
      <c r="A49" s="157">
        <v>2</v>
      </c>
      <c r="B49" s="158" t="s">
        <v>16</v>
      </c>
      <c r="C49" s="165"/>
      <c r="D49" s="160"/>
      <c r="E49" s="161"/>
      <c r="F49" s="161"/>
      <c r="G49" s="161"/>
      <c r="H49" s="161"/>
      <c r="I49" s="162"/>
      <c r="J49" s="160"/>
      <c r="K49" s="126"/>
      <c r="L49" s="133"/>
      <c r="M49" s="133"/>
      <c r="N49" s="133"/>
    </row>
    <row r="50" spans="1:14" ht="18.95" customHeight="1" x14ac:dyDescent="0.55000000000000004">
      <c r="A50" s="140">
        <v>2.1</v>
      </c>
      <c r="B50" s="147" t="s">
        <v>120</v>
      </c>
      <c r="C50" s="166"/>
      <c r="D50" s="160"/>
      <c r="E50" s="144"/>
      <c r="F50" s="161"/>
      <c r="G50" s="144"/>
      <c r="H50" s="161"/>
      <c r="I50" s="145"/>
      <c r="J50" s="143"/>
      <c r="K50" s="126"/>
      <c r="L50" s="167"/>
      <c r="M50" s="133"/>
      <c r="N50" s="133"/>
    </row>
    <row r="51" spans="1:14" x14ac:dyDescent="0.55000000000000004">
      <c r="A51" s="140"/>
      <c r="B51" s="172" t="s">
        <v>121</v>
      </c>
      <c r="C51" s="166">
        <v>130</v>
      </c>
      <c r="D51" s="160" t="s">
        <v>117</v>
      </c>
      <c r="E51" s="144">
        <f>E37</f>
        <v>484</v>
      </c>
      <c r="F51" s="161">
        <f t="shared" ref="F51" si="6">TRUNC(C51*E51,2)</f>
        <v>62920</v>
      </c>
      <c r="G51" s="144">
        <f>G37</f>
        <v>181</v>
      </c>
      <c r="H51" s="161">
        <f t="shared" ref="H51" si="7">TRUNC(C51*G51,2)</f>
        <v>23530</v>
      </c>
      <c r="I51" s="162">
        <f>F51+H51</f>
        <v>86450</v>
      </c>
      <c r="J51" s="145"/>
      <c r="K51" s="126"/>
      <c r="L51" s="133"/>
    </row>
    <row r="52" spans="1:14" x14ac:dyDescent="0.55000000000000004">
      <c r="A52" s="140">
        <v>2.2000000000000002</v>
      </c>
      <c r="B52" s="147" t="s">
        <v>122</v>
      </c>
      <c r="C52" s="166"/>
      <c r="D52" s="160"/>
      <c r="E52" s="144"/>
      <c r="F52" s="161"/>
      <c r="G52" s="144"/>
      <c r="H52" s="161"/>
      <c r="I52" s="145"/>
      <c r="J52" s="143"/>
      <c r="K52" s="126"/>
      <c r="L52" s="133"/>
    </row>
    <row r="53" spans="1:14" x14ac:dyDescent="0.55000000000000004">
      <c r="A53" s="140"/>
      <c r="B53" s="172" t="s">
        <v>153</v>
      </c>
      <c r="C53" s="166">
        <f>C45</f>
        <v>77</v>
      </c>
      <c r="D53" s="160" t="s">
        <v>117</v>
      </c>
      <c r="E53" s="144">
        <f>E39</f>
        <v>404</v>
      </c>
      <c r="F53" s="161">
        <f t="shared" ref="F53" si="8">TRUNC(C53*E53,2)</f>
        <v>31108</v>
      </c>
      <c r="G53" s="144">
        <f t="shared" ref="G53" si="9">G39</f>
        <v>222</v>
      </c>
      <c r="H53" s="161">
        <f t="shared" ref="H53" si="10">TRUNC(C53*G53,2)</f>
        <v>17094</v>
      </c>
      <c r="I53" s="162">
        <f>F53+H53</f>
        <v>48202</v>
      </c>
      <c r="J53" s="145"/>
      <c r="K53" s="126"/>
      <c r="L53" s="167"/>
    </row>
    <row r="54" spans="1:14" x14ac:dyDescent="0.55000000000000004">
      <c r="A54" s="157">
        <v>3</v>
      </c>
      <c r="B54" s="158" t="s">
        <v>78</v>
      </c>
      <c r="C54" s="165"/>
      <c r="D54" s="160"/>
      <c r="E54" s="161"/>
      <c r="F54" s="161"/>
      <c r="G54" s="161"/>
      <c r="H54" s="162"/>
      <c r="I54" s="162"/>
      <c r="J54" s="160"/>
      <c r="K54" s="171"/>
      <c r="L54" s="133"/>
    </row>
    <row r="55" spans="1:14" x14ac:dyDescent="0.55000000000000004">
      <c r="A55" s="140">
        <v>3.1</v>
      </c>
      <c r="B55" s="163" t="s">
        <v>123</v>
      </c>
      <c r="C55" s="164">
        <v>1</v>
      </c>
      <c r="D55" s="160" t="s">
        <v>64</v>
      </c>
      <c r="E55" s="144">
        <f>K55+L55</f>
        <v>10080</v>
      </c>
      <c r="F55" s="161">
        <f t="shared" ref="F55" si="11">TRUNC(C55*E55,2)</f>
        <v>10080</v>
      </c>
      <c r="G55" s="144">
        <v>0</v>
      </c>
      <c r="H55" s="161">
        <f t="shared" ref="H55" si="12">TRUNC(C55*G55,2)</f>
        <v>0</v>
      </c>
      <c r="I55" s="162">
        <f>F55+H55</f>
        <v>10080</v>
      </c>
      <c r="J55" s="145" t="s">
        <v>70</v>
      </c>
      <c r="K55" s="133">
        <f>12*(600/1)</f>
        <v>7200</v>
      </c>
      <c r="L55" s="133">
        <f>(K55*0.4)</f>
        <v>2880</v>
      </c>
    </row>
    <row r="56" spans="1:14" x14ac:dyDescent="0.55000000000000004">
      <c r="A56" s="157"/>
      <c r="B56" s="158" t="s">
        <v>125</v>
      </c>
      <c r="C56" s="159"/>
      <c r="D56" s="160"/>
      <c r="E56" s="161"/>
      <c r="F56" s="161"/>
      <c r="G56" s="161"/>
      <c r="H56" s="162"/>
      <c r="I56" s="162"/>
      <c r="J56" s="160"/>
      <c r="K56" s="126"/>
      <c r="L56" s="133"/>
    </row>
    <row r="57" spans="1:14" x14ac:dyDescent="0.55000000000000004">
      <c r="A57" s="146">
        <v>1</v>
      </c>
      <c r="B57" s="147" t="s">
        <v>14</v>
      </c>
      <c r="C57" s="142"/>
      <c r="D57" s="160"/>
      <c r="E57" s="144"/>
      <c r="F57" s="144"/>
      <c r="G57" s="144"/>
      <c r="H57" s="145"/>
      <c r="I57" s="145"/>
      <c r="J57" s="143"/>
      <c r="K57" s="126"/>
      <c r="L57" s="133"/>
    </row>
    <row r="58" spans="1:14" x14ac:dyDescent="0.55000000000000004">
      <c r="A58" s="140">
        <v>1.1000000000000001</v>
      </c>
      <c r="B58" s="163" t="s">
        <v>116</v>
      </c>
      <c r="C58" s="166">
        <v>130</v>
      </c>
      <c r="D58" s="160" t="s">
        <v>117</v>
      </c>
      <c r="E58" s="144">
        <f>0</f>
        <v>0</v>
      </c>
      <c r="F58" s="161">
        <f>TRUNC(C58*E58,2)</f>
        <v>0</v>
      </c>
      <c r="G58" s="144">
        <v>35</v>
      </c>
      <c r="H58" s="161">
        <f>TRUNC(C58*G58,2)</f>
        <v>4550</v>
      </c>
      <c r="I58" s="162">
        <f>F58+H58</f>
        <v>4550</v>
      </c>
      <c r="J58" s="145"/>
      <c r="K58" s="126"/>
      <c r="L58" s="133"/>
    </row>
    <row r="59" spans="1:14" x14ac:dyDescent="0.55000000000000004">
      <c r="A59" s="140">
        <v>1.2</v>
      </c>
      <c r="B59" s="163" t="s">
        <v>118</v>
      </c>
      <c r="C59" s="166">
        <v>77</v>
      </c>
      <c r="D59" s="160" t="s">
        <v>117</v>
      </c>
      <c r="E59" s="144">
        <f>0</f>
        <v>0</v>
      </c>
      <c r="F59" s="161">
        <f t="shared" ref="F59:F60" si="13">TRUNC(C59*E59,2)</f>
        <v>0</v>
      </c>
      <c r="G59" s="144">
        <v>50</v>
      </c>
      <c r="H59" s="161">
        <f t="shared" ref="H59:H60" si="14">TRUNC(C59*G59,2)</f>
        <v>3850</v>
      </c>
      <c r="I59" s="162">
        <f>F59+H59</f>
        <v>3850</v>
      </c>
      <c r="J59" s="145"/>
      <c r="K59" s="126"/>
      <c r="L59" s="133"/>
    </row>
    <row r="60" spans="1:14" x14ac:dyDescent="0.55000000000000004">
      <c r="A60" s="140">
        <v>1.3</v>
      </c>
      <c r="B60" s="163" t="s">
        <v>66</v>
      </c>
      <c r="C60" s="164">
        <v>1</v>
      </c>
      <c r="D60" s="160" t="s">
        <v>64</v>
      </c>
      <c r="E60" s="144">
        <f>0</f>
        <v>0</v>
      </c>
      <c r="F60" s="161">
        <f t="shared" si="13"/>
        <v>0</v>
      </c>
      <c r="G60" s="144">
        <f>K60+L60</f>
        <v>4200</v>
      </c>
      <c r="H60" s="161">
        <f t="shared" si="14"/>
        <v>4200</v>
      </c>
      <c r="I60" s="162">
        <f>F60+H60</f>
        <v>4200</v>
      </c>
      <c r="J60" s="145" t="s">
        <v>70</v>
      </c>
      <c r="K60" s="133">
        <f>10*(600/2)</f>
        <v>3000</v>
      </c>
      <c r="L60" s="133">
        <f>(K60*0.4)</f>
        <v>1200</v>
      </c>
    </row>
    <row r="61" spans="1:14" x14ac:dyDescent="0.55000000000000004">
      <c r="A61" s="157">
        <v>2</v>
      </c>
      <c r="B61" s="158" t="s">
        <v>16</v>
      </c>
      <c r="C61" s="165"/>
      <c r="D61" s="160"/>
      <c r="E61" s="161"/>
      <c r="F61" s="161"/>
      <c r="G61" s="161"/>
      <c r="H61" s="161"/>
      <c r="I61" s="162"/>
      <c r="J61" s="160"/>
      <c r="K61" s="126"/>
      <c r="L61" s="133"/>
    </row>
    <row r="62" spans="1:14" x14ac:dyDescent="0.55000000000000004">
      <c r="A62" s="140">
        <v>2.1</v>
      </c>
      <c r="B62" s="147" t="s">
        <v>120</v>
      </c>
      <c r="C62" s="166"/>
      <c r="D62" s="160"/>
      <c r="E62" s="144"/>
      <c r="F62" s="161"/>
      <c r="G62" s="144"/>
      <c r="H62" s="161"/>
      <c r="I62" s="145"/>
      <c r="J62" s="143"/>
      <c r="K62" s="126"/>
      <c r="L62" s="167"/>
    </row>
    <row r="63" spans="1:14" x14ac:dyDescent="0.55000000000000004">
      <c r="A63" s="140"/>
      <c r="B63" s="172" t="s">
        <v>121</v>
      </c>
      <c r="C63" s="166">
        <v>130</v>
      </c>
      <c r="D63" s="160" t="s">
        <v>117</v>
      </c>
      <c r="E63" s="144">
        <f>E51</f>
        <v>484</v>
      </c>
      <c r="F63" s="161">
        <f t="shared" ref="F63" si="15">TRUNC(C63*E63,2)</f>
        <v>62920</v>
      </c>
      <c r="G63" s="144">
        <f>G51</f>
        <v>181</v>
      </c>
      <c r="H63" s="161">
        <f t="shared" ref="H63" si="16">TRUNC(C63*G63,2)</f>
        <v>23530</v>
      </c>
      <c r="I63" s="162">
        <f>F63+H63</f>
        <v>86450</v>
      </c>
      <c r="J63" s="145"/>
      <c r="K63" s="126"/>
      <c r="L63" s="133"/>
    </row>
    <row r="64" spans="1:14" x14ac:dyDescent="0.55000000000000004">
      <c r="A64" s="140">
        <v>2.2000000000000002</v>
      </c>
      <c r="B64" s="147" t="s">
        <v>122</v>
      </c>
      <c r="C64" s="166"/>
      <c r="D64" s="160"/>
      <c r="E64" s="144"/>
      <c r="F64" s="161"/>
      <c r="G64" s="144"/>
      <c r="H64" s="161"/>
      <c r="I64" s="145"/>
      <c r="J64" s="143"/>
      <c r="K64" s="126"/>
      <c r="L64" s="133"/>
    </row>
    <row r="65" spans="1:12" x14ac:dyDescent="0.55000000000000004">
      <c r="A65" s="140"/>
      <c r="B65" s="172" t="s">
        <v>153</v>
      </c>
      <c r="C65" s="166">
        <v>77</v>
      </c>
      <c r="D65" s="160" t="s">
        <v>117</v>
      </c>
      <c r="E65" s="144">
        <f>E53</f>
        <v>404</v>
      </c>
      <c r="F65" s="161">
        <f t="shared" ref="F65" si="17">TRUNC(C65*E65,2)</f>
        <v>31108</v>
      </c>
      <c r="G65" s="144">
        <f t="shared" ref="G65" si="18">G53</f>
        <v>222</v>
      </c>
      <c r="H65" s="161">
        <f t="shared" ref="H65" si="19">TRUNC(C65*G65,2)</f>
        <v>17094</v>
      </c>
      <c r="I65" s="162">
        <f>F65+H65</f>
        <v>48202</v>
      </c>
      <c r="J65" s="145"/>
      <c r="K65" s="126"/>
      <c r="L65" s="167"/>
    </row>
    <row r="66" spans="1:12" x14ac:dyDescent="0.55000000000000004">
      <c r="A66" s="157">
        <v>3</v>
      </c>
      <c r="B66" s="158" t="s">
        <v>78</v>
      </c>
      <c r="C66" s="165"/>
      <c r="D66" s="160"/>
      <c r="E66" s="161"/>
      <c r="F66" s="161"/>
      <c r="G66" s="161"/>
      <c r="H66" s="162"/>
      <c r="I66" s="162"/>
      <c r="J66" s="160"/>
      <c r="K66" s="171"/>
      <c r="L66" s="133"/>
    </row>
    <row r="67" spans="1:12" x14ac:dyDescent="0.55000000000000004">
      <c r="A67" s="140">
        <v>3.1</v>
      </c>
      <c r="B67" s="163" t="s">
        <v>123</v>
      </c>
      <c r="C67" s="164">
        <v>1</v>
      </c>
      <c r="D67" s="160" t="s">
        <v>64</v>
      </c>
      <c r="E67" s="144">
        <f>K67+L67</f>
        <v>8400</v>
      </c>
      <c r="F67" s="161">
        <f t="shared" ref="F67" si="20">TRUNC(C67*E67,2)</f>
        <v>8400</v>
      </c>
      <c r="G67" s="144">
        <v>0</v>
      </c>
      <c r="H67" s="161">
        <f t="shared" ref="H67" si="21">TRUNC(C67*G67,2)</f>
        <v>0</v>
      </c>
      <c r="I67" s="162">
        <f>F67+H67</f>
        <v>8400</v>
      </c>
      <c r="J67" s="145" t="s">
        <v>70</v>
      </c>
      <c r="K67" s="133">
        <f>10*(600/1)</f>
        <v>6000</v>
      </c>
      <c r="L67" s="133">
        <f>(K67*0.4)</f>
        <v>2400</v>
      </c>
    </row>
    <row r="68" spans="1:12" x14ac:dyDescent="0.55000000000000004">
      <c r="A68" s="187"/>
      <c r="B68" s="188"/>
      <c r="C68" s="189"/>
      <c r="D68" s="153"/>
      <c r="E68" s="154"/>
      <c r="F68" s="154"/>
      <c r="G68" s="154"/>
      <c r="H68" s="154"/>
      <c r="I68" s="190"/>
      <c r="J68" s="190"/>
    </row>
    <row r="69" spans="1:12" x14ac:dyDescent="0.55000000000000004">
      <c r="A69" s="157"/>
      <c r="B69" s="158" t="s">
        <v>126</v>
      </c>
      <c r="C69" s="159"/>
      <c r="D69" s="160"/>
      <c r="E69" s="161"/>
      <c r="F69" s="161"/>
      <c r="G69" s="161"/>
      <c r="H69" s="162"/>
      <c r="I69" s="162"/>
      <c r="J69" s="160"/>
      <c r="K69" s="126"/>
      <c r="L69" s="133"/>
    </row>
    <row r="70" spans="1:12" x14ac:dyDescent="0.55000000000000004">
      <c r="A70" s="146">
        <v>1</v>
      </c>
      <c r="B70" s="147" t="s">
        <v>14</v>
      </c>
      <c r="C70" s="142"/>
      <c r="D70" s="160"/>
      <c r="E70" s="144"/>
      <c r="F70" s="144"/>
      <c r="G70" s="144"/>
      <c r="H70" s="145"/>
      <c r="I70" s="145"/>
      <c r="J70" s="143"/>
      <c r="K70" s="126"/>
      <c r="L70" s="133"/>
    </row>
    <row r="71" spans="1:12" x14ac:dyDescent="0.55000000000000004">
      <c r="A71" s="140">
        <v>1.1000000000000001</v>
      </c>
      <c r="B71" s="163" t="s">
        <v>116</v>
      </c>
      <c r="C71" s="166">
        <v>130</v>
      </c>
      <c r="D71" s="160" t="s">
        <v>117</v>
      </c>
      <c r="E71" s="144">
        <f>0</f>
        <v>0</v>
      </c>
      <c r="F71" s="161">
        <f>TRUNC(C71*E71,2)</f>
        <v>0</v>
      </c>
      <c r="G71" s="144">
        <v>35</v>
      </c>
      <c r="H71" s="161">
        <f>TRUNC(C71*G71,2)</f>
        <v>4550</v>
      </c>
      <c r="I71" s="162">
        <f>F71+H71</f>
        <v>4550</v>
      </c>
      <c r="J71" s="145"/>
      <c r="K71" s="126"/>
      <c r="L71" s="133"/>
    </row>
    <row r="72" spans="1:12" x14ac:dyDescent="0.55000000000000004">
      <c r="A72" s="140">
        <v>1.2</v>
      </c>
      <c r="B72" s="163" t="s">
        <v>118</v>
      </c>
      <c r="C72" s="166">
        <v>77</v>
      </c>
      <c r="D72" s="160" t="s">
        <v>117</v>
      </c>
      <c r="E72" s="144">
        <f>0</f>
        <v>0</v>
      </c>
      <c r="F72" s="161">
        <f t="shared" ref="F72:F73" si="22">TRUNC(C72*E72,2)</f>
        <v>0</v>
      </c>
      <c r="G72" s="144">
        <v>50</v>
      </c>
      <c r="H72" s="161">
        <f t="shared" ref="H72:H73" si="23">TRUNC(C72*G72,2)</f>
        <v>3850</v>
      </c>
      <c r="I72" s="162">
        <f>F72+H72</f>
        <v>3850</v>
      </c>
      <c r="J72" s="145"/>
      <c r="K72" s="126"/>
      <c r="L72" s="133"/>
    </row>
    <row r="73" spans="1:12" x14ac:dyDescent="0.55000000000000004">
      <c r="A73" s="140">
        <v>1.3</v>
      </c>
      <c r="B73" s="163" t="s">
        <v>66</v>
      </c>
      <c r="C73" s="164">
        <v>1</v>
      </c>
      <c r="D73" s="160" t="s">
        <v>64</v>
      </c>
      <c r="E73" s="144">
        <f>0</f>
        <v>0</v>
      </c>
      <c r="F73" s="161">
        <f t="shared" si="22"/>
        <v>0</v>
      </c>
      <c r="G73" s="144">
        <f>K73+L73</f>
        <v>4200</v>
      </c>
      <c r="H73" s="161">
        <f t="shared" si="23"/>
        <v>4200</v>
      </c>
      <c r="I73" s="162">
        <f>F73+H73</f>
        <v>4200</v>
      </c>
      <c r="J73" s="145" t="s">
        <v>70</v>
      </c>
      <c r="K73" s="133">
        <f>10*(600/2)</f>
        <v>3000</v>
      </c>
      <c r="L73" s="133">
        <f>(K73*0.4)</f>
        <v>1200</v>
      </c>
    </row>
    <row r="74" spans="1:12" x14ac:dyDescent="0.55000000000000004">
      <c r="A74" s="157">
        <v>2</v>
      </c>
      <c r="B74" s="158" t="s">
        <v>16</v>
      </c>
      <c r="C74" s="165"/>
      <c r="D74" s="160"/>
      <c r="E74" s="161"/>
      <c r="F74" s="161"/>
      <c r="G74" s="161"/>
      <c r="H74" s="161"/>
      <c r="I74" s="162"/>
      <c r="J74" s="160"/>
      <c r="K74" s="126"/>
      <c r="L74" s="133"/>
    </row>
    <row r="75" spans="1:12" x14ac:dyDescent="0.55000000000000004">
      <c r="A75" s="140">
        <v>2.1</v>
      </c>
      <c r="B75" s="147" t="s">
        <v>120</v>
      </c>
      <c r="C75" s="166"/>
      <c r="D75" s="160"/>
      <c r="E75" s="144"/>
      <c r="F75" s="161"/>
      <c r="G75" s="144"/>
      <c r="H75" s="161"/>
      <c r="I75" s="145"/>
      <c r="J75" s="143"/>
      <c r="K75" s="126"/>
      <c r="L75" s="167"/>
    </row>
    <row r="76" spans="1:12" x14ac:dyDescent="0.55000000000000004">
      <c r="A76" s="140"/>
      <c r="B76" s="172" t="s">
        <v>121</v>
      </c>
      <c r="C76" s="166">
        <v>130</v>
      </c>
      <c r="D76" s="160" t="s">
        <v>117</v>
      </c>
      <c r="E76" s="144">
        <f>E63</f>
        <v>484</v>
      </c>
      <c r="F76" s="161">
        <f t="shared" ref="F76" si="24">TRUNC(C76*E76,2)</f>
        <v>62920</v>
      </c>
      <c r="G76" s="144">
        <f>G63</f>
        <v>181</v>
      </c>
      <c r="H76" s="161">
        <f t="shared" ref="H76" si="25">TRUNC(C76*G76,2)</f>
        <v>23530</v>
      </c>
      <c r="I76" s="162">
        <f>F76+H76</f>
        <v>86450</v>
      </c>
      <c r="J76" s="145"/>
      <c r="K76" s="126"/>
      <c r="L76" s="133"/>
    </row>
    <row r="77" spans="1:12" x14ac:dyDescent="0.55000000000000004">
      <c r="A77" s="140">
        <v>2.2000000000000002</v>
      </c>
      <c r="B77" s="147" t="s">
        <v>122</v>
      </c>
      <c r="C77" s="166"/>
      <c r="D77" s="160"/>
      <c r="E77" s="144"/>
      <c r="F77" s="161"/>
      <c r="G77" s="144"/>
      <c r="H77" s="161"/>
      <c r="I77" s="145"/>
      <c r="J77" s="143"/>
      <c r="K77" s="126"/>
      <c r="L77" s="133"/>
    </row>
    <row r="78" spans="1:12" x14ac:dyDescent="0.55000000000000004">
      <c r="A78" s="140"/>
      <c r="B78" s="172" t="s">
        <v>153</v>
      </c>
      <c r="C78" s="166">
        <v>77</v>
      </c>
      <c r="D78" s="160" t="s">
        <v>117</v>
      </c>
      <c r="E78" s="144">
        <f>E65</f>
        <v>404</v>
      </c>
      <c r="F78" s="161">
        <f t="shared" ref="F78" si="26">TRUNC(C78*E78,2)</f>
        <v>31108</v>
      </c>
      <c r="G78" s="144">
        <f>G65</f>
        <v>222</v>
      </c>
      <c r="H78" s="161">
        <f t="shared" ref="H78" si="27">TRUNC(C78*G78,2)</f>
        <v>17094</v>
      </c>
      <c r="I78" s="162">
        <f>F78+H78</f>
        <v>48202</v>
      </c>
      <c r="J78" s="145"/>
      <c r="K78" s="126"/>
      <c r="L78" s="167"/>
    </row>
    <row r="79" spans="1:12" x14ac:dyDescent="0.55000000000000004">
      <c r="A79" s="157">
        <v>3</v>
      </c>
      <c r="B79" s="158" t="s">
        <v>78</v>
      </c>
      <c r="C79" s="165"/>
      <c r="D79" s="160"/>
      <c r="E79" s="161"/>
      <c r="F79" s="161"/>
      <c r="G79" s="161"/>
      <c r="H79" s="162"/>
      <c r="I79" s="162"/>
      <c r="J79" s="160"/>
      <c r="K79" s="171"/>
      <c r="L79" s="133"/>
    </row>
    <row r="80" spans="1:12" x14ac:dyDescent="0.55000000000000004">
      <c r="A80" s="140">
        <v>3.1</v>
      </c>
      <c r="B80" s="163" t="s">
        <v>123</v>
      </c>
      <c r="C80" s="164">
        <v>1</v>
      </c>
      <c r="D80" s="160" t="s">
        <v>64</v>
      </c>
      <c r="E80" s="144">
        <f>K80+L80</f>
        <v>8400</v>
      </c>
      <c r="F80" s="161">
        <f t="shared" ref="F80" si="28">TRUNC(C80*E80,2)</f>
        <v>8400</v>
      </c>
      <c r="G80" s="144">
        <v>0</v>
      </c>
      <c r="H80" s="161">
        <f t="shared" ref="H80" si="29">TRUNC(C80*G80,2)</f>
        <v>0</v>
      </c>
      <c r="I80" s="162">
        <f>F80+H80</f>
        <v>8400</v>
      </c>
      <c r="J80" s="145" t="s">
        <v>70</v>
      </c>
      <c r="K80" s="133">
        <f>10*(600/1)</f>
        <v>6000</v>
      </c>
      <c r="L80" s="133">
        <f>(K80*0.4)</f>
        <v>2400</v>
      </c>
    </row>
    <row r="81" spans="1:13" x14ac:dyDescent="0.55000000000000004">
      <c r="A81" s="170"/>
      <c r="B81" s="169"/>
      <c r="C81" s="164"/>
      <c r="D81" s="160"/>
      <c r="E81" s="144"/>
      <c r="F81" s="161"/>
      <c r="G81" s="144"/>
      <c r="H81" s="161"/>
      <c r="I81" s="162"/>
      <c r="J81" s="145"/>
    </row>
    <row r="82" spans="1:13" x14ac:dyDescent="0.55000000000000004">
      <c r="A82" s="170"/>
      <c r="B82" s="169"/>
      <c r="C82" s="164"/>
      <c r="D82" s="160"/>
      <c r="E82" s="144"/>
      <c r="F82" s="161"/>
      <c r="G82" s="144"/>
      <c r="H82" s="161"/>
      <c r="I82" s="162"/>
      <c r="J82" s="145"/>
    </row>
    <row r="83" spans="1:13" x14ac:dyDescent="0.55000000000000004">
      <c r="A83" s="170"/>
      <c r="B83" s="169"/>
      <c r="C83" s="164"/>
      <c r="D83" s="160"/>
      <c r="E83" s="144"/>
      <c r="F83" s="161"/>
      <c r="G83" s="144"/>
      <c r="H83" s="161"/>
      <c r="I83" s="162"/>
      <c r="J83" s="145"/>
    </row>
    <row r="84" spans="1:13" x14ac:dyDescent="0.55000000000000004">
      <c r="A84" s="170"/>
      <c r="B84" s="169"/>
      <c r="C84" s="164"/>
      <c r="D84" s="160"/>
      <c r="E84" s="144"/>
      <c r="F84" s="161"/>
      <c r="G84" s="144"/>
      <c r="H84" s="161"/>
      <c r="I84" s="162"/>
      <c r="J84" s="145"/>
    </row>
    <row r="85" spans="1:13" x14ac:dyDescent="0.55000000000000004">
      <c r="A85" s="170"/>
      <c r="B85" s="169"/>
      <c r="C85" s="164"/>
      <c r="D85" s="160"/>
      <c r="E85" s="144"/>
      <c r="F85" s="161"/>
      <c r="G85" s="144"/>
      <c r="H85" s="161"/>
      <c r="I85" s="162"/>
      <c r="J85" s="145"/>
    </row>
    <row r="86" spans="1:13" x14ac:dyDescent="0.55000000000000004">
      <c r="A86" s="170"/>
      <c r="B86" s="169"/>
      <c r="C86" s="164"/>
      <c r="D86" s="160"/>
      <c r="E86" s="144"/>
      <c r="F86" s="161"/>
      <c r="G86" s="144"/>
      <c r="H86" s="161"/>
      <c r="I86" s="162"/>
      <c r="J86" s="145"/>
    </row>
    <row r="87" spans="1:13" x14ac:dyDescent="0.55000000000000004">
      <c r="A87" s="170"/>
      <c r="B87" s="169"/>
      <c r="C87" s="164"/>
      <c r="D87" s="160"/>
      <c r="E87" s="144"/>
      <c r="F87" s="161"/>
      <c r="G87" s="144"/>
      <c r="H87" s="161"/>
      <c r="I87" s="162"/>
      <c r="J87" s="145"/>
    </row>
    <row r="88" spans="1:13" x14ac:dyDescent="0.55000000000000004">
      <c r="A88" s="173"/>
      <c r="B88" s="138" t="s">
        <v>114</v>
      </c>
      <c r="C88" s="174"/>
      <c r="D88" s="175"/>
      <c r="E88" s="176"/>
      <c r="F88" s="177">
        <f>SUM(F29:F87)</f>
        <v>413072</v>
      </c>
      <c r="G88" s="177"/>
      <c r="H88" s="177">
        <f t="shared" ref="H88:I88" si="30">SUM(H29:H87)</f>
        <v>214576</v>
      </c>
      <c r="I88" s="177">
        <f t="shared" si="30"/>
        <v>627648</v>
      </c>
      <c r="J88" s="175"/>
      <c r="K88" s="178">
        <f>F88+H88</f>
        <v>627648</v>
      </c>
    </row>
    <row r="89" spans="1:13" ht="18.95" customHeight="1" x14ac:dyDescent="0.55000000000000004">
      <c r="A89" s="157"/>
      <c r="B89" s="158" t="s">
        <v>127</v>
      </c>
      <c r="C89" s="159"/>
      <c r="D89" s="160"/>
      <c r="E89" s="161"/>
      <c r="F89" s="161"/>
      <c r="G89" s="161"/>
      <c r="H89" s="162"/>
      <c r="I89" s="162"/>
      <c r="J89" s="160"/>
      <c r="K89" s="126"/>
      <c r="L89" s="133"/>
      <c r="M89" s="133"/>
    </row>
    <row r="90" spans="1:13" ht="18.95" customHeight="1" x14ac:dyDescent="0.55000000000000004">
      <c r="A90" s="157"/>
      <c r="B90" s="158" t="s">
        <v>128</v>
      </c>
      <c r="C90" s="159"/>
      <c r="D90" s="160"/>
      <c r="E90" s="161"/>
      <c r="F90" s="161"/>
      <c r="G90" s="161"/>
      <c r="H90" s="162"/>
      <c r="I90" s="162"/>
      <c r="J90" s="160"/>
      <c r="K90" s="126"/>
      <c r="L90" s="133"/>
      <c r="M90" s="133"/>
    </row>
    <row r="91" spans="1:13" ht="18.95" customHeight="1" x14ac:dyDescent="0.55000000000000004">
      <c r="A91" s="146">
        <v>1</v>
      </c>
      <c r="B91" s="147" t="s">
        <v>14</v>
      </c>
      <c r="C91" s="142"/>
      <c r="D91" s="160"/>
      <c r="E91" s="144"/>
      <c r="F91" s="144"/>
      <c r="G91" s="144"/>
      <c r="H91" s="145"/>
      <c r="I91" s="145"/>
      <c r="J91" s="143"/>
      <c r="K91" s="126"/>
      <c r="L91" s="133"/>
      <c r="M91" s="133"/>
    </row>
    <row r="92" spans="1:13" ht="18.95" customHeight="1" x14ac:dyDescent="0.55000000000000004">
      <c r="A92" s="140">
        <v>1.1000000000000001</v>
      </c>
      <c r="B92" s="163" t="s">
        <v>116</v>
      </c>
      <c r="C92" s="166">
        <v>108</v>
      </c>
      <c r="D92" s="160" t="s">
        <v>117</v>
      </c>
      <c r="E92" s="144">
        <v>0</v>
      </c>
      <c r="F92" s="161">
        <f>TRUNC(C92*E92,2)</f>
        <v>0</v>
      </c>
      <c r="G92" s="144">
        <v>35</v>
      </c>
      <c r="H92" s="161">
        <f>TRUNC(C92*G92,2)</f>
        <v>3780</v>
      </c>
      <c r="I92" s="162">
        <f>F92+H92</f>
        <v>3780</v>
      </c>
      <c r="J92" s="145"/>
      <c r="K92" s="126"/>
      <c r="L92" s="133"/>
      <c r="M92" s="133"/>
    </row>
    <row r="93" spans="1:13" ht="18.95" customHeight="1" x14ac:dyDescent="0.55000000000000004">
      <c r="A93" s="140">
        <v>1.2</v>
      </c>
      <c r="B93" s="163" t="s">
        <v>118</v>
      </c>
      <c r="C93" s="166">
        <v>48</v>
      </c>
      <c r="D93" s="160" t="s">
        <v>117</v>
      </c>
      <c r="E93" s="144">
        <v>0</v>
      </c>
      <c r="F93" s="161">
        <f t="shared" ref="F93:F94" si="31">TRUNC(C93*E93,2)</f>
        <v>0</v>
      </c>
      <c r="G93" s="144">
        <v>50</v>
      </c>
      <c r="H93" s="161">
        <f t="shared" ref="H93:H94" si="32">TRUNC(C93*G93,2)</f>
        <v>2400</v>
      </c>
      <c r="I93" s="162">
        <f>F93+H93</f>
        <v>2400</v>
      </c>
      <c r="J93" s="145"/>
      <c r="K93" s="126"/>
      <c r="L93" s="133"/>
      <c r="M93" s="133"/>
    </row>
    <row r="94" spans="1:13" ht="18.95" customHeight="1" x14ac:dyDescent="0.55000000000000004">
      <c r="A94" s="140">
        <v>1.3</v>
      </c>
      <c r="B94" s="163" t="s">
        <v>66</v>
      </c>
      <c r="C94" s="164">
        <v>1</v>
      </c>
      <c r="D94" s="160" t="s">
        <v>64</v>
      </c>
      <c r="E94" s="144">
        <v>0</v>
      </c>
      <c r="F94" s="161">
        <f t="shared" si="31"/>
        <v>0</v>
      </c>
      <c r="G94" s="144">
        <f>K94+L94</f>
        <v>4620</v>
      </c>
      <c r="H94" s="161">
        <f t="shared" si="32"/>
        <v>4620</v>
      </c>
      <c r="I94" s="162">
        <f>F94+H94</f>
        <v>4620</v>
      </c>
      <c r="J94" s="145" t="s">
        <v>70</v>
      </c>
      <c r="K94" s="133">
        <f>11*(600/2)</f>
        <v>3300</v>
      </c>
      <c r="L94" s="133">
        <f>(K94*0.4)</f>
        <v>1320</v>
      </c>
    </row>
    <row r="95" spans="1:13" ht="18.95" customHeight="1" x14ac:dyDescent="0.55000000000000004">
      <c r="A95" s="157">
        <v>2</v>
      </c>
      <c r="B95" s="158" t="s">
        <v>16</v>
      </c>
      <c r="C95" s="165"/>
      <c r="D95" s="160"/>
      <c r="E95" s="161"/>
      <c r="F95" s="161"/>
      <c r="G95" s="161"/>
      <c r="H95" s="161"/>
      <c r="I95" s="162"/>
      <c r="J95" s="160"/>
      <c r="K95" s="126"/>
      <c r="L95" s="133"/>
      <c r="M95" s="133"/>
    </row>
    <row r="96" spans="1:13" ht="18.95" customHeight="1" x14ac:dyDescent="0.55000000000000004">
      <c r="A96" s="140">
        <v>2.1</v>
      </c>
      <c r="B96" s="147" t="s">
        <v>120</v>
      </c>
      <c r="C96" s="166"/>
      <c r="D96" s="160"/>
      <c r="E96" s="144"/>
      <c r="F96" s="161"/>
      <c r="G96" s="144"/>
      <c r="H96" s="161"/>
      <c r="I96" s="145"/>
      <c r="J96" s="143"/>
      <c r="K96" s="126"/>
      <c r="L96" s="167"/>
      <c r="M96" s="168"/>
    </row>
    <row r="97" spans="1:14" ht="18.95" customHeight="1" x14ac:dyDescent="0.55000000000000004">
      <c r="A97" s="140"/>
      <c r="B97" s="172" t="s">
        <v>121</v>
      </c>
      <c r="C97" s="166">
        <f>C92</f>
        <v>108</v>
      </c>
      <c r="D97" s="160" t="s">
        <v>117</v>
      </c>
      <c r="E97" s="144">
        <v>484</v>
      </c>
      <c r="F97" s="161">
        <f t="shared" ref="F97" si="33">TRUNC(C97*E97,2)</f>
        <v>52272</v>
      </c>
      <c r="G97" s="144">
        <v>181</v>
      </c>
      <c r="H97" s="161">
        <f t="shared" ref="H97" si="34">TRUNC(C97*G97,2)</f>
        <v>19548</v>
      </c>
      <c r="I97" s="162">
        <f>F97+H97</f>
        <v>71820</v>
      </c>
      <c r="J97" s="145"/>
      <c r="K97" s="126"/>
      <c r="L97" s="133"/>
      <c r="M97" s="133"/>
    </row>
    <row r="98" spans="1:14" ht="18.95" customHeight="1" x14ac:dyDescent="0.55000000000000004">
      <c r="A98" s="140">
        <v>2.2000000000000002</v>
      </c>
      <c r="B98" s="147" t="s">
        <v>122</v>
      </c>
      <c r="C98" s="166"/>
      <c r="D98" s="160"/>
      <c r="E98" s="144"/>
      <c r="F98" s="161"/>
      <c r="G98" s="144"/>
      <c r="H98" s="161"/>
      <c r="I98" s="145"/>
      <c r="J98" s="143"/>
      <c r="K98" s="126"/>
      <c r="L98" s="133"/>
      <c r="M98" s="133"/>
    </row>
    <row r="99" spans="1:14" ht="18.95" customHeight="1" x14ac:dyDescent="0.55000000000000004">
      <c r="A99" s="140"/>
      <c r="B99" s="172" t="s">
        <v>153</v>
      </c>
      <c r="C99" s="166">
        <f>C93</f>
        <v>48</v>
      </c>
      <c r="D99" s="160" t="s">
        <v>117</v>
      </c>
      <c r="E99" s="144">
        <v>404</v>
      </c>
      <c r="F99" s="161">
        <f t="shared" ref="F99" si="35">TRUNC(C99*E99,2)</f>
        <v>19392</v>
      </c>
      <c r="G99" s="144">
        <v>222</v>
      </c>
      <c r="H99" s="161">
        <f t="shared" ref="H99" si="36">TRUNC(C99*G99,2)</f>
        <v>10656</v>
      </c>
      <c r="I99" s="162">
        <f>F99+H99</f>
        <v>30048</v>
      </c>
      <c r="J99" s="145"/>
      <c r="K99" s="126"/>
      <c r="L99" s="167"/>
      <c r="M99" s="167"/>
    </row>
    <row r="100" spans="1:14" ht="18.95" customHeight="1" x14ac:dyDescent="0.55000000000000004">
      <c r="A100" s="157">
        <v>3</v>
      </c>
      <c r="B100" s="158" t="s">
        <v>78</v>
      </c>
      <c r="C100" s="165"/>
      <c r="D100" s="160"/>
      <c r="E100" s="161"/>
      <c r="F100" s="161"/>
      <c r="G100" s="161"/>
      <c r="H100" s="162"/>
      <c r="I100" s="162"/>
      <c r="J100" s="160"/>
      <c r="K100" s="171"/>
      <c r="L100" s="133"/>
      <c r="M100" s="133"/>
      <c r="N100" s="133"/>
    </row>
    <row r="101" spans="1:14" ht="18.95" customHeight="1" x14ac:dyDescent="0.55000000000000004">
      <c r="A101" s="140">
        <v>3.1</v>
      </c>
      <c r="B101" s="163" t="s">
        <v>123</v>
      </c>
      <c r="C101" s="164">
        <v>1</v>
      </c>
      <c r="D101" s="160" t="s">
        <v>64</v>
      </c>
      <c r="E101" s="144">
        <f>K101+L101</f>
        <v>9240</v>
      </c>
      <c r="F101" s="161">
        <f t="shared" ref="F101" si="37">TRUNC(C101*E101,2)</f>
        <v>9240</v>
      </c>
      <c r="G101" s="144"/>
      <c r="H101" s="161">
        <f t="shared" ref="H101" si="38">TRUNC(C101*G101,2)</f>
        <v>0</v>
      </c>
      <c r="I101" s="162">
        <f>F101+H101</f>
        <v>9240</v>
      </c>
      <c r="J101" s="145" t="s">
        <v>70</v>
      </c>
      <c r="K101" s="133">
        <f>11*(600/1)</f>
        <v>6600</v>
      </c>
      <c r="L101" s="133">
        <f>(K101*0.4)</f>
        <v>2640</v>
      </c>
      <c r="M101" s="133"/>
      <c r="N101" s="133"/>
    </row>
    <row r="102" spans="1:14" ht="18.95" customHeight="1" x14ac:dyDescent="0.55000000000000004">
      <c r="A102" s="157"/>
      <c r="B102" s="158" t="s">
        <v>129</v>
      </c>
      <c r="C102" s="159"/>
      <c r="D102" s="160"/>
      <c r="E102" s="161"/>
      <c r="F102" s="161"/>
      <c r="G102" s="161"/>
      <c r="H102" s="162"/>
      <c r="I102" s="162"/>
      <c r="J102" s="160"/>
      <c r="K102" s="126"/>
      <c r="L102" s="133"/>
      <c r="M102" s="133"/>
      <c r="N102" s="133"/>
    </row>
    <row r="103" spans="1:14" ht="18.95" customHeight="1" x14ac:dyDescent="0.55000000000000004">
      <c r="A103" s="146">
        <v>1</v>
      </c>
      <c r="B103" s="147" t="s">
        <v>14</v>
      </c>
      <c r="C103" s="142"/>
      <c r="D103" s="160"/>
      <c r="E103" s="144"/>
      <c r="F103" s="144"/>
      <c r="G103" s="144"/>
      <c r="H103" s="145"/>
      <c r="I103" s="145"/>
      <c r="J103" s="143"/>
      <c r="K103" s="126"/>
      <c r="L103" s="133"/>
      <c r="M103" s="167"/>
      <c r="N103" s="167"/>
    </row>
    <row r="104" spans="1:14" ht="18.95" customHeight="1" x14ac:dyDescent="0.55000000000000004">
      <c r="A104" s="140">
        <v>1.1000000000000001</v>
      </c>
      <c r="B104" s="163" t="s">
        <v>116</v>
      </c>
      <c r="C104" s="166">
        <f>C92</f>
        <v>108</v>
      </c>
      <c r="D104" s="160" t="s">
        <v>117</v>
      </c>
      <c r="E104" s="144">
        <f>0</f>
        <v>0</v>
      </c>
      <c r="F104" s="161">
        <f>TRUNC(C104*E104,2)</f>
        <v>0</v>
      </c>
      <c r="G104" s="144">
        <v>35</v>
      </c>
      <c r="H104" s="161">
        <f>TRUNC(C104*G104,2)</f>
        <v>3780</v>
      </c>
      <c r="I104" s="162">
        <f>F104+H104</f>
        <v>3780</v>
      </c>
      <c r="J104" s="145"/>
      <c r="K104" s="126"/>
      <c r="L104" s="133"/>
      <c r="M104" s="133"/>
      <c r="N104" s="168"/>
    </row>
    <row r="105" spans="1:14" ht="18.95" customHeight="1" x14ac:dyDescent="0.55000000000000004">
      <c r="A105" s="140">
        <v>1.2</v>
      </c>
      <c r="B105" s="163" t="s">
        <v>118</v>
      </c>
      <c r="C105" s="166">
        <f>C93</f>
        <v>48</v>
      </c>
      <c r="D105" s="160" t="s">
        <v>117</v>
      </c>
      <c r="E105" s="144">
        <f>0</f>
        <v>0</v>
      </c>
      <c r="F105" s="161">
        <f t="shared" ref="F105:F106" si="39">TRUNC(C105*E105,2)</f>
        <v>0</v>
      </c>
      <c r="G105" s="144">
        <v>50</v>
      </c>
      <c r="H105" s="161">
        <f t="shared" ref="H105:H106" si="40">TRUNC(C105*G105,2)</f>
        <v>2400</v>
      </c>
      <c r="I105" s="162">
        <f>F105+H105</f>
        <v>2400</v>
      </c>
      <c r="J105" s="145"/>
      <c r="K105" s="126"/>
      <c r="L105" s="133"/>
      <c r="M105" s="133"/>
      <c r="N105" s="168"/>
    </row>
    <row r="106" spans="1:14" ht="18.95" customHeight="1" x14ac:dyDescent="0.55000000000000004">
      <c r="A106" s="140">
        <v>1.3</v>
      </c>
      <c r="B106" s="163" t="s">
        <v>66</v>
      </c>
      <c r="C106" s="164">
        <v>1</v>
      </c>
      <c r="D106" s="160" t="s">
        <v>64</v>
      </c>
      <c r="E106" s="144">
        <f>0</f>
        <v>0</v>
      </c>
      <c r="F106" s="161">
        <f t="shared" si="39"/>
        <v>0</v>
      </c>
      <c r="G106" s="144">
        <f>K106+L106</f>
        <v>4620</v>
      </c>
      <c r="H106" s="161">
        <f t="shared" si="40"/>
        <v>4620</v>
      </c>
      <c r="I106" s="162">
        <f>F106+H106</f>
        <v>4620</v>
      </c>
      <c r="J106" s="145" t="s">
        <v>70</v>
      </c>
      <c r="K106" s="133">
        <f>11*(600/2)</f>
        <v>3300</v>
      </c>
      <c r="L106" s="133">
        <f>(K106*0.4)</f>
        <v>1320</v>
      </c>
      <c r="M106" s="133"/>
      <c r="N106" s="168"/>
    </row>
    <row r="107" spans="1:14" ht="18.95" customHeight="1" x14ac:dyDescent="0.55000000000000004">
      <c r="A107" s="184"/>
      <c r="B107" s="185"/>
      <c r="C107" s="186"/>
      <c r="D107" s="160"/>
      <c r="E107" s="161"/>
      <c r="F107" s="161"/>
      <c r="G107" s="161"/>
      <c r="H107" s="161"/>
      <c r="I107" s="162"/>
      <c r="J107" s="162"/>
      <c r="K107" s="133"/>
      <c r="L107" s="133"/>
      <c r="M107" s="133"/>
      <c r="N107" s="168"/>
    </row>
    <row r="108" spans="1:14" ht="18.95" customHeight="1" x14ac:dyDescent="0.55000000000000004">
      <c r="A108" s="191"/>
      <c r="B108" s="192"/>
      <c r="C108" s="189"/>
      <c r="D108" s="153"/>
      <c r="E108" s="154"/>
      <c r="F108" s="154"/>
      <c r="G108" s="154"/>
      <c r="H108" s="154"/>
      <c r="I108" s="190"/>
      <c r="J108" s="190"/>
      <c r="K108" s="133"/>
      <c r="L108" s="133"/>
      <c r="M108" s="133"/>
      <c r="N108" s="168"/>
    </row>
    <row r="109" spans="1:14" ht="18.95" customHeight="1" x14ac:dyDescent="0.55000000000000004">
      <c r="A109" s="157">
        <v>2</v>
      </c>
      <c r="B109" s="158" t="s">
        <v>16</v>
      </c>
      <c r="C109" s="165"/>
      <c r="D109" s="160"/>
      <c r="E109" s="161"/>
      <c r="F109" s="161"/>
      <c r="G109" s="161"/>
      <c r="H109" s="161"/>
      <c r="I109" s="162"/>
      <c r="J109" s="160"/>
      <c r="K109" s="126"/>
      <c r="L109" s="133"/>
      <c r="M109" s="133"/>
      <c r="N109" s="133"/>
    </row>
    <row r="110" spans="1:14" ht="18.95" customHeight="1" x14ac:dyDescent="0.55000000000000004">
      <c r="A110" s="140">
        <v>2.1</v>
      </c>
      <c r="B110" s="147" t="s">
        <v>120</v>
      </c>
      <c r="C110" s="166"/>
      <c r="D110" s="160"/>
      <c r="E110" s="144"/>
      <c r="F110" s="161"/>
      <c r="G110" s="144"/>
      <c r="H110" s="161"/>
      <c r="I110" s="145"/>
      <c r="J110" s="143"/>
      <c r="K110" s="126"/>
      <c r="L110" s="167"/>
      <c r="M110" s="133"/>
      <c r="N110" s="133"/>
    </row>
    <row r="111" spans="1:14" x14ac:dyDescent="0.55000000000000004">
      <c r="A111" s="140"/>
      <c r="B111" s="172" t="s">
        <v>121</v>
      </c>
      <c r="C111" s="166">
        <f>C104</f>
        <v>108</v>
      </c>
      <c r="D111" s="160" t="s">
        <v>117</v>
      </c>
      <c r="E111" s="144">
        <f>E97</f>
        <v>484</v>
      </c>
      <c r="F111" s="161">
        <f t="shared" ref="F111" si="41">TRUNC(C111*E111,2)</f>
        <v>52272</v>
      </c>
      <c r="G111" s="144">
        <f>G97</f>
        <v>181</v>
      </c>
      <c r="H111" s="161">
        <f t="shared" ref="H111" si="42">TRUNC(C111*G111,2)</f>
        <v>19548</v>
      </c>
      <c r="I111" s="162">
        <f>F111+H111</f>
        <v>71820</v>
      </c>
      <c r="J111" s="145"/>
      <c r="K111" s="126"/>
      <c r="L111" s="133"/>
    </row>
    <row r="112" spans="1:14" x14ac:dyDescent="0.55000000000000004">
      <c r="A112" s="140">
        <v>2.2000000000000002</v>
      </c>
      <c r="B112" s="147" t="s">
        <v>122</v>
      </c>
      <c r="C112" s="166"/>
      <c r="D112" s="160"/>
      <c r="E112" s="144"/>
      <c r="F112" s="161"/>
      <c r="G112" s="144"/>
      <c r="H112" s="161"/>
      <c r="I112" s="145"/>
      <c r="J112" s="143"/>
      <c r="K112" s="126"/>
      <c r="L112" s="133"/>
    </row>
    <row r="113" spans="1:12" x14ac:dyDescent="0.55000000000000004">
      <c r="A113" s="140"/>
      <c r="B113" s="172" t="s">
        <v>153</v>
      </c>
      <c r="C113" s="166">
        <f>C105</f>
        <v>48</v>
      </c>
      <c r="D113" s="160" t="s">
        <v>117</v>
      </c>
      <c r="E113" s="144">
        <f>E99</f>
        <v>404</v>
      </c>
      <c r="F113" s="161">
        <f t="shared" ref="F113" si="43">TRUNC(C113*E113,2)</f>
        <v>19392</v>
      </c>
      <c r="G113" s="144">
        <f t="shared" ref="G113" si="44">G99</f>
        <v>222</v>
      </c>
      <c r="H113" s="161">
        <f t="shared" ref="H113" si="45">TRUNC(C113*G113,2)</f>
        <v>10656</v>
      </c>
      <c r="I113" s="162">
        <f>F113+H113</f>
        <v>30048</v>
      </c>
      <c r="J113" s="145"/>
      <c r="K113" s="126"/>
      <c r="L113" s="167"/>
    </row>
    <row r="114" spans="1:12" x14ac:dyDescent="0.55000000000000004">
      <c r="A114" s="157">
        <v>3</v>
      </c>
      <c r="B114" s="158" t="s">
        <v>78</v>
      </c>
      <c r="C114" s="165"/>
      <c r="D114" s="160"/>
      <c r="E114" s="161"/>
      <c r="F114" s="161"/>
      <c r="G114" s="161"/>
      <c r="H114" s="162"/>
      <c r="I114" s="162"/>
      <c r="J114" s="160"/>
      <c r="K114" s="171"/>
      <c r="L114" s="133"/>
    </row>
    <row r="115" spans="1:12" x14ac:dyDescent="0.55000000000000004">
      <c r="A115" s="140">
        <v>3.1</v>
      </c>
      <c r="B115" s="163" t="s">
        <v>123</v>
      </c>
      <c r="C115" s="164">
        <v>1</v>
      </c>
      <c r="D115" s="160" t="s">
        <v>64</v>
      </c>
      <c r="E115" s="144">
        <f>K115+L115</f>
        <v>9240</v>
      </c>
      <c r="F115" s="161">
        <f t="shared" ref="F115" si="46">TRUNC(C115*E115,2)</f>
        <v>9240</v>
      </c>
      <c r="G115" s="144">
        <v>0</v>
      </c>
      <c r="H115" s="161">
        <f t="shared" ref="H115" si="47">TRUNC(C115*G115,2)</f>
        <v>0</v>
      </c>
      <c r="I115" s="162">
        <f>F115+H115</f>
        <v>9240</v>
      </c>
      <c r="J115" s="145" t="s">
        <v>70</v>
      </c>
      <c r="K115" s="133">
        <f>11*(600/1)</f>
        <v>6600</v>
      </c>
      <c r="L115" s="133">
        <f>(K115*0.4)</f>
        <v>2640</v>
      </c>
    </row>
    <row r="116" spans="1:12" x14ac:dyDescent="0.55000000000000004">
      <c r="A116" s="157"/>
      <c r="B116" s="158" t="s">
        <v>130</v>
      </c>
      <c r="C116" s="159"/>
      <c r="D116" s="160"/>
      <c r="E116" s="161"/>
      <c r="F116" s="161"/>
      <c r="G116" s="161"/>
      <c r="H116" s="162"/>
      <c r="I116" s="162"/>
      <c r="J116" s="160"/>
      <c r="K116" s="126"/>
      <c r="L116" s="133"/>
    </row>
    <row r="117" spans="1:12" x14ac:dyDescent="0.55000000000000004">
      <c r="A117" s="146">
        <v>1</v>
      </c>
      <c r="B117" s="147" t="s">
        <v>14</v>
      </c>
      <c r="C117" s="142"/>
      <c r="D117" s="160"/>
      <c r="E117" s="144"/>
      <c r="F117" s="144"/>
      <c r="G117" s="144"/>
      <c r="H117" s="145"/>
      <c r="I117" s="145"/>
      <c r="J117" s="143"/>
      <c r="K117" s="126"/>
      <c r="L117" s="133"/>
    </row>
    <row r="118" spans="1:12" x14ac:dyDescent="0.55000000000000004">
      <c r="A118" s="140">
        <v>1.1000000000000001</v>
      </c>
      <c r="B118" s="163" t="s">
        <v>116</v>
      </c>
      <c r="C118" s="166">
        <f>C104</f>
        <v>108</v>
      </c>
      <c r="D118" s="160" t="s">
        <v>117</v>
      </c>
      <c r="E118" s="144">
        <f>0</f>
        <v>0</v>
      </c>
      <c r="F118" s="161">
        <f>TRUNC(C118*E118,2)</f>
        <v>0</v>
      </c>
      <c r="G118" s="144">
        <v>35</v>
      </c>
      <c r="H118" s="161">
        <f>TRUNC(C118*G118,2)</f>
        <v>3780</v>
      </c>
      <c r="I118" s="162">
        <f>F118+H118</f>
        <v>3780</v>
      </c>
      <c r="J118" s="145"/>
      <c r="K118" s="126"/>
      <c r="L118" s="133"/>
    </row>
    <row r="119" spans="1:12" x14ac:dyDescent="0.55000000000000004">
      <c r="A119" s="140">
        <v>1.2</v>
      </c>
      <c r="B119" s="163" t="s">
        <v>118</v>
      </c>
      <c r="C119" s="166">
        <f>C105</f>
        <v>48</v>
      </c>
      <c r="D119" s="160" t="s">
        <v>117</v>
      </c>
      <c r="E119" s="144">
        <f>0</f>
        <v>0</v>
      </c>
      <c r="F119" s="161">
        <f t="shared" ref="F119:F120" si="48">TRUNC(C119*E119,2)</f>
        <v>0</v>
      </c>
      <c r="G119" s="144">
        <v>50</v>
      </c>
      <c r="H119" s="161">
        <f t="shared" ref="H119:H120" si="49">TRUNC(C119*G119,2)</f>
        <v>2400</v>
      </c>
      <c r="I119" s="162">
        <f>F119+H119</f>
        <v>2400</v>
      </c>
      <c r="J119" s="145"/>
      <c r="K119" s="126"/>
      <c r="L119" s="133"/>
    </row>
    <row r="120" spans="1:12" x14ac:dyDescent="0.55000000000000004">
      <c r="A120" s="140">
        <v>1.3</v>
      </c>
      <c r="B120" s="163" t="s">
        <v>66</v>
      </c>
      <c r="C120" s="164">
        <v>1</v>
      </c>
      <c r="D120" s="160" t="s">
        <v>64</v>
      </c>
      <c r="E120" s="144">
        <f>0</f>
        <v>0</v>
      </c>
      <c r="F120" s="161">
        <f t="shared" si="48"/>
        <v>0</v>
      </c>
      <c r="G120" s="144">
        <f>K120+L120</f>
        <v>4200</v>
      </c>
      <c r="H120" s="161">
        <f t="shared" si="49"/>
        <v>4200</v>
      </c>
      <c r="I120" s="162">
        <f>F120+H120</f>
        <v>4200</v>
      </c>
      <c r="J120" s="145" t="s">
        <v>70</v>
      </c>
      <c r="K120" s="133">
        <f>10*(600/2)</f>
        <v>3000</v>
      </c>
      <c r="L120" s="133">
        <f>(K120*0.4)</f>
        <v>1200</v>
      </c>
    </row>
    <row r="121" spans="1:12" x14ac:dyDescent="0.55000000000000004">
      <c r="A121" s="157">
        <v>2</v>
      </c>
      <c r="B121" s="158" t="s">
        <v>16</v>
      </c>
      <c r="C121" s="165"/>
      <c r="D121" s="160"/>
      <c r="E121" s="161"/>
      <c r="F121" s="161"/>
      <c r="G121" s="161"/>
      <c r="H121" s="161"/>
      <c r="I121" s="162"/>
      <c r="J121" s="160"/>
      <c r="K121" s="126"/>
      <c r="L121" s="133"/>
    </row>
    <row r="122" spans="1:12" x14ac:dyDescent="0.55000000000000004">
      <c r="A122" s="140">
        <v>2.1</v>
      </c>
      <c r="B122" s="147" t="s">
        <v>120</v>
      </c>
      <c r="C122" s="166"/>
      <c r="D122" s="160"/>
      <c r="E122" s="144"/>
      <c r="F122" s="161"/>
      <c r="G122" s="144"/>
      <c r="H122" s="161"/>
      <c r="I122" s="145"/>
      <c r="J122" s="143"/>
      <c r="K122" s="126"/>
      <c r="L122" s="167"/>
    </row>
    <row r="123" spans="1:12" x14ac:dyDescent="0.55000000000000004">
      <c r="A123" s="140"/>
      <c r="B123" s="172" t="s">
        <v>121</v>
      </c>
      <c r="C123" s="166">
        <f>C118</f>
        <v>108</v>
      </c>
      <c r="D123" s="160" t="s">
        <v>117</v>
      </c>
      <c r="E123" s="144">
        <f>E111</f>
        <v>484</v>
      </c>
      <c r="F123" s="161">
        <f t="shared" ref="F123" si="50">TRUNC(C123*E123,2)</f>
        <v>52272</v>
      </c>
      <c r="G123" s="144">
        <f>G111</f>
        <v>181</v>
      </c>
      <c r="H123" s="161">
        <f t="shared" ref="H123" si="51">TRUNC(C123*G123,2)</f>
        <v>19548</v>
      </c>
      <c r="I123" s="162">
        <f>F123+H123</f>
        <v>71820</v>
      </c>
      <c r="J123" s="145"/>
      <c r="K123" s="126"/>
      <c r="L123" s="133"/>
    </row>
    <row r="124" spans="1:12" x14ac:dyDescent="0.55000000000000004">
      <c r="A124" s="140">
        <v>2.2000000000000002</v>
      </c>
      <c r="B124" s="147" t="s">
        <v>122</v>
      </c>
      <c r="C124" s="166"/>
      <c r="D124" s="160"/>
      <c r="E124" s="144"/>
      <c r="F124" s="161"/>
      <c r="G124" s="144"/>
      <c r="H124" s="161"/>
      <c r="I124" s="145"/>
      <c r="J124" s="143"/>
      <c r="K124" s="126"/>
      <c r="L124" s="133"/>
    </row>
    <row r="125" spans="1:12" x14ac:dyDescent="0.55000000000000004">
      <c r="A125" s="140"/>
      <c r="B125" s="172" t="s">
        <v>153</v>
      </c>
      <c r="C125" s="166">
        <f>C119</f>
        <v>48</v>
      </c>
      <c r="D125" s="160" t="s">
        <v>117</v>
      </c>
      <c r="E125" s="144">
        <f>E113</f>
        <v>404</v>
      </c>
      <c r="F125" s="161">
        <f t="shared" ref="F125" si="52">TRUNC(C125*E125,2)</f>
        <v>19392</v>
      </c>
      <c r="G125" s="144">
        <f t="shared" ref="G125" si="53">G113</f>
        <v>222</v>
      </c>
      <c r="H125" s="161">
        <f t="shared" ref="H125" si="54">TRUNC(C125*G125,2)</f>
        <v>10656</v>
      </c>
      <c r="I125" s="162">
        <f>F125+H125</f>
        <v>30048</v>
      </c>
      <c r="J125" s="145"/>
      <c r="K125" s="126"/>
      <c r="L125" s="167"/>
    </row>
    <row r="126" spans="1:12" x14ac:dyDescent="0.55000000000000004">
      <c r="A126" s="157">
        <v>3</v>
      </c>
      <c r="B126" s="158" t="s">
        <v>78</v>
      </c>
      <c r="C126" s="165"/>
      <c r="D126" s="160"/>
      <c r="E126" s="161"/>
      <c r="F126" s="161"/>
      <c r="G126" s="161"/>
      <c r="H126" s="162"/>
      <c r="I126" s="162"/>
      <c r="J126" s="160"/>
      <c r="K126" s="171"/>
      <c r="L126" s="133"/>
    </row>
    <row r="127" spans="1:12" x14ac:dyDescent="0.55000000000000004">
      <c r="A127" s="140">
        <v>3.1</v>
      </c>
      <c r="B127" s="163" t="s">
        <v>123</v>
      </c>
      <c r="C127" s="164">
        <v>1</v>
      </c>
      <c r="D127" s="160" t="s">
        <v>64</v>
      </c>
      <c r="E127" s="144">
        <f>K127+L127</f>
        <v>8400</v>
      </c>
      <c r="F127" s="161">
        <f t="shared" ref="F127" si="55">TRUNC(C127*E127,2)</f>
        <v>8400</v>
      </c>
      <c r="G127" s="144">
        <v>0</v>
      </c>
      <c r="H127" s="161">
        <f t="shared" ref="H127" si="56">TRUNC(C127*G127,2)</f>
        <v>0</v>
      </c>
      <c r="I127" s="162">
        <f>F127+H127</f>
        <v>8400</v>
      </c>
      <c r="J127" s="145" t="s">
        <v>70</v>
      </c>
      <c r="K127" s="133">
        <f>10*(600/1)</f>
        <v>6000</v>
      </c>
      <c r="L127" s="133">
        <f>(K127*0.4)</f>
        <v>2400</v>
      </c>
    </row>
    <row r="128" spans="1:12" x14ac:dyDescent="0.55000000000000004">
      <c r="A128" s="187"/>
      <c r="B128" s="188"/>
      <c r="C128" s="189"/>
      <c r="D128" s="153"/>
      <c r="E128" s="154"/>
      <c r="F128" s="154"/>
      <c r="G128" s="154"/>
      <c r="H128" s="154"/>
      <c r="I128" s="190"/>
      <c r="J128" s="190"/>
    </row>
    <row r="129" spans="1:12" x14ac:dyDescent="0.55000000000000004">
      <c r="A129" s="157"/>
      <c r="B129" s="158" t="s">
        <v>131</v>
      </c>
      <c r="C129" s="159"/>
      <c r="D129" s="160"/>
      <c r="E129" s="161"/>
      <c r="F129" s="161"/>
      <c r="G129" s="161"/>
      <c r="H129" s="162"/>
      <c r="I129" s="162"/>
      <c r="J129" s="160"/>
      <c r="K129" s="126"/>
      <c r="L129" s="133"/>
    </row>
    <row r="130" spans="1:12" x14ac:dyDescent="0.55000000000000004">
      <c r="A130" s="146">
        <v>1</v>
      </c>
      <c r="B130" s="147" t="s">
        <v>14</v>
      </c>
      <c r="C130" s="142"/>
      <c r="D130" s="160"/>
      <c r="E130" s="144"/>
      <c r="F130" s="144"/>
      <c r="G130" s="144"/>
      <c r="H130" s="145"/>
      <c r="I130" s="145"/>
      <c r="J130" s="143"/>
      <c r="K130" s="126"/>
      <c r="L130" s="133"/>
    </row>
    <row r="131" spans="1:12" x14ac:dyDescent="0.55000000000000004">
      <c r="A131" s="140">
        <v>1.1000000000000001</v>
      </c>
      <c r="B131" s="163" t="s">
        <v>116</v>
      </c>
      <c r="C131" s="166">
        <f>C123</f>
        <v>108</v>
      </c>
      <c r="D131" s="160" t="s">
        <v>117</v>
      </c>
      <c r="E131" s="144">
        <f>0</f>
        <v>0</v>
      </c>
      <c r="F131" s="161">
        <f>TRUNC(C131*E131,2)</f>
        <v>0</v>
      </c>
      <c r="G131" s="144">
        <v>35</v>
      </c>
      <c r="H131" s="161">
        <f>TRUNC(C131*G131,2)</f>
        <v>3780</v>
      </c>
      <c r="I131" s="162">
        <f>F131+H131</f>
        <v>3780</v>
      </c>
      <c r="J131" s="145"/>
      <c r="K131" s="126"/>
      <c r="L131" s="133"/>
    </row>
    <row r="132" spans="1:12" x14ac:dyDescent="0.55000000000000004">
      <c r="A132" s="140">
        <v>1.2</v>
      </c>
      <c r="B132" s="163" t="s">
        <v>118</v>
      </c>
      <c r="C132" s="166">
        <f>C125</f>
        <v>48</v>
      </c>
      <c r="D132" s="160" t="s">
        <v>117</v>
      </c>
      <c r="E132" s="144">
        <f>0</f>
        <v>0</v>
      </c>
      <c r="F132" s="161">
        <f t="shared" ref="F132:F133" si="57">TRUNC(C132*E132,2)</f>
        <v>0</v>
      </c>
      <c r="G132" s="144">
        <v>50</v>
      </c>
      <c r="H132" s="161">
        <f t="shared" ref="H132:H133" si="58">TRUNC(C132*G132,2)</f>
        <v>2400</v>
      </c>
      <c r="I132" s="162">
        <f>F132+H132</f>
        <v>2400</v>
      </c>
      <c r="J132" s="145"/>
      <c r="K132" s="126"/>
      <c r="L132" s="133"/>
    </row>
    <row r="133" spans="1:12" x14ac:dyDescent="0.55000000000000004">
      <c r="A133" s="140">
        <v>1.3</v>
      </c>
      <c r="B133" s="163" t="s">
        <v>66</v>
      </c>
      <c r="C133" s="164">
        <v>1</v>
      </c>
      <c r="D133" s="160" t="s">
        <v>64</v>
      </c>
      <c r="E133" s="144">
        <f>0</f>
        <v>0</v>
      </c>
      <c r="F133" s="161">
        <f t="shared" si="57"/>
        <v>0</v>
      </c>
      <c r="G133" s="144">
        <f>K133+L133</f>
        <v>4200</v>
      </c>
      <c r="H133" s="161">
        <f t="shared" si="58"/>
        <v>4200</v>
      </c>
      <c r="I133" s="162">
        <f>F133+H133</f>
        <v>4200</v>
      </c>
      <c r="J133" s="145" t="s">
        <v>70</v>
      </c>
      <c r="K133" s="133">
        <f>10*(600/2)</f>
        <v>3000</v>
      </c>
      <c r="L133" s="133">
        <f>(K133*0.4)</f>
        <v>1200</v>
      </c>
    </row>
    <row r="134" spans="1:12" x14ac:dyDescent="0.55000000000000004">
      <c r="A134" s="157">
        <v>2</v>
      </c>
      <c r="B134" s="158" t="s">
        <v>16</v>
      </c>
      <c r="C134" s="165"/>
      <c r="D134" s="160"/>
      <c r="E134" s="161"/>
      <c r="F134" s="161"/>
      <c r="G134" s="161"/>
      <c r="H134" s="161"/>
      <c r="I134" s="162"/>
      <c r="J134" s="160"/>
      <c r="K134" s="126"/>
      <c r="L134" s="133"/>
    </row>
    <row r="135" spans="1:12" x14ac:dyDescent="0.55000000000000004">
      <c r="A135" s="140">
        <v>2.1</v>
      </c>
      <c r="B135" s="147" t="s">
        <v>120</v>
      </c>
      <c r="C135" s="166"/>
      <c r="D135" s="160"/>
      <c r="E135" s="144"/>
      <c r="F135" s="161"/>
      <c r="G135" s="144"/>
      <c r="H135" s="161"/>
      <c r="I135" s="145"/>
      <c r="J135" s="143"/>
      <c r="K135" s="126"/>
      <c r="L135" s="167"/>
    </row>
    <row r="136" spans="1:12" x14ac:dyDescent="0.55000000000000004">
      <c r="A136" s="140"/>
      <c r="B136" s="172" t="s">
        <v>121</v>
      </c>
      <c r="C136" s="166">
        <f>C131</f>
        <v>108</v>
      </c>
      <c r="D136" s="160" t="s">
        <v>117</v>
      </c>
      <c r="E136" s="144">
        <f>E123</f>
        <v>484</v>
      </c>
      <c r="F136" s="161">
        <f t="shared" ref="F136" si="59">TRUNC(C136*E136,2)</f>
        <v>52272</v>
      </c>
      <c r="G136" s="144">
        <f>G123</f>
        <v>181</v>
      </c>
      <c r="H136" s="161">
        <f t="shared" ref="H136" si="60">TRUNC(C136*G136,2)</f>
        <v>19548</v>
      </c>
      <c r="I136" s="162">
        <f>F136+H136</f>
        <v>71820</v>
      </c>
      <c r="J136" s="145"/>
      <c r="K136" s="126"/>
      <c r="L136" s="133"/>
    </row>
    <row r="137" spans="1:12" x14ac:dyDescent="0.55000000000000004">
      <c r="A137" s="140">
        <v>2.2000000000000002</v>
      </c>
      <c r="B137" s="147" t="s">
        <v>122</v>
      </c>
      <c r="C137" s="166"/>
      <c r="D137" s="160"/>
      <c r="E137" s="144"/>
      <c r="F137" s="161"/>
      <c r="G137" s="144"/>
      <c r="H137" s="161"/>
      <c r="I137" s="145"/>
      <c r="J137" s="143"/>
      <c r="K137" s="126"/>
      <c r="L137" s="133"/>
    </row>
    <row r="138" spans="1:12" x14ac:dyDescent="0.55000000000000004">
      <c r="A138" s="140"/>
      <c r="B138" s="172" t="s">
        <v>153</v>
      </c>
      <c r="C138" s="166">
        <f>C132</f>
        <v>48</v>
      </c>
      <c r="D138" s="160" t="s">
        <v>117</v>
      </c>
      <c r="E138" s="144">
        <f>E125</f>
        <v>404</v>
      </c>
      <c r="F138" s="161">
        <f t="shared" ref="F138" si="61">TRUNC(C138*E138,2)</f>
        <v>19392</v>
      </c>
      <c r="G138" s="144">
        <f>G125</f>
        <v>222</v>
      </c>
      <c r="H138" s="161">
        <f t="shared" ref="H138" si="62">TRUNC(C138*G138,2)</f>
        <v>10656</v>
      </c>
      <c r="I138" s="162">
        <f>F138+H138</f>
        <v>30048</v>
      </c>
      <c r="J138" s="145"/>
      <c r="K138" s="126"/>
      <c r="L138" s="167"/>
    </row>
    <row r="139" spans="1:12" x14ac:dyDescent="0.55000000000000004">
      <c r="A139" s="157">
        <v>3</v>
      </c>
      <c r="B139" s="158" t="s">
        <v>78</v>
      </c>
      <c r="C139" s="165"/>
      <c r="D139" s="160"/>
      <c r="E139" s="161"/>
      <c r="F139" s="161"/>
      <c r="G139" s="161"/>
      <c r="H139" s="162"/>
      <c r="I139" s="162"/>
      <c r="J139" s="160"/>
      <c r="K139" s="171"/>
      <c r="L139" s="133"/>
    </row>
    <row r="140" spans="1:12" x14ac:dyDescent="0.55000000000000004">
      <c r="A140" s="140">
        <v>3.1</v>
      </c>
      <c r="B140" s="163" t="s">
        <v>123</v>
      </c>
      <c r="C140" s="164">
        <v>1</v>
      </c>
      <c r="D140" s="160" t="s">
        <v>64</v>
      </c>
      <c r="E140" s="144">
        <f>K140+L140</f>
        <v>8400</v>
      </c>
      <c r="F140" s="161">
        <f t="shared" ref="F140" si="63">TRUNC(C140*E140,2)</f>
        <v>8400</v>
      </c>
      <c r="G140" s="144">
        <v>0</v>
      </c>
      <c r="H140" s="161">
        <f t="shared" ref="H140" si="64">TRUNC(C140*G140,2)</f>
        <v>0</v>
      </c>
      <c r="I140" s="162">
        <f>F140+H140</f>
        <v>8400</v>
      </c>
      <c r="J140" s="145" t="s">
        <v>70</v>
      </c>
      <c r="K140" s="133">
        <f>10*(600/1)</f>
        <v>6000</v>
      </c>
      <c r="L140" s="133">
        <f>(K140*0.4)</f>
        <v>2400</v>
      </c>
    </row>
    <row r="141" spans="1:12" x14ac:dyDescent="0.55000000000000004">
      <c r="A141" s="157"/>
      <c r="B141" s="158" t="s">
        <v>133</v>
      </c>
      <c r="C141" s="159"/>
      <c r="D141" s="160"/>
      <c r="E141" s="161"/>
      <c r="F141" s="161"/>
      <c r="G141" s="161"/>
      <c r="H141" s="162"/>
      <c r="I141" s="162"/>
      <c r="J141" s="160"/>
      <c r="K141" s="126"/>
      <c r="L141" s="133"/>
    </row>
    <row r="142" spans="1:12" x14ac:dyDescent="0.55000000000000004">
      <c r="A142" s="146">
        <v>1</v>
      </c>
      <c r="B142" s="147" t="s">
        <v>14</v>
      </c>
      <c r="C142" s="142"/>
      <c r="D142" s="160"/>
      <c r="E142" s="144"/>
      <c r="F142" s="144"/>
      <c r="G142" s="144"/>
      <c r="H142" s="145"/>
      <c r="I142" s="145"/>
      <c r="J142" s="143"/>
      <c r="K142" s="126"/>
      <c r="L142" s="133"/>
    </row>
    <row r="143" spans="1:12" x14ac:dyDescent="0.55000000000000004">
      <c r="A143" s="140">
        <v>1.1000000000000001</v>
      </c>
      <c r="B143" s="163" t="s">
        <v>116</v>
      </c>
      <c r="C143" s="166">
        <v>18</v>
      </c>
      <c r="D143" s="160" t="s">
        <v>117</v>
      </c>
      <c r="E143" s="144">
        <v>0</v>
      </c>
      <c r="F143" s="161">
        <f>TRUNC(C143*E143,2)</f>
        <v>0</v>
      </c>
      <c r="G143" s="144">
        <v>35</v>
      </c>
      <c r="H143" s="161">
        <f>TRUNC(C143*G143,2)</f>
        <v>630</v>
      </c>
      <c r="I143" s="162">
        <f>F143+H143</f>
        <v>630</v>
      </c>
      <c r="J143" s="145"/>
      <c r="K143" s="126"/>
      <c r="L143" s="133"/>
    </row>
    <row r="144" spans="1:12" x14ac:dyDescent="0.55000000000000004">
      <c r="A144" s="140">
        <v>1.2</v>
      </c>
      <c r="B144" s="163" t="s">
        <v>118</v>
      </c>
      <c r="C144" s="166">
        <v>4.5</v>
      </c>
      <c r="D144" s="160" t="s">
        <v>117</v>
      </c>
      <c r="E144" s="144">
        <v>0</v>
      </c>
      <c r="F144" s="161">
        <f t="shared" ref="F144:F145" si="65">TRUNC(C144*E144,2)</f>
        <v>0</v>
      </c>
      <c r="G144" s="144">
        <v>50</v>
      </c>
      <c r="H144" s="161">
        <f t="shared" ref="H144:H145" si="66">TRUNC(C144*G144,2)</f>
        <v>225</v>
      </c>
      <c r="I144" s="162">
        <f>F144+H144</f>
        <v>225</v>
      </c>
      <c r="J144" s="145"/>
      <c r="K144" s="126"/>
      <c r="L144" s="133"/>
    </row>
    <row r="145" spans="1:13" x14ac:dyDescent="0.55000000000000004">
      <c r="A145" s="140">
        <v>1.3</v>
      </c>
      <c r="B145" s="163" t="s">
        <v>66</v>
      </c>
      <c r="C145" s="164">
        <v>1</v>
      </c>
      <c r="D145" s="160" t="s">
        <v>64</v>
      </c>
      <c r="E145" s="144">
        <v>0</v>
      </c>
      <c r="F145" s="161">
        <f t="shared" si="65"/>
        <v>0</v>
      </c>
      <c r="G145" s="144">
        <f>K145+L145</f>
        <v>1260</v>
      </c>
      <c r="H145" s="161">
        <f t="shared" si="66"/>
        <v>1260</v>
      </c>
      <c r="I145" s="162">
        <f>F145+H145</f>
        <v>1260</v>
      </c>
      <c r="J145" s="145" t="s">
        <v>70</v>
      </c>
      <c r="K145" s="133">
        <f>3*(600/2)</f>
        <v>900</v>
      </c>
      <c r="L145" s="133">
        <f>(K145*0.4)</f>
        <v>360</v>
      </c>
    </row>
    <row r="146" spans="1:13" x14ac:dyDescent="0.55000000000000004">
      <c r="A146" s="157">
        <v>2</v>
      </c>
      <c r="B146" s="158" t="s">
        <v>16</v>
      </c>
      <c r="C146" s="165"/>
      <c r="D146" s="160"/>
      <c r="E146" s="161"/>
      <c r="F146" s="161"/>
      <c r="G146" s="161"/>
      <c r="H146" s="161"/>
      <c r="I146" s="162"/>
      <c r="J146" s="160"/>
      <c r="K146" s="126"/>
      <c r="L146" s="133"/>
    </row>
    <row r="147" spans="1:13" x14ac:dyDescent="0.55000000000000004">
      <c r="A147" s="140">
        <v>2.1</v>
      </c>
      <c r="B147" s="147" t="s">
        <v>120</v>
      </c>
      <c r="C147" s="166"/>
      <c r="D147" s="160"/>
      <c r="E147" s="144"/>
      <c r="F147" s="161"/>
      <c r="G147" s="144"/>
      <c r="H147" s="161"/>
      <c r="I147" s="145"/>
      <c r="J147" s="143"/>
      <c r="K147" s="126"/>
      <c r="L147" s="167"/>
    </row>
    <row r="148" spans="1:13" x14ac:dyDescent="0.55000000000000004">
      <c r="A148" s="191"/>
      <c r="B148" s="193" t="s">
        <v>121</v>
      </c>
      <c r="C148" s="194">
        <f>C143</f>
        <v>18</v>
      </c>
      <c r="D148" s="153" t="s">
        <v>117</v>
      </c>
      <c r="E148" s="154">
        <f>E136</f>
        <v>484</v>
      </c>
      <c r="F148" s="154">
        <f t="shared" ref="F148" si="67">TRUNC(C148*E148,2)</f>
        <v>8712</v>
      </c>
      <c r="G148" s="154">
        <f>G136</f>
        <v>181</v>
      </c>
      <c r="H148" s="154">
        <f t="shared" ref="H148" si="68">TRUNC(C148*G148,2)</f>
        <v>3258</v>
      </c>
      <c r="I148" s="190">
        <f>F148+H148</f>
        <v>11970</v>
      </c>
      <c r="J148" s="190"/>
      <c r="K148" s="126"/>
      <c r="L148" s="133"/>
    </row>
    <row r="149" spans="1:13" ht="18.95" customHeight="1" x14ac:dyDescent="0.55000000000000004">
      <c r="A149" s="184">
        <v>2.2000000000000002</v>
      </c>
      <c r="B149" s="158" t="s">
        <v>122</v>
      </c>
      <c r="C149" s="165"/>
      <c r="D149" s="160"/>
      <c r="E149" s="161"/>
      <c r="F149" s="161"/>
      <c r="G149" s="161"/>
      <c r="H149" s="161"/>
      <c r="I149" s="162"/>
      <c r="J149" s="160"/>
      <c r="K149" s="126"/>
      <c r="L149" s="133"/>
      <c r="M149" s="133"/>
    </row>
    <row r="150" spans="1:13" ht="18.95" customHeight="1" x14ac:dyDescent="0.55000000000000004">
      <c r="A150" s="140"/>
      <c r="B150" s="172" t="s">
        <v>153</v>
      </c>
      <c r="C150" s="166">
        <f>C144</f>
        <v>4.5</v>
      </c>
      <c r="D150" s="160" t="s">
        <v>117</v>
      </c>
      <c r="E150" s="144">
        <f>E138</f>
        <v>404</v>
      </c>
      <c r="F150" s="161">
        <f t="shared" ref="F150" si="69">TRUNC(C150*E150,2)</f>
        <v>1818</v>
      </c>
      <c r="G150" s="144">
        <f>G138</f>
        <v>222</v>
      </c>
      <c r="H150" s="161">
        <f t="shared" ref="H150" si="70">TRUNC(C150*G150,2)</f>
        <v>999</v>
      </c>
      <c r="I150" s="162">
        <f>F150+H150</f>
        <v>2817</v>
      </c>
      <c r="J150" s="145"/>
      <c r="K150" s="126"/>
      <c r="L150" s="167"/>
      <c r="M150" s="133"/>
    </row>
    <row r="151" spans="1:13" ht="18.95" customHeight="1" x14ac:dyDescent="0.55000000000000004">
      <c r="A151" s="157">
        <v>3</v>
      </c>
      <c r="B151" s="158" t="s">
        <v>78</v>
      </c>
      <c r="C151" s="165"/>
      <c r="D151" s="160"/>
      <c r="E151" s="161"/>
      <c r="F151" s="161"/>
      <c r="G151" s="161"/>
      <c r="H151" s="162"/>
      <c r="I151" s="162"/>
      <c r="J151" s="160"/>
      <c r="K151" s="171"/>
      <c r="L151" s="133"/>
      <c r="M151" s="133"/>
    </row>
    <row r="152" spans="1:13" ht="18.95" customHeight="1" x14ac:dyDescent="0.55000000000000004">
      <c r="A152" s="140">
        <v>3.1</v>
      </c>
      <c r="B152" s="163" t="s">
        <v>123</v>
      </c>
      <c r="C152" s="164">
        <v>1</v>
      </c>
      <c r="D152" s="160" t="s">
        <v>64</v>
      </c>
      <c r="E152" s="144">
        <f>K152+L152</f>
        <v>2520</v>
      </c>
      <c r="F152" s="161">
        <f t="shared" ref="F152" si="71">TRUNC(C152*E152,2)</f>
        <v>2520</v>
      </c>
      <c r="G152" s="144"/>
      <c r="H152" s="161">
        <f t="shared" ref="H152" si="72">TRUNC(C152*G152,2)</f>
        <v>0</v>
      </c>
      <c r="I152" s="162">
        <f>F152+H152</f>
        <v>2520</v>
      </c>
      <c r="J152" s="145" t="s">
        <v>70</v>
      </c>
      <c r="K152" s="133">
        <f>3*(600/1)</f>
        <v>1800</v>
      </c>
      <c r="L152" s="133">
        <f>(K152*0.4)</f>
        <v>720</v>
      </c>
      <c r="M152" s="133"/>
    </row>
    <row r="153" spans="1:13" ht="18.95" customHeight="1" x14ac:dyDescent="0.55000000000000004">
      <c r="A153" s="157"/>
      <c r="B153" s="158" t="s">
        <v>132</v>
      </c>
      <c r="C153" s="159"/>
      <c r="D153" s="160"/>
      <c r="E153" s="161"/>
      <c r="F153" s="161"/>
      <c r="G153" s="161"/>
      <c r="H153" s="162"/>
      <c r="I153" s="162"/>
      <c r="J153" s="160"/>
      <c r="K153" s="133"/>
      <c r="L153" s="133"/>
      <c r="M153" s="133"/>
    </row>
    <row r="154" spans="1:13" ht="18.95" customHeight="1" x14ac:dyDescent="0.55000000000000004">
      <c r="A154" s="146">
        <v>1</v>
      </c>
      <c r="B154" s="147" t="s">
        <v>14</v>
      </c>
      <c r="C154" s="142"/>
      <c r="D154" s="160"/>
      <c r="E154" s="144"/>
      <c r="F154" s="144"/>
      <c r="G154" s="144"/>
      <c r="H154" s="145"/>
      <c r="I154" s="145"/>
      <c r="J154" s="143"/>
      <c r="K154" s="126"/>
      <c r="L154" s="133"/>
      <c r="M154" s="133"/>
    </row>
    <row r="155" spans="1:13" ht="18.95" customHeight="1" x14ac:dyDescent="0.55000000000000004">
      <c r="A155" s="140">
        <v>1.1000000000000001</v>
      </c>
      <c r="B155" s="163" t="s">
        <v>116</v>
      </c>
      <c r="C155" s="166">
        <v>18</v>
      </c>
      <c r="D155" s="160" t="s">
        <v>117</v>
      </c>
      <c r="E155" s="144">
        <v>0</v>
      </c>
      <c r="F155" s="161">
        <f>TRUNC(C155*E155,2)</f>
        <v>0</v>
      </c>
      <c r="G155" s="144">
        <v>35</v>
      </c>
      <c r="H155" s="161">
        <f>TRUNC(C155*G155,2)</f>
        <v>630</v>
      </c>
      <c r="I155" s="162">
        <f>F155+H155</f>
        <v>630</v>
      </c>
      <c r="J155" s="145"/>
      <c r="K155" s="126"/>
      <c r="L155" s="133"/>
    </row>
    <row r="156" spans="1:13" ht="18.95" customHeight="1" x14ac:dyDescent="0.55000000000000004">
      <c r="A156" s="140">
        <v>1.2</v>
      </c>
      <c r="B156" s="163" t="s">
        <v>118</v>
      </c>
      <c r="C156" s="166">
        <v>4.5</v>
      </c>
      <c r="D156" s="160" t="s">
        <v>117</v>
      </c>
      <c r="E156" s="144">
        <v>0</v>
      </c>
      <c r="F156" s="161">
        <f t="shared" ref="F156:F157" si="73">TRUNC(C156*E156,2)</f>
        <v>0</v>
      </c>
      <c r="G156" s="144">
        <v>50</v>
      </c>
      <c r="H156" s="161">
        <f t="shared" ref="H156:H157" si="74">TRUNC(C156*G156,2)</f>
        <v>225</v>
      </c>
      <c r="I156" s="162">
        <f>F156+H156</f>
        <v>225</v>
      </c>
      <c r="J156" s="145"/>
      <c r="K156" s="126"/>
      <c r="L156" s="133"/>
      <c r="M156" s="133"/>
    </row>
    <row r="157" spans="1:13" ht="18.95" customHeight="1" x14ac:dyDescent="0.55000000000000004">
      <c r="A157" s="140">
        <v>1.3</v>
      </c>
      <c r="B157" s="163" t="s">
        <v>66</v>
      </c>
      <c r="C157" s="164">
        <v>1</v>
      </c>
      <c r="D157" s="160" t="s">
        <v>64</v>
      </c>
      <c r="E157" s="144">
        <v>0</v>
      </c>
      <c r="F157" s="161">
        <f t="shared" si="73"/>
        <v>0</v>
      </c>
      <c r="G157" s="144">
        <f>K157+L157</f>
        <v>1260</v>
      </c>
      <c r="H157" s="161">
        <f t="shared" si="74"/>
        <v>1260</v>
      </c>
      <c r="I157" s="162">
        <f>F157+H157</f>
        <v>1260</v>
      </c>
      <c r="J157" s="145" t="s">
        <v>70</v>
      </c>
      <c r="K157" s="133">
        <f>3*(600/2)</f>
        <v>900</v>
      </c>
      <c r="L157" s="133">
        <f>(K157*0.4)</f>
        <v>360</v>
      </c>
      <c r="M157" s="168"/>
    </row>
    <row r="158" spans="1:13" ht="18.95" customHeight="1" x14ac:dyDescent="0.55000000000000004">
      <c r="A158" s="157">
        <v>2</v>
      </c>
      <c r="B158" s="158" t="s">
        <v>16</v>
      </c>
      <c r="C158" s="165"/>
      <c r="D158" s="160"/>
      <c r="E158" s="161"/>
      <c r="F158" s="161"/>
      <c r="G158" s="161"/>
      <c r="H158" s="161"/>
      <c r="I158" s="162"/>
      <c r="J158" s="160"/>
      <c r="K158" s="126"/>
      <c r="L158" s="133"/>
      <c r="M158" s="133"/>
    </row>
    <row r="159" spans="1:13" ht="18.95" customHeight="1" x14ac:dyDescent="0.55000000000000004">
      <c r="A159" s="140">
        <v>2.1</v>
      </c>
      <c r="B159" s="147" t="s">
        <v>120</v>
      </c>
      <c r="C159" s="166"/>
      <c r="D159" s="160"/>
      <c r="E159" s="144"/>
      <c r="F159" s="161"/>
      <c r="G159" s="144"/>
      <c r="H159" s="161"/>
      <c r="I159" s="145"/>
      <c r="J159" s="143"/>
      <c r="K159" s="126"/>
      <c r="L159" s="167"/>
      <c r="M159" s="133"/>
    </row>
    <row r="160" spans="1:13" ht="18.95" customHeight="1" x14ac:dyDescent="0.55000000000000004">
      <c r="A160" s="140"/>
      <c r="B160" s="172" t="s">
        <v>121</v>
      </c>
      <c r="C160" s="166">
        <f>C155</f>
        <v>18</v>
      </c>
      <c r="D160" s="143" t="s">
        <v>117</v>
      </c>
      <c r="E160" s="144">
        <f>E148</f>
        <v>484</v>
      </c>
      <c r="F160" s="144">
        <f t="shared" ref="F160" si="75">TRUNC(C160*E160,2)</f>
        <v>8712</v>
      </c>
      <c r="G160" s="144">
        <f>G148</f>
        <v>181</v>
      </c>
      <c r="H160" s="144">
        <f t="shared" ref="H160" si="76">TRUNC(C160*G160,2)</f>
        <v>3258</v>
      </c>
      <c r="I160" s="145">
        <f>F160+H160</f>
        <v>11970</v>
      </c>
      <c r="J160" s="145"/>
      <c r="K160" s="126"/>
      <c r="L160" s="133"/>
      <c r="M160" s="167"/>
    </row>
    <row r="161" spans="1:14" ht="18.95" customHeight="1" x14ac:dyDescent="0.55000000000000004">
      <c r="A161" s="184">
        <v>2.2000000000000002</v>
      </c>
      <c r="B161" s="158" t="s">
        <v>122</v>
      </c>
      <c r="C161" s="165"/>
      <c r="D161" s="160"/>
      <c r="E161" s="161"/>
      <c r="F161" s="161"/>
      <c r="G161" s="161"/>
      <c r="H161" s="161"/>
      <c r="I161" s="162"/>
      <c r="J161" s="160"/>
      <c r="K161" s="126"/>
      <c r="L161" s="133"/>
      <c r="M161" s="133"/>
      <c r="N161" s="133"/>
    </row>
    <row r="162" spans="1:14" ht="18.95" customHeight="1" x14ac:dyDescent="0.55000000000000004">
      <c r="A162" s="140"/>
      <c r="B162" s="172" t="s">
        <v>153</v>
      </c>
      <c r="C162" s="166">
        <f>C156</f>
        <v>4.5</v>
      </c>
      <c r="D162" s="160" t="s">
        <v>117</v>
      </c>
      <c r="E162" s="144">
        <f>E150</f>
        <v>404</v>
      </c>
      <c r="F162" s="161">
        <f t="shared" ref="F162" si="77">TRUNC(C162*E162,2)</f>
        <v>1818</v>
      </c>
      <c r="G162" s="144">
        <f>G150</f>
        <v>222</v>
      </c>
      <c r="H162" s="161">
        <f t="shared" ref="H162" si="78">TRUNC(C162*G162,2)</f>
        <v>999</v>
      </c>
      <c r="I162" s="162">
        <f>F162+H162</f>
        <v>2817</v>
      </c>
      <c r="J162" s="145"/>
      <c r="K162" s="126"/>
      <c r="L162" s="167"/>
      <c r="M162" s="133"/>
      <c r="N162" s="133"/>
    </row>
    <row r="163" spans="1:14" ht="18.95" customHeight="1" x14ac:dyDescent="0.55000000000000004">
      <c r="A163" s="157">
        <v>3</v>
      </c>
      <c r="B163" s="158" t="s">
        <v>78</v>
      </c>
      <c r="C163" s="165"/>
      <c r="D163" s="160"/>
      <c r="E163" s="161"/>
      <c r="F163" s="161"/>
      <c r="G163" s="161"/>
      <c r="H163" s="162"/>
      <c r="I163" s="162"/>
      <c r="J163" s="160"/>
      <c r="K163" s="171"/>
      <c r="L163" s="133"/>
      <c r="M163" s="133"/>
      <c r="N163" s="133"/>
    </row>
    <row r="164" spans="1:14" ht="18.95" customHeight="1" x14ac:dyDescent="0.55000000000000004">
      <c r="A164" s="140">
        <v>3.1</v>
      </c>
      <c r="B164" s="163" t="s">
        <v>123</v>
      </c>
      <c r="C164" s="164">
        <v>1</v>
      </c>
      <c r="D164" s="160" t="s">
        <v>64</v>
      </c>
      <c r="E164" s="144">
        <f>K164+L164</f>
        <v>2520</v>
      </c>
      <c r="F164" s="161">
        <f t="shared" ref="F164" si="79">TRUNC(C164*E164,2)</f>
        <v>2520</v>
      </c>
      <c r="G164" s="144"/>
      <c r="H164" s="161">
        <f t="shared" ref="H164" si="80">TRUNC(C164*G164,2)</f>
        <v>0</v>
      </c>
      <c r="I164" s="162">
        <f>F164+H164</f>
        <v>2520</v>
      </c>
      <c r="J164" s="145" t="s">
        <v>70</v>
      </c>
      <c r="K164" s="133">
        <f>3*(600/1)</f>
        <v>1800</v>
      </c>
      <c r="L164" s="133">
        <f>(K164*0.4)</f>
        <v>720</v>
      </c>
      <c r="M164" s="167"/>
      <c r="N164" s="167"/>
    </row>
    <row r="165" spans="1:14" ht="18.95" customHeight="1" x14ac:dyDescent="0.55000000000000004">
      <c r="A165" s="140"/>
      <c r="B165" s="163"/>
      <c r="C165" s="166"/>
      <c r="D165" s="160"/>
      <c r="E165" s="144"/>
      <c r="F165" s="161"/>
      <c r="G165" s="144"/>
      <c r="H165" s="161"/>
      <c r="I165" s="162"/>
      <c r="J165" s="145"/>
      <c r="K165" s="126"/>
      <c r="L165" s="133"/>
      <c r="M165" s="133"/>
      <c r="N165" s="168"/>
    </row>
    <row r="166" spans="1:14" ht="18.95" customHeight="1" x14ac:dyDescent="0.55000000000000004">
      <c r="A166" s="140"/>
      <c r="B166" s="163"/>
      <c r="C166" s="166"/>
      <c r="D166" s="160"/>
      <c r="E166" s="144"/>
      <c r="F166" s="161"/>
      <c r="G166" s="144"/>
      <c r="H166" s="161"/>
      <c r="I166" s="162"/>
      <c r="J166" s="145"/>
      <c r="K166" s="126"/>
      <c r="L166" s="133"/>
      <c r="M166" s="133"/>
      <c r="N166" s="168"/>
    </row>
    <row r="167" spans="1:14" ht="18.95" customHeight="1" x14ac:dyDescent="0.55000000000000004">
      <c r="A167" s="184"/>
      <c r="B167" s="185"/>
      <c r="C167" s="186"/>
      <c r="D167" s="160"/>
      <c r="E167" s="161"/>
      <c r="F167" s="161"/>
      <c r="G167" s="161"/>
      <c r="H167" s="161"/>
      <c r="I167" s="162"/>
      <c r="J167" s="162"/>
      <c r="K167" s="133"/>
      <c r="L167" s="133"/>
      <c r="M167" s="133"/>
      <c r="N167" s="168"/>
    </row>
    <row r="168" spans="1:14" ht="18.95" customHeight="1" x14ac:dyDescent="0.55000000000000004">
      <c r="A168" s="173"/>
      <c r="B168" s="138" t="s">
        <v>114</v>
      </c>
      <c r="C168" s="174"/>
      <c r="D168" s="175"/>
      <c r="E168" s="176"/>
      <c r="F168" s="177">
        <f>SUM(F89:F167)</f>
        <v>348036</v>
      </c>
      <c r="G168" s="177"/>
      <c r="H168" s="177">
        <f>SUM(H89:H167)</f>
        <v>175920</v>
      </c>
      <c r="I168" s="177">
        <f>SUM(I89:I167)</f>
        <v>523956</v>
      </c>
      <c r="J168" s="175"/>
      <c r="K168" s="178">
        <f>F168+H168</f>
        <v>523956</v>
      </c>
      <c r="L168" s="133"/>
      <c r="M168" s="133"/>
      <c r="N168" s="168"/>
    </row>
    <row r="169" spans="1:14" ht="18.95" customHeight="1" x14ac:dyDescent="0.55000000000000004">
      <c r="A169" s="157"/>
      <c r="B169" s="158" t="s">
        <v>135</v>
      </c>
      <c r="C169" s="159"/>
      <c r="D169" s="160"/>
      <c r="E169" s="161"/>
      <c r="F169" s="161"/>
      <c r="G169" s="161"/>
      <c r="H169" s="162"/>
      <c r="I169" s="162"/>
      <c r="J169" s="160"/>
      <c r="K169" s="126"/>
      <c r="L169" s="133"/>
      <c r="M169" s="133"/>
    </row>
    <row r="170" spans="1:14" ht="18.95" customHeight="1" x14ac:dyDescent="0.55000000000000004">
      <c r="A170" s="157"/>
      <c r="B170" s="158" t="s">
        <v>134</v>
      </c>
      <c r="C170" s="159"/>
      <c r="D170" s="160"/>
      <c r="E170" s="161"/>
      <c r="F170" s="161"/>
      <c r="G170" s="161"/>
      <c r="H170" s="162"/>
      <c r="I170" s="162"/>
      <c r="J170" s="160"/>
      <c r="K170" s="126"/>
      <c r="L170" s="133"/>
      <c r="M170" s="133"/>
    </row>
    <row r="171" spans="1:14" ht="18.95" customHeight="1" x14ac:dyDescent="0.55000000000000004">
      <c r="A171" s="146">
        <v>1</v>
      </c>
      <c r="B171" s="147" t="s">
        <v>14</v>
      </c>
      <c r="C171" s="142"/>
      <c r="D171" s="160"/>
      <c r="E171" s="144"/>
      <c r="F171" s="144"/>
      <c r="G171" s="144"/>
      <c r="H171" s="145"/>
      <c r="I171" s="145"/>
      <c r="J171" s="143"/>
      <c r="K171" s="126"/>
      <c r="L171" s="133"/>
      <c r="M171" s="133"/>
    </row>
    <row r="172" spans="1:14" ht="18.95" customHeight="1" x14ac:dyDescent="0.55000000000000004">
      <c r="A172" s="140">
        <v>1.1000000000000001</v>
      </c>
      <c r="B172" s="163" t="s">
        <v>116</v>
      </c>
      <c r="C172" s="166">
        <v>108</v>
      </c>
      <c r="D172" s="160" t="s">
        <v>117</v>
      </c>
      <c r="E172" s="144">
        <v>0</v>
      </c>
      <c r="F172" s="161">
        <f>TRUNC(C172*E172,2)</f>
        <v>0</v>
      </c>
      <c r="G172" s="144">
        <v>35</v>
      </c>
      <c r="H172" s="161">
        <f>TRUNC(C172*G172,2)</f>
        <v>3780</v>
      </c>
      <c r="I172" s="162">
        <f>F172+H172</f>
        <v>3780</v>
      </c>
      <c r="J172" s="145"/>
      <c r="K172" s="126"/>
      <c r="L172" s="133"/>
      <c r="M172" s="133"/>
    </row>
    <row r="173" spans="1:14" ht="18.95" customHeight="1" x14ac:dyDescent="0.55000000000000004">
      <c r="A173" s="140">
        <v>1.2</v>
      </c>
      <c r="B173" s="163" t="s">
        <v>118</v>
      </c>
      <c r="C173" s="166">
        <v>48</v>
      </c>
      <c r="D173" s="160" t="s">
        <v>117</v>
      </c>
      <c r="E173" s="144">
        <v>0</v>
      </c>
      <c r="F173" s="161">
        <f t="shared" ref="F173:F174" si="81">TRUNC(C173*E173,2)</f>
        <v>0</v>
      </c>
      <c r="G173" s="144">
        <v>50</v>
      </c>
      <c r="H173" s="161">
        <f t="shared" ref="H173:H174" si="82">TRUNC(C173*G173,2)</f>
        <v>2400</v>
      </c>
      <c r="I173" s="162">
        <f>F173+H173</f>
        <v>2400</v>
      </c>
      <c r="J173" s="145"/>
      <c r="K173" s="126"/>
      <c r="L173" s="133"/>
      <c r="M173" s="133"/>
    </row>
    <row r="174" spans="1:14" ht="18.95" customHeight="1" x14ac:dyDescent="0.55000000000000004">
      <c r="A174" s="140">
        <v>1.3</v>
      </c>
      <c r="B174" s="163" t="s">
        <v>66</v>
      </c>
      <c r="C174" s="164">
        <v>1</v>
      </c>
      <c r="D174" s="160" t="s">
        <v>64</v>
      </c>
      <c r="E174" s="144">
        <v>0</v>
      </c>
      <c r="F174" s="161">
        <f t="shared" si="81"/>
        <v>0</v>
      </c>
      <c r="G174" s="144">
        <f>K174+L174</f>
        <v>4620</v>
      </c>
      <c r="H174" s="161">
        <f t="shared" si="82"/>
        <v>4620</v>
      </c>
      <c r="I174" s="162">
        <f>F174+H174</f>
        <v>4620</v>
      </c>
      <c r="J174" s="145" t="s">
        <v>70</v>
      </c>
      <c r="K174" s="133">
        <f>11*(600/2)</f>
        <v>3300</v>
      </c>
      <c r="L174" s="133">
        <f>(K174*0.4)</f>
        <v>1320</v>
      </c>
    </row>
    <row r="175" spans="1:14" ht="18.95" customHeight="1" x14ac:dyDescent="0.55000000000000004">
      <c r="A175" s="157">
        <v>2</v>
      </c>
      <c r="B175" s="158" t="s">
        <v>16</v>
      </c>
      <c r="C175" s="165"/>
      <c r="D175" s="160"/>
      <c r="E175" s="161"/>
      <c r="F175" s="161"/>
      <c r="G175" s="161"/>
      <c r="H175" s="161"/>
      <c r="I175" s="162"/>
      <c r="J175" s="160"/>
      <c r="K175" s="126"/>
      <c r="L175" s="133"/>
      <c r="M175" s="133"/>
    </row>
    <row r="176" spans="1:14" ht="18.95" customHeight="1" x14ac:dyDescent="0.55000000000000004">
      <c r="A176" s="140">
        <v>2.1</v>
      </c>
      <c r="B176" s="147" t="s">
        <v>120</v>
      </c>
      <c r="C176" s="166"/>
      <c r="D176" s="160"/>
      <c r="E176" s="144"/>
      <c r="F176" s="161"/>
      <c r="G176" s="144"/>
      <c r="H176" s="161"/>
      <c r="I176" s="145"/>
      <c r="J176" s="143"/>
      <c r="K176" s="126"/>
      <c r="L176" s="167"/>
      <c r="M176" s="168"/>
    </row>
    <row r="177" spans="1:14" ht="18.95" customHeight="1" x14ac:dyDescent="0.55000000000000004">
      <c r="A177" s="140"/>
      <c r="B177" s="172" t="s">
        <v>121</v>
      </c>
      <c r="C177" s="166">
        <f>C172</f>
        <v>108</v>
      </c>
      <c r="D177" s="160" t="s">
        <v>117</v>
      </c>
      <c r="E177" s="144">
        <v>484</v>
      </c>
      <c r="F177" s="161">
        <f t="shared" ref="F177" si="83">TRUNC(C177*E177,2)</f>
        <v>52272</v>
      </c>
      <c r="G177" s="144">
        <v>181</v>
      </c>
      <c r="H177" s="161">
        <f t="shared" ref="H177" si="84">TRUNC(C177*G177,2)</f>
        <v>19548</v>
      </c>
      <c r="I177" s="162">
        <f>F177+H177</f>
        <v>71820</v>
      </c>
      <c r="J177" s="145"/>
      <c r="K177" s="126"/>
      <c r="L177" s="133"/>
      <c r="M177" s="133"/>
    </row>
    <row r="178" spans="1:14" ht="18.95" customHeight="1" x14ac:dyDescent="0.55000000000000004">
      <c r="A178" s="140">
        <v>2.2000000000000002</v>
      </c>
      <c r="B178" s="147" t="s">
        <v>122</v>
      </c>
      <c r="C178" s="166"/>
      <c r="D178" s="160"/>
      <c r="E178" s="144"/>
      <c r="F178" s="161"/>
      <c r="G178" s="144"/>
      <c r="H178" s="161"/>
      <c r="I178" s="145"/>
      <c r="J178" s="143"/>
      <c r="K178" s="126"/>
      <c r="L178" s="133"/>
      <c r="M178" s="133"/>
    </row>
    <row r="179" spans="1:14" ht="18.95" customHeight="1" x14ac:dyDescent="0.55000000000000004">
      <c r="A179" s="140"/>
      <c r="B179" s="172" t="s">
        <v>153</v>
      </c>
      <c r="C179" s="166">
        <f>C173</f>
        <v>48</v>
      </c>
      <c r="D179" s="160" t="s">
        <v>117</v>
      </c>
      <c r="E179" s="144">
        <v>404</v>
      </c>
      <c r="F179" s="161">
        <f t="shared" ref="F179" si="85">TRUNC(C179*E179,2)</f>
        <v>19392</v>
      </c>
      <c r="G179" s="144">
        <v>222</v>
      </c>
      <c r="H179" s="161">
        <f t="shared" ref="H179" si="86">TRUNC(C179*G179,2)</f>
        <v>10656</v>
      </c>
      <c r="I179" s="162">
        <f>F179+H179</f>
        <v>30048</v>
      </c>
      <c r="J179" s="145"/>
      <c r="K179" s="126"/>
      <c r="L179" s="167"/>
      <c r="M179" s="167"/>
    </row>
    <row r="180" spans="1:14" ht="18.95" customHeight="1" x14ac:dyDescent="0.55000000000000004">
      <c r="A180" s="157">
        <v>3</v>
      </c>
      <c r="B180" s="158" t="s">
        <v>78</v>
      </c>
      <c r="C180" s="165"/>
      <c r="D180" s="160"/>
      <c r="E180" s="161"/>
      <c r="F180" s="161"/>
      <c r="G180" s="161"/>
      <c r="H180" s="162"/>
      <c r="I180" s="162"/>
      <c r="J180" s="160"/>
      <c r="K180" s="171"/>
      <c r="L180" s="133"/>
      <c r="M180" s="133"/>
      <c r="N180" s="133"/>
    </row>
    <row r="181" spans="1:14" ht="18.95" customHeight="1" x14ac:dyDescent="0.55000000000000004">
      <c r="A181" s="140">
        <v>3.1</v>
      </c>
      <c r="B181" s="163" t="s">
        <v>123</v>
      </c>
      <c r="C181" s="164">
        <v>1</v>
      </c>
      <c r="D181" s="160" t="s">
        <v>64</v>
      </c>
      <c r="E181" s="144">
        <f>K181+L181</f>
        <v>9240</v>
      </c>
      <c r="F181" s="161">
        <f t="shared" ref="F181" si="87">TRUNC(C181*E181,2)</f>
        <v>9240</v>
      </c>
      <c r="G181" s="144"/>
      <c r="H181" s="161">
        <f t="shared" ref="H181" si="88">TRUNC(C181*G181,2)</f>
        <v>0</v>
      </c>
      <c r="I181" s="162">
        <f>F181+H181</f>
        <v>9240</v>
      </c>
      <c r="J181" s="145" t="s">
        <v>70</v>
      </c>
      <c r="K181" s="133">
        <f>11*(600/1)</f>
        <v>6600</v>
      </c>
      <c r="L181" s="133">
        <f>(K181*0.4)</f>
        <v>2640</v>
      </c>
      <c r="M181" s="133"/>
      <c r="N181" s="133"/>
    </row>
    <row r="182" spans="1:14" ht="18.95" customHeight="1" x14ac:dyDescent="0.55000000000000004">
      <c r="A182" s="157"/>
      <c r="B182" s="158" t="s">
        <v>136</v>
      </c>
      <c r="C182" s="159"/>
      <c r="D182" s="160"/>
      <c r="E182" s="161"/>
      <c r="F182" s="161"/>
      <c r="G182" s="161"/>
      <c r="H182" s="162"/>
      <c r="I182" s="162"/>
      <c r="J182" s="160"/>
      <c r="K182" s="126"/>
      <c r="L182" s="133"/>
      <c r="M182" s="133"/>
      <c r="N182" s="133"/>
    </row>
    <row r="183" spans="1:14" ht="18.95" customHeight="1" x14ac:dyDescent="0.55000000000000004">
      <c r="A183" s="146">
        <v>1</v>
      </c>
      <c r="B183" s="147" t="s">
        <v>14</v>
      </c>
      <c r="C183" s="142"/>
      <c r="D183" s="160"/>
      <c r="E183" s="144"/>
      <c r="F183" s="144"/>
      <c r="G183" s="144"/>
      <c r="H183" s="145"/>
      <c r="I183" s="145"/>
      <c r="J183" s="143"/>
      <c r="K183" s="126"/>
      <c r="L183" s="133"/>
      <c r="M183" s="167"/>
      <c r="N183" s="167"/>
    </row>
    <row r="184" spans="1:14" ht="18.95" customHeight="1" x14ac:dyDescent="0.55000000000000004">
      <c r="A184" s="140">
        <v>1.1000000000000001</v>
      </c>
      <c r="B184" s="163" t="s">
        <v>116</v>
      </c>
      <c r="C184" s="166">
        <f>C172</f>
        <v>108</v>
      </c>
      <c r="D184" s="160" t="s">
        <v>117</v>
      </c>
      <c r="E184" s="144">
        <f>0</f>
        <v>0</v>
      </c>
      <c r="F184" s="161">
        <f>TRUNC(C184*E184,2)</f>
        <v>0</v>
      </c>
      <c r="G184" s="144">
        <v>35</v>
      </c>
      <c r="H184" s="161">
        <f>TRUNC(C184*G184,2)</f>
        <v>3780</v>
      </c>
      <c r="I184" s="162">
        <f>F184+H184</f>
        <v>3780</v>
      </c>
      <c r="J184" s="145"/>
      <c r="K184" s="126"/>
      <c r="L184" s="133"/>
      <c r="M184" s="133"/>
      <c r="N184" s="168"/>
    </row>
    <row r="185" spans="1:14" ht="18.95" customHeight="1" x14ac:dyDescent="0.55000000000000004">
      <c r="A185" s="140">
        <v>1.2</v>
      </c>
      <c r="B185" s="163" t="s">
        <v>118</v>
      </c>
      <c r="C185" s="166">
        <f>C173</f>
        <v>48</v>
      </c>
      <c r="D185" s="160" t="s">
        <v>117</v>
      </c>
      <c r="E185" s="144">
        <f>0</f>
        <v>0</v>
      </c>
      <c r="F185" s="161">
        <f t="shared" ref="F185:F186" si="89">TRUNC(C185*E185,2)</f>
        <v>0</v>
      </c>
      <c r="G185" s="144">
        <v>50</v>
      </c>
      <c r="H185" s="161">
        <f t="shared" ref="H185:H186" si="90">TRUNC(C185*G185,2)</f>
        <v>2400</v>
      </c>
      <c r="I185" s="162">
        <f>F185+H185</f>
        <v>2400</v>
      </c>
      <c r="J185" s="145"/>
      <c r="K185" s="126"/>
      <c r="L185" s="133"/>
      <c r="M185" s="133"/>
      <c r="N185" s="168"/>
    </row>
    <row r="186" spans="1:14" ht="18.95" customHeight="1" x14ac:dyDescent="0.55000000000000004">
      <c r="A186" s="140">
        <v>1.3</v>
      </c>
      <c r="B186" s="163" t="s">
        <v>66</v>
      </c>
      <c r="C186" s="164">
        <v>1</v>
      </c>
      <c r="D186" s="160" t="s">
        <v>64</v>
      </c>
      <c r="E186" s="144">
        <f>0</f>
        <v>0</v>
      </c>
      <c r="F186" s="161">
        <f t="shared" si="89"/>
        <v>0</v>
      </c>
      <c r="G186" s="144">
        <f>K186+L186</f>
        <v>4620</v>
      </c>
      <c r="H186" s="161">
        <f t="shared" si="90"/>
        <v>4620</v>
      </c>
      <c r="I186" s="162">
        <f>F186+H186</f>
        <v>4620</v>
      </c>
      <c r="J186" s="145" t="s">
        <v>70</v>
      </c>
      <c r="K186" s="133">
        <f>11*(600/2)</f>
        <v>3300</v>
      </c>
      <c r="L186" s="133">
        <f>(K186*0.4)</f>
        <v>1320</v>
      </c>
      <c r="M186" s="133"/>
      <c r="N186" s="168"/>
    </row>
    <row r="187" spans="1:14" ht="18.95" customHeight="1" x14ac:dyDescent="0.55000000000000004">
      <c r="A187" s="184"/>
      <c r="B187" s="185"/>
      <c r="C187" s="186"/>
      <c r="D187" s="160"/>
      <c r="E187" s="161"/>
      <c r="F187" s="161"/>
      <c r="G187" s="161"/>
      <c r="H187" s="161"/>
      <c r="I187" s="162"/>
      <c r="J187" s="162"/>
      <c r="K187" s="133"/>
      <c r="L187" s="133"/>
      <c r="M187" s="133"/>
      <c r="N187" s="168"/>
    </row>
    <row r="188" spans="1:14" ht="18.95" customHeight="1" x14ac:dyDescent="0.55000000000000004">
      <c r="A188" s="191"/>
      <c r="B188" s="192"/>
      <c r="C188" s="189"/>
      <c r="D188" s="153"/>
      <c r="E188" s="154"/>
      <c r="F188" s="154"/>
      <c r="G188" s="154"/>
      <c r="H188" s="154"/>
      <c r="I188" s="190"/>
      <c r="J188" s="190"/>
      <c r="K188" s="133"/>
      <c r="L188" s="133"/>
      <c r="M188" s="133"/>
      <c r="N188" s="168"/>
    </row>
    <row r="189" spans="1:14" ht="18.95" customHeight="1" x14ac:dyDescent="0.55000000000000004">
      <c r="A189" s="157">
        <v>2</v>
      </c>
      <c r="B189" s="158" t="s">
        <v>16</v>
      </c>
      <c r="C189" s="165"/>
      <c r="D189" s="160"/>
      <c r="E189" s="161"/>
      <c r="F189" s="161"/>
      <c r="G189" s="161"/>
      <c r="H189" s="161"/>
      <c r="I189" s="162"/>
      <c r="J189" s="160"/>
      <c r="K189" s="126"/>
      <c r="L189" s="133"/>
      <c r="M189" s="133"/>
      <c r="N189" s="133"/>
    </row>
    <row r="190" spans="1:14" ht="18.95" customHeight="1" x14ac:dyDescent="0.55000000000000004">
      <c r="A190" s="140">
        <v>2.1</v>
      </c>
      <c r="B190" s="147" t="s">
        <v>120</v>
      </c>
      <c r="C190" s="166"/>
      <c r="D190" s="160"/>
      <c r="E190" s="144"/>
      <c r="F190" s="161"/>
      <c r="G190" s="144"/>
      <c r="H190" s="161"/>
      <c r="I190" s="145"/>
      <c r="J190" s="143"/>
      <c r="K190" s="126"/>
      <c r="L190" s="167"/>
      <c r="M190" s="133"/>
      <c r="N190" s="133"/>
    </row>
    <row r="191" spans="1:14" x14ac:dyDescent="0.55000000000000004">
      <c r="A191" s="140"/>
      <c r="B191" s="172" t="s">
        <v>121</v>
      </c>
      <c r="C191" s="166">
        <f>C184</f>
        <v>108</v>
      </c>
      <c r="D191" s="160" t="s">
        <v>117</v>
      </c>
      <c r="E191" s="144">
        <f>E177</f>
        <v>484</v>
      </c>
      <c r="F191" s="161">
        <f t="shared" ref="F191" si="91">TRUNC(C191*E191,2)</f>
        <v>52272</v>
      </c>
      <c r="G191" s="144">
        <f>G177</f>
        <v>181</v>
      </c>
      <c r="H191" s="161">
        <f t="shared" ref="H191" si="92">TRUNC(C191*G191,2)</f>
        <v>19548</v>
      </c>
      <c r="I191" s="162">
        <f>F191+H191</f>
        <v>71820</v>
      </c>
      <c r="J191" s="145"/>
      <c r="K191" s="126"/>
      <c r="L191" s="133"/>
    </row>
    <row r="192" spans="1:14" x14ac:dyDescent="0.55000000000000004">
      <c r="A192" s="140">
        <v>2.2000000000000002</v>
      </c>
      <c r="B192" s="147" t="s">
        <v>122</v>
      </c>
      <c r="C192" s="166"/>
      <c r="D192" s="160"/>
      <c r="E192" s="144"/>
      <c r="F192" s="161"/>
      <c r="G192" s="144"/>
      <c r="H192" s="161"/>
      <c r="I192" s="145"/>
      <c r="J192" s="143"/>
      <c r="K192" s="126"/>
      <c r="L192" s="133"/>
    </row>
    <row r="193" spans="1:12" x14ac:dyDescent="0.55000000000000004">
      <c r="A193" s="140"/>
      <c r="B193" s="172" t="s">
        <v>153</v>
      </c>
      <c r="C193" s="166">
        <f>C185</f>
        <v>48</v>
      </c>
      <c r="D193" s="160" t="s">
        <v>117</v>
      </c>
      <c r="E193" s="144">
        <f>E179</f>
        <v>404</v>
      </c>
      <c r="F193" s="161">
        <f t="shared" ref="F193" si="93">TRUNC(C193*E193,2)</f>
        <v>19392</v>
      </c>
      <c r="G193" s="144">
        <f t="shared" ref="G193" si="94">G179</f>
        <v>222</v>
      </c>
      <c r="H193" s="161">
        <f t="shared" ref="H193" si="95">TRUNC(C193*G193,2)</f>
        <v>10656</v>
      </c>
      <c r="I193" s="162">
        <f>F193+H193</f>
        <v>30048</v>
      </c>
      <c r="J193" s="145"/>
      <c r="K193" s="126"/>
      <c r="L193" s="167"/>
    </row>
    <row r="194" spans="1:12" x14ac:dyDescent="0.55000000000000004">
      <c r="A194" s="157">
        <v>3</v>
      </c>
      <c r="B194" s="158" t="s">
        <v>78</v>
      </c>
      <c r="C194" s="165"/>
      <c r="D194" s="160"/>
      <c r="E194" s="161"/>
      <c r="F194" s="161"/>
      <c r="G194" s="161"/>
      <c r="H194" s="162"/>
      <c r="I194" s="162"/>
      <c r="J194" s="160"/>
      <c r="K194" s="171"/>
      <c r="L194" s="133"/>
    </row>
    <row r="195" spans="1:12" x14ac:dyDescent="0.55000000000000004">
      <c r="A195" s="140">
        <v>3.1</v>
      </c>
      <c r="B195" s="163" t="s">
        <v>123</v>
      </c>
      <c r="C195" s="164">
        <v>1</v>
      </c>
      <c r="D195" s="160" t="s">
        <v>64</v>
      </c>
      <c r="E195" s="144">
        <f>K195+L195</f>
        <v>9240</v>
      </c>
      <c r="F195" s="161">
        <f t="shared" ref="F195" si="96">TRUNC(C195*E195,2)</f>
        <v>9240</v>
      </c>
      <c r="G195" s="144">
        <v>0</v>
      </c>
      <c r="H195" s="161">
        <f t="shared" ref="H195" si="97">TRUNC(C195*G195,2)</f>
        <v>0</v>
      </c>
      <c r="I195" s="162">
        <f>F195+H195</f>
        <v>9240</v>
      </c>
      <c r="J195" s="145" t="s">
        <v>70</v>
      </c>
      <c r="K195" s="133">
        <f>11*(600/1)</f>
        <v>6600</v>
      </c>
      <c r="L195" s="133">
        <f>(K195*0.4)</f>
        <v>2640</v>
      </c>
    </row>
    <row r="196" spans="1:12" x14ac:dyDescent="0.55000000000000004">
      <c r="A196" s="157"/>
      <c r="B196" s="158" t="s">
        <v>137</v>
      </c>
      <c r="C196" s="159"/>
      <c r="D196" s="160"/>
      <c r="E196" s="161"/>
      <c r="F196" s="161"/>
      <c r="G196" s="161"/>
      <c r="H196" s="162"/>
      <c r="I196" s="162"/>
      <c r="J196" s="160"/>
      <c r="K196" s="126"/>
      <c r="L196" s="133"/>
    </row>
    <row r="197" spans="1:12" x14ac:dyDescent="0.55000000000000004">
      <c r="A197" s="146">
        <v>1</v>
      </c>
      <c r="B197" s="147" t="s">
        <v>14</v>
      </c>
      <c r="C197" s="142"/>
      <c r="D197" s="160"/>
      <c r="E197" s="144"/>
      <c r="F197" s="144"/>
      <c r="G197" s="144"/>
      <c r="H197" s="145"/>
      <c r="I197" s="145"/>
      <c r="J197" s="143"/>
      <c r="K197" s="126"/>
      <c r="L197" s="133"/>
    </row>
    <row r="198" spans="1:12" x14ac:dyDescent="0.55000000000000004">
      <c r="A198" s="140">
        <v>1.1000000000000001</v>
      </c>
      <c r="B198" s="163" t="s">
        <v>116</v>
      </c>
      <c r="C198" s="166">
        <f>C184</f>
        <v>108</v>
      </c>
      <c r="D198" s="160" t="s">
        <v>117</v>
      </c>
      <c r="E198" s="144">
        <f>0</f>
        <v>0</v>
      </c>
      <c r="F198" s="161">
        <f>TRUNC(C198*E198,2)</f>
        <v>0</v>
      </c>
      <c r="G198" s="144">
        <v>35</v>
      </c>
      <c r="H198" s="161">
        <f>TRUNC(C198*G198,2)</f>
        <v>3780</v>
      </c>
      <c r="I198" s="162">
        <f>F198+H198</f>
        <v>3780</v>
      </c>
      <c r="J198" s="145"/>
      <c r="K198" s="126"/>
      <c r="L198" s="133"/>
    </row>
    <row r="199" spans="1:12" x14ac:dyDescent="0.55000000000000004">
      <c r="A199" s="140">
        <v>1.2</v>
      </c>
      <c r="B199" s="163" t="s">
        <v>118</v>
      </c>
      <c r="C199" s="166">
        <f>C185</f>
        <v>48</v>
      </c>
      <c r="D199" s="160" t="s">
        <v>117</v>
      </c>
      <c r="E199" s="144">
        <f>0</f>
        <v>0</v>
      </c>
      <c r="F199" s="161">
        <f t="shared" ref="F199:F200" si="98">TRUNC(C199*E199,2)</f>
        <v>0</v>
      </c>
      <c r="G199" s="144">
        <v>50</v>
      </c>
      <c r="H199" s="161">
        <f t="shared" ref="H199:H200" si="99">TRUNC(C199*G199,2)</f>
        <v>2400</v>
      </c>
      <c r="I199" s="162">
        <f>F199+H199</f>
        <v>2400</v>
      </c>
      <c r="J199" s="145"/>
      <c r="K199" s="126"/>
      <c r="L199" s="133"/>
    </row>
    <row r="200" spans="1:12" x14ac:dyDescent="0.55000000000000004">
      <c r="A200" s="140">
        <v>1.3</v>
      </c>
      <c r="B200" s="163" t="s">
        <v>66</v>
      </c>
      <c r="C200" s="164">
        <v>1</v>
      </c>
      <c r="D200" s="160" t="s">
        <v>64</v>
      </c>
      <c r="E200" s="144">
        <f>0</f>
        <v>0</v>
      </c>
      <c r="F200" s="161">
        <f t="shared" si="98"/>
        <v>0</v>
      </c>
      <c r="G200" s="144">
        <f>K200+L200</f>
        <v>3780</v>
      </c>
      <c r="H200" s="161">
        <f t="shared" si="99"/>
        <v>3780</v>
      </c>
      <c r="I200" s="162">
        <f>F200+H200</f>
        <v>3780</v>
      </c>
      <c r="J200" s="145" t="s">
        <v>70</v>
      </c>
      <c r="K200" s="133">
        <f>9*(600/2)</f>
        <v>2700</v>
      </c>
      <c r="L200" s="133">
        <f>(K200*0.4)</f>
        <v>1080</v>
      </c>
    </row>
    <row r="201" spans="1:12" x14ac:dyDescent="0.55000000000000004">
      <c r="A201" s="157">
        <v>2</v>
      </c>
      <c r="B201" s="158" t="s">
        <v>16</v>
      </c>
      <c r="C201" s="165"/>
      <c r="D201" s="160"/>
      <c r="E201" s="161"/>
      <c r="F201" s="161"/>
      <c r="G201" s="161"/>
      <c r="H201" s="161"/>
      <c r="I201" s="162"/>
      <c r="J201" s="160"/>
      <c r="K201" s="126"/>
      <c r="L201" s="133"/>
    </row>
    <row r="202" spans="1:12" x14ac:dyDescent="0.55000000000000004">
      <c r="A202" s="140">
        <v>2.1</v>
      </c>
      <c r="B202" s="147" t="s">
        <v>120</v>
      </c>
      <c r="C202" s="166"/>
      <c r="D202" s="160"/>
      <c r="E202" s="144"/>
      <c r="F202" s="161"/>
      <c r="G202" s="144"/>
      <c r="H202" s="161"/>
      <c r="I202" s="145"/>
      <c r="J202" s="143"/>
      <c r="K202" s="126"/>
      <c r="L202" s="167"/>
    </row>
    <row r="203" spans="1:12" x14ac:dyDescent="0.55000000000000004">
      <c r="A203" s="140"/>
      <c r="B203" s="172" t="s">
        <v>121</v>
      </c>
      <c r="C203" s="166">
        <f>C198</f>
        <v>108</v>
      </c>
      <c r="D203" s="160" t="s">
        <v>117</v>
      </c>
      <c r="E203" s="144">
        <f>E191</f>
        <v>484</v>
      </c>
      <c r="F203" s="161">
        <f t="shared" ref="F203" si="100">TRUNC(C203*E203,2)</f>
        <v>52272</v>
      </c>
      <c r="G203" s="144">
        <f>G191</f>
        <v>181</v>
      </c>
      <c r="H203" s="161">
        <f t="shared" ref="H203" si="101">TRUNC(C203*G203,2)</f>
        <v>19548</v>
      </c>
      <c r="I203" s="162">
        <f>F203+H203</f>
        <v>71820</v>
      </c>
      <c r="J203" s="145"/>
      <c r="K203" s="126"/>
      <c r="L203" s="133"/>
    </row>
    <row r="204" spans="1:12" x14ac:dyDescent="0.55000000000000004">
      <c r="A204" s="140">
        <v>2.2000000000000002</v>
      </c>
      <c r="B204" s="147" t="s">
        <v>122</v>
      </c>
      <c r="C204" s="166"/>
      <c r="D204" s="160"/>
      <c r="E204" s="144"/>
      <c r="F204" s="161"/>
      <c r="G204" s="144"/>
      <c r="H204" s="161"/>
      <c r="I204" s="145"/>
      <c r="J204" s="143"/>
      <c r="K204" s="126"/>
      <c r="L204" s="133"/>
    </row>
    <row r="205" spans="1:12" x14ac:dyDescent="0.55000000000000004">
      <c r="A205" s="140"/>
      <c r="B205" s="172" t="s">
        <v>153</v>
      </c>
      <c r="C205" s="166">
        <f>C199</f>
        <v>48</v>
      </c>
      <c r="D205" s="160" t="s">
        <v>117</v>
      </c>
      <c r="E205" s="144">
        <f>E193</f>
        <v>404</v>
      </c>
      <c r="F205" s="161">
        <f t="shared" ref="F205" si="102">TRUNC(C205*E205,2)</f>
        <v>19392</v>
      </c>
      <c r="G205" s="144">
        <f t="shared" ref="G205" si="103">G193</f>
        <v>222</v>
      </c>
      <c r="H205" s="161">
        <f t="shared" ref="H205" si="104">TRUNC(C205*G205,2)</f>
        <v>10656</v>
      </c>
      <c r="I205" s="162">
        <f>F205+H205</f>
        <v>30048</v>
      </c>
      <c r="J205" s="145"/>
      <c r="K205" s="126"/>
      <c r="L205" s="167"/>
    </row>
    <row r="206" spans="1:12" x14ac:dyDescent="0.55000000000000004">
      <c r="A206" s="157">
        <v>3</v>
      </c>
      <c r="B206" s="158" t="s">
        <v>78</v>
      </c>
      <c r="C206" s="165"/>
      <c r="D206" s="160"/>
      <c r="E206" s="161"/>
      <c r="F206" s="161"/>
      <c r="G206" s="161"/>
      <c r="H206" s="162"/>
      <c r="I206" s="162"/>
      <c r="J206" s="160"/>
      <c r="K206" s="171"/>
      <c r="L206" s="133"/>
    </row>
    <row r="207" spans="1:12" x14ac:dyDescent="0.55000000000000004">
      <c r="A207" s="140">
        <v>3.1</v>
      </c>
      <c r="B207" s="163" t="s">
        <v>123</v>
      </c>
      <c r="C207" s="164">
        <v>1</v>
      </c>
      <c r="D207" s="160" t="s">
        <v>64</v>
      </c>
      <c r="E207" s="144">
        <f>K207+L207</f>
        <v>7560</v>
      </c>
      <c r="F207" s="161">
        <f t="shared" ref="F207" si="105">TRUNC(C207*E207,2)</f>
        <v>7560</v>
      </c>
      <c r="G207" s="144">
        <v>0</v>
      </c>
      <c r="H207" s="161">
        <f t="shared" ref="H207" si="106">TRUNC(C207*G207,2)</f>
        <v>0</v>
      </c>
      <c r="I207" s="162">
        <f>F207+H207</f>
        <v>7560</v>
      </c>
      <c r="J207" s="145" t="s">
        <v>70</v>
      </c>
      <c r="K207" s="133">
        <f>9*(600/1)</f>
        <v>5400</v>
      </c>
      <c r="L207" s="133">
        <f>(K207*0.4)</f>
        <v>2160</v>
      </c>
    </row>
    <row r="208" spans="1:12" x14ac:dyDescent="0.55000000000000004">
      <c r="A208" s="187"/>
      <c r="B208" s="188"/>
      <c r="C208" s="189"/>
      <c r="D208" s="153"/>
      <c r="E208" s="154"/>
      <c r="F208" s="154"/>
      <c r="G208" s="154"/>
      <c r="H208" s="154"/>
      <c r="I208" s="190"/>
      <c r="J208" s="190"/>
    </row>
    <row r="209" spans="1:12" x14ac:dyDescent="0.55000000000000004">
      <c r="A209" s="157"/>
      <c r="B209" s="158" t="s">
        <v>138</v>
      </c>
      <c r="C209" s="159"/>
      <c r="D209" s="160"/>
      <c r="E209" s="161"/>
      <c r="F209" s="161"/>
      <c r="G209" s="161"/>
      <c r="H209" s="162"/>
      <c r="I209" s="162"/>
      <c r="J209" s="160"/>
      <c r="K209" s="126"/>
      <c r="L209" s="133"/>
    </row>
    <row r="210" spans="1:12" x14ac:dyDescent="0.55000000000000004">
      <c r="A210" s="146">
        <v>1</v>
      </c>
      <c r="B210" s="147" t="s">
        <v>14</v>
      </c>
      <c r="C210" s="142"/>
      <c r="D210" s="160"/>
      <c r="E210" s="144"/>
      <c r="F210" s="144"/>
      <c r="G210" s="144"/>
      <c r="H210" s="145"/>
      <c r="I210" s="145"/>
      <c r="J210" s="143"/>
      <c r="K210" s="126"/>
      <c r="L210" s="133"/>
    </row>
    <row r="211" spans="1:12" x14ac:dyDescent="0.55000000000000004">
      <c r="A211" s="140">
        <v>1.1000000000000001</v>
      </c>
      <c r="B211" s="163" t="s">
        <v>116</v>
      </c>
      <c r="C211" s="166">
        <f>C203</f>
        <v>108</v>
      </c>
      <c r="D211" s="160" t="s">
        <v>117</v>
      </c>
      <c r="E211" s="144">
        <f>0</f>
        <v>0</v>
      </c>
      <c r="F211" s="161">
        <f>TRUNC(C211*E211,2)</f>
        <v>0</v>
      </c>
      <c r="G211" s="144">
        <v>35</v>
      </c>
      <c r="H211" s="161">
        <f>TRUNC(C211*G211,2)</f>
        <v>3780</v>
      </c>
      <c r="I211" s="162">
        <f>F211+H211</f>
        <v>3780</v>
      </c>
      <c r="J211" s="145"/>
      <c r="K211" s="126"/>
      <c r="L211" s="133"/>
    </row>
    <row r="212" spans="1:12" x14ac:dyDescent="0.55000000000000004">
      <c r="A212" s="140">
        <v>1.2</v>
      </c>
      <c r="B212" s="163" t="s">
        <v>118</v>
      </c>
      <c r="C212" s="166">
        <f>C205</f>
        <v>48</v>
      </c>
      <c r="D212" s="160" t="s">
        <v>117</v>
      </c>
      <c r="E212" s="144">
        <f>0</f>
        <v>0</v>
      </c>
      <c r="F212" s="161">
        <f t="shared" ref="F212:F213" si="107">TRUNC(C212*E212,2)</f>
        <v>0</v>
      </c>
      <c r="G212" s="144">
        <v>50</v>
      </c>
      <c r="H212" s="161">
        <f t="shared" ref="H212:H213" si="108">TRUNC(C212*G212,2)</f>
        <v>2400</v>
      </c>
      <c r="I212" s="162">
        <f>F212+H212</f>
        <v>2400</v>
      </c>
      <c r="J212" s="145"/>
      <c r="K212" s="126"/>
      <c r="L212" s="133"/>
    </row>
    <row r="213" spans="1:12" x14ac:dyDescent="0.55000000000000004">
      <c r="A213" s="140">
        <v>1.3</v>
      </c>
      <c r="B213" s="163" t="s">
        <v>66</v>
      </c>
      <c r="C213" s="164">
        <v>1</v>
      </c>
      <c r="D213" s="160" t="s">
        <v>64</v>
      </c>
      <c r="E213" s="144">
        <f>0</f>
        <v>0</v>
      </c>
      <c r="F213" s="161">
        <f t="shared" si="107"/>
        <v>0</v>
      </c>
      <c r="G213" s="144">
        <f>K213+L213</f>
        <v>3780</v>
      </c>
      <c r="H213" s="161">
        <f t="shared" si="108"/>
        <v>3780</v>
      </c>
      <c r="I213" s="162">
        <f>F213+H213</f>
        <v>3780</v>
      </c>
      <c r="J213" s="145" t="s">
        <v>70</v>
      </c>
      <c r="K213" s="133">
        <f>9*(600/2)</f>
        <v>2700</v>
      </c>
      <c r="L213" s="133">
        <f>(K213*0.4)</f>
        <v>1080</v>
      </c>
    </row>
    <row r="214" spans="1:12" x14ac:dyDescent="0.55000000000000004">
      <c r="A214" s="157">
        <v>2</v>
      </c>
      <c r="B214" s="158" t="s">
        <v>16</v>
      </c>
      <c r="C214" s="165"/>
      <c r="D214" s="160"/>
      <c r="E214" s="161"/>
      <c r="F214" s="161"/>
      <c r="G214" s="161"/>
      <c r="H214" s="161"/>
      <c r="I214" s="162"/>
      <c r="J214" s="160"/>
      <c r="K214" s="126"/>
      <c r="L214" s="133"/>
    </row>
    <row r="215" spans="1:12" x14ac:dyDescent="0.55000000000000004">
      <c r="A215" s="140">
        <v>2.1</v>
      </c>
      <c r="B215" s="147" t="s">
        <v>120</v>
      </c>
      <c r="C215" s="166"/>
      <c r="D215" s="160"/>
      <c r="E215" s="144"/>
      <c r="F215" s="161"/>
      <c r="G215" s="144"/>
      <c r="H215" s="161"/>
      <c r="I215" s="145"/>
      <c r="J215" s="143"/>
      <c r="K215" s="126"/>
      <c r="L215" s="167"/>
    </row>
    <row r="216" spans="1:12" x14ac:dyDescent="0.55000000000000004">
      <c r="A216" s="140"/>
      <c r="B216" s="172" t="s">
        <v>121</v>
      </c>
      <c r="C216" s="166">
        <f>C211</f>
        <v>108</v>
      </c>
      <c r="D216" s="160" t="s">
        <v>117</v>
      </c>
      <c r="E216" s="144">
        <f>E203</f>
        <v>484</v>
      </c>
      <c r="F216" s="161">
        <f t="shared" ref="F216" si="109">TRUNC(C216*E216,2)</f>
        <v>52272</v>
      </c>
      <c r="G216" s="144">
        <f>G203</f>
        <v>181</v>
      </c>
      <c r="H216" s="161">
        <f t="shared" ref="H216" si="110">TRUNC(C216*G216,2)</f>
        <v>19548</v>
      </c>
      <c r="I216" s="162">
        <f>F216+H216</f>
        <v>71820</v>
      </c>
      <c r="J216" s="145"/>
      <c r="K216" s="126"/>
      <c r="L216" s="133"/>
    </row>
    <row r="217" spans="1:12" x14ac:dyDescent="0.55000000000000004">
      <c r="A217" s="140">
        <v>2.2000000000000002</v>
      </c>
      <c r="B217" s="147" t="s">
        <v>122</v>
      </c>
      <c r="C217" s="166"/>
      <c r="D217" s="160"/>
      <c r="E217" s="144"/>
      <c r="F217" s="161"/>
      <c r="G217" s="144"/>
      <c r="H217" s="161"/>
      <c r="I217" s="145"/>
      <c r="J217" s="143"/>
      <c r="K217" s="126"/>
      <c r="L217" s="133"/>
    </row>
    <row r="218" spans="1:12" x14ac:dyDescent="0.55000000000000004">
      <c r="A218" s="140"/>
      <c r="B218" s="172" t="s">
        <v>153</v>
      </c>
      <c r="C218" s="166">
        <f>C212</f>
        <v>48</v>
      </c>
      <c r="D218" s="160" t="s">
        <v>117</v>
      </c>
      <c r="E218" s="144">
        <f>E205</f>
        <v>404</v>
      </c>
      <c r="F218" s="161">
        <f t="shared" ref="F218" si="111">TRUNC(C218*E218,2)</f>
        <v>19392</v>
      </c>
      <c r="G218" s="144">
        <f>G205</f>
        <v>222</v>
      </c>
      <c r="H218" s="161">
        <f t="shared" ref="H218" si="112">TRUNC(C218*G218,2)</f>
        <v>10656</v>
      </c>
      <c r="I218" s="162">
        <f>F218+H218</f>
        <v>30048</v>
      </c>
      <c r="J218" s="145"/>
      <c r="K218" s="126"/>
      <c r="L218" s="167"/>
    </row>
    <row r="219" spans="1:12" x14ac:dyDescent="0.55000000000000004">
      <c r="A219" s="157">
        <v>3</v>
      </c>
      <c r="B219" s="158" t="s">
        <v>78</v>
      </c>
      <c r="C219" s="165"/>
      <c r="D219" s="160"/>
      <c r="E219" s="161"/>
      <c r="F219" s="161"/>
      <c r="G219" s="161"/>
      <c r="H219" s="162"/>
      <c r="I219" s="162"/>
      <c r="J219" s="160"/>
      <c r="K219" s="171"/>
      <c r="L219" s="133"/>
    </row>
    <row r="220" spans="1:12" x14ac:dyDescent="0.55000000000000004">
      <c r="A220" s="140">
        <v>3.1</v>
      </c>
      <c r="B220" s="163" t="s">
        <v>123</v>
      </c>
      <c r="C220" s="164">
        <v>1</v>
      </c>
      <c r="D220" s="160" t="s">
        <v>64</v>
      </c>
      <c r="E220" s="144">
        <f>K220+L220</f>
        <v>7560</v>
      </c>
      <c r="F220" s="161">
        <f t="shared" ref="F220" si="113">TRUNC(C220*E220,2)</f>
        <v>7560</v>
      </c>
      <c r="G220" s="144">
        <v>0</v>
      </c>
      <c r="H220" s="161">
        <f t="shared" ref="H220" si="114">TRUNC(C220*G220,2)</f>
        <v>0</v>
      </c>
      <c r="I220" s="162">
        <f>F220+H220</f>
        <v>7560</v>
      </c>
      <c r="J220" s="145" t="s">
        <v>70</v>
      </c>
      <c r="K220" s="133">
        <f>9*(600/1)</f>
        <v>5400</v>
      </c>
      <c r="L220" s="133">
        <f>(K220*0.4)</f>
        <v>2160</v>
      </c>
    </row>
    <row r="221" spans="1:12" x14ac:dyDescent="0.55000000000000004">
      <c r="A221" s="184"/>
      <c r="B221" s="185"/>
      <c r="C221" s="186"/>
      <c r="D221" s="160"/>
      <c r="E221" s="161"/>
      <c r="F221" s="161"/>
      <c r="G221" s="161"/>
      <c r="H221" s="161"/>
      <c r="I221" s="162"/>
      <c r="J221" s="162"/>
    </row>
    <row r="222" spans="1:12" x14ac:dyDescent="0.55000000000000004">
      <c r="A222" s="184"/>
      <c r="B222" s="185"/>
      <c r="C222" s="186"/>
      <c r="D222" s="160"/>
      <c r="E222" s="161"/>
      <c r="F222" s="161"/>
      <c r="G222" s="161"/>
      <c r="H222" s="161"/>
      <c r="I222" s="162"/>
      <c r="J222" s="162"/>
    </row>
    <row r="223" spans="1:12" x14ac:dyDescent="0.55000000000000004">
      <c r="A223" s="184"/>
      <c r="B223" s="185"/>
      <c r="C223" s="186"/>
      <c r="D223" s="160"/>
      <c r="E223" s="161"/>
      <c r="F223" s="161"/>
      <c r="G223" s="161"/>
      <c r="H223" s="161"/>
      <c r="I223" s="162"/>
      <c r="J223" s="162"/>
    </row>
    <row r="224" spans="1:12" x14ac:dyDescent="0.55000000000000004">
      <c r="A224" s="184"/>
      <c r="B224" s="185"/>
      <c r="C224" s="186"/>
      <c r="D224" s="160"/>
      <c r="E224" s="161"/>
      <c r="F224" s="161"/>
      <c r="G224" s="161"/>
      <c r="H224" s="161"/>
      <c r="I224" s="162"/>
      <c r="J224" s="162"/>
    </row>
    <row r="225" spans="1:14" x14ac:dyDescent="0.55000000000000004">
      <c r="A225" s="184"/>
      <c r="B225" s="185"/>
      <c r="C225" s="186"/>
      <c r="D225" s="160"/>
      <c r="E225" s="161"/>
      <c r="F225" s="161"/>
      <c r="G225" s="161"/>
      <c r="H225" s="161"/>
      <c r="I225" s="162"/>
      <c r="J225" s="162"/>
    </row>
    <row r="226" spans="1:14" x14ac:dyDescent="0.55000000000000004">
      <c r="A226" s="184"/>
      <c r="B226" s="185"/>
      <c r="C226" s="186"/>
      <c r="D226" s="160"/>
      <c r="E226" s="161"/>
      <c r="F226" s="161"/>
      <c r="G226" s="161"/>
      <c r="H226" s="161"/>
      <c r="I226" s="162"/>
      <c r="J226" s="162"/>
    </row>
    <row r="227" spans="1:14" x14ac:dyDescent="0.55000000000000004">
      <c r="A227" s="184"/>
      <c r="B227" s="185"/>
      <c r="C227" s="186"/>
      <c r="D227" s="160"/>
      <c r="E227" s="161"/>
      <c r="F227" s="161"/>
      <c r="G227" s="161"/>
      <c r="H227" s="161"/>
      <c r="I227" s="162"/>
      <c r="J227" s="162"/>
    </row>
    <row r="228" spans="1:14" x14ac:dyDescent="0.55000000000000004">
      <c r="A228" s="173"/>
      <c r="B228" s="138" t="s">
        <v>114</v>
      </c>
      <c r="C228" s="174"/>
      <c r="D228" s="175"/>
      <c r="E228" s="176"/>
      <c r="F228" s="177">
        <f>SUM(F169:F227)</f>
        <v>320256</v>
      </c>
      <c r="G228" s="177"/>
      <c r="H228" s="177">
        <f t="shared" ref="H228:I228" si="115">SUM(H169:H227)</f>
        <v>162336</v>
      </c>
      <c r="I228" s="177">
        <f t="shared" si="115"/>
        <v>482592</v>
      </c>
      <c r="J228" s="175"/>
      <c r="K228" s="178">
        <f>F228+H228</f>
        <v>482592</v>
      </c>
    </row>
    <row r="229" spans="1:14" ht="18.95" customHeight="1" x14ac:dyDescent="0.55000000000000004">
      <c r="A229" s="157"/>
      <c r="B229" s="158" t="s">
        <v>143</v>
      </c>
      <c r="C229" s="159"/>
      <c r="D229" s="160"/>
      <c r="E229" s="161"/>
      <c r="F229" s="161"/>
      <c r="G229" s="161"/>
      <c r="H229" s="162"/>
      <c r="I229" s="162"/>
      <c r="J229" s="160"/>
      <c r="K229" s="126"/>
      <c r="L229" s="133"/>
      <c r="M229" s="133"/>
    </row>
    <row r="230" spans="1:14" ht="18.95" customHeight="1" x14ac:dyDescent="0.55000000000000004">
      <c r="A230" s="157"/>
      <c r="B230" s="158" t="s">
        <v>139</v>
      </c>
      <c r="C230" s="159"/>
      <c r="D230" s="160"/>
      <c r="E230" s="161"/>
      <c r="F230" s="161"/>
      <c r="G230" s="161"/>
      <c r="H230" s="162"/>
      <c r="I230" s="162"/>
      <c r="J230" s="160"/>
      <c r="K230" s="126"/>
      <c r="L230" s="133"/>
      <c r="M230" s="133"/>
    </row>
    <row r="231" spans="1:14" ht="18.95" customHeight="1" x14ac:dyDescent="0.55000000000000004">
      <c r="A231" s="146">
        <v>1</v>
      </c>
      <c r="B231" s="147" t="s">
        <v>14</v>
      </c>
      <c r="C231" s="142"/>
      <c r="D231" s="160"/>
      <c r="E231" s="144"/>
      <c r="F231" s="144"/>
      <c r="G231" s="144"/>
      <c r="H231" s="145"/>
      <c r="I231" s="145"/>
      <c r="J231" s="143"/>
      <c r="K231" s="126"/>
      <c r="L231" s="133"/>
      <c r="M231" s="133"/>
    </row>
    <row r="232" spans="1:14" ht="18.95" customHeight="1" x14ac:dyDescent="0.55000000000000004">
      <c r="A232" s="140">
        <v>1.1000000000000001</v>
      </c>
      <c r="B232" s="163" t="s">
        <v>116</v>
      </c>
      <c r="C232" s="166">
        <v>108</v>
      </c>
      <c r="D232" s="160" t="s">
        <v>117</v>
      </c>
      <c r="E232" s="144">
        <v>0</v>
      </c>
      <c r="F232" s="161">
        <f>TRUNC(C232*E232,2)</f>
        <v>0</v>
      </c>
      <c r="G232" s="144">
        <v>35</v>
      </c>
      <c r="H232" s="161">
        <f>TRUNC(C232*G232,2)</f>
        <v>3780</v>
      </c>
      <c r="I232" s="162">
        <f>F232+H232</f>
        <v>3780</v>
      </c>
      <c r="J232" s="145"/>
      <c r="K232" s="126"/>
      <c r="L232" s="133"/>
      <c r="M232" s="133"/>
    </row>
    <row r="233" spans="1:14" ht="18.95" customHeight="1" x14ac:dyDescent="0.55000000000000004">
      <c r="A233" s="140">
        <v>1.2</v>
      </c>
      <c r="B233" s="163" t="s">
        <v>118</v>
      </c>
      <c r="C233" s="166">
        <v>48</v>
      </c>
      <c r="D233" s="160" t="s">
        <v>117</v>
      </c>
      <c r="E233" s="144">
        <v>0</v>
      </c>
      <c r="F233" s="161">
        <f t="shared" ref="F233:F234" si="116">TRUNC(C233*E233,2)</f>
        <v>0</v>
      </c>
      <c r="G233" s="144">
        <v>50</v>
      </c>
      <c r="H233" s="161">
        <f t="shared" ref="H233:H234" si="117">TRUNC(C233*G233,2)</f>
        <v>2400</v>
      </c>
      <c r="I233" s="162">
        <f>F233+H233</f>
        <v>2400</v>
      </c>
      <c r="J233" s="145"/>
      <c r="K233" s="126"/>
      <c r="L233" s="133"/>
      <c r="M233" s="133"/>
    </row>
    <row r="234" spans="1:14" ht="18.95" customHeight="1" x14ac:dyDescent="0.55000000000000004">
      <c r="A234" s="140">
        <v>1.3</v>
      </c>
      <c r="B234" s="163" t="s">
        <v>66</v>
      </c>
      <c r="C234" s="164">
        <v>1</v>
      </c>
      <c r="D234" s="160" t="s">
        <v>64</v>
      </c>
      <c r="E234" s="144">
        <v>0</v>
      </c>
      <c r="F234" s="161">
        <f t="shared" si="116"/>
        <v>0</v>
      </c>
      <c r="G234" s="144">
        <f>K234+L234</f>
        <v>4620</v>
      </c>
      <c r="H234" s="161">
        <f t="shared" si="117"/>
        <v>4620</v>
      </c>
      <c r="I234" s="162">
        <f>F234+H234</f>
        <v>4620</v>
      </c>
      <c r="J234" s="145" t="s">
        <v>70</v>
      </c>
      <c r="K234" s="133">
        <f>11*(600/2)</f>
        <v>3300</v>
      </c>
      <c r="L234" s="133">
        <f>(K234*0.4)</f>
        <v>1320</v>
      </c>
    </row>
    <row r="235" spans="1:14" ht="18.95" customHeight="1" x14ac:dyDescent="0.55000000000000004">
      <c r="A235" s="157">
        <v>2</v>
      </c>
      <c r="B235" s="158" t="s">
        <v>16</v>
      </c>
      <c r="C235" s="165"/>
      <c r="D235" s="160"/>
      <c r="E235" s="161"/>
      <c r="F235" s="161"/>
      <c r="G235" s="161"/>
      <c r="H235" s="161"/>
      <c r="I235" s="162"/>
      <c r="J235" s="160"/>
      <c r="K235" s="126"/>
      <c r="L235" s="133"/>
      <c r="M235" s="133"/>
    </row>
    <row r="236" spans="1:14" ht="18.95" customHeight="1" x14ac:dyDescent="0.55000000000000004">
      <c r="A236" s="140">
        <v>2.1</v>
      </c>
      <c r="B236" s="147" t="s">
        <v>120</v>
      </c>
      <c r="C236" s="166"/>
      <c r="D236" s="160"/>
      <c r="E236" s="144"/>
      <c r="F236" s="161"/>
      <c r="G236" s="144"/>
      <c r="H236" s="161"/>
      <c r="I236" s="145"/>
      <c r="J236" s="143"/>
      <c r="K236" s="126"/>
      <c r="L236" s="167"/>
      <c r="M236" s="168"/>
    </row>
    <row r="237" spans="1:14" ht="18.95" customHeight="1" x14ac:dyDescent="0.55000000000000004">
      <c r="A237" s="140"/>
      <c r="B237" s="172" t="s">
        <v>121</v>
      </c>
      <c r="C237" s="166">
        <f>C232</f>
        <v>108</v>
      </c>
      <c r="D237" s="160" t="s">
        <v>117</v>
      </c>
      <c r="E237" s="144">
        <v>484</v>
      </c>
      <c r="F237" s="161">
        <f t="shared" ref="F237" si="118">TRUNC(C237*E237,2)</f>
        <v>52272</v>
      </c>
      <c r="G237" s="144">
        <v>181</v>
      </c>
      <c r="H237" s="161">
        <f t="shared" ref="H237" si="119">TRUNC(C237*G237,2)</f>
        <v>19548</v>
      </c>
      <c r="I237" s="162">
        <f>F237+H237</f>
        <v>71820</v>
      </c>
      <c r="J237" s="145"/>
      <c r="K237" s="126"/>
      <c r="L237" s="133"/>
      <c r="M237" s="133"/>
    </row>
    <row r="238" spans="1:14" ht="18.95" customHeight="1" x14ac:dyDescent="0.55000000000000004">
      <c r="A238" s="140">
        <v>2.2000000000000002</v>
      </c>
      <c r="B238" s="147" t="s">
        <v>122</v>
      </c>
      <c r="C238" s="166"/>
      <c r="D238" s="160"/>
      <c r="E238" s="144"/>
      <c r="F238" s="161"/>
      <c r="G238" s="144"/>
      <c r="H238" s="161"/>
      <c r="I238" s="145"/>
      <c r="J238" s="143"/>
      <c r="K238" s="126"/>
      <c r="L238" s="133"/>
      <c r="M238" s="133"/>
    </row>
    <row r="239" spans="1:14" ht="18.95" customHeight="1" x14ac:dyDescent="0.55000000000000004">
      <c r="A239" s="140"/>
      <c r="B239" s="172" t="s">
        <v>153</v>
      </c>
      <c r="C239" s="166">
        <f>C233</f>
        <v>48</v>
      </c>
      <c r="D239" s="160" t="s">
        <v>117</v>
      </c>
      <c r="E239" s="144">
        <v>404</v>
      </c>
      <c r="F239" s="161">
        <f t="shared" ref="F239" si="120">TRUNC(C239*E239,2)</f>
        <v>19392</v>
      </c>
      <c r="G239" s="144">
        <v>222</v>
      </c>
      <c r="H239" s="161">
        <f t="shared" ref="H239" si="121">TRUNC(C239*G239,2)</f>
        <v>10656</v>
      </c>
      <c r="I239" s="162">
        <f>F239+H239</f>
        <v>30048</v>
      </c>
      <c r="J239" s="145"/>
      <c r="K239" s="126"/>
      <c r="L239" s="167"/>
      <c r="M239" s="167"/>
    </row>
    <row r="240" spans="1:14" ht="18.95" customHeight="1" x14ac:dyDescent="0.55000000000000004">
      <c r="A240" s="157">
        <v>3</v>
      </c>
      <c r="B240" s="158" t="s">
        <v>78</v>
      </c>
      <c r="C240" s="165"/>
      <c r="D240" s="160"/>
      <c r="E240" s="161"/>
      <c r="F240" s="161"/>
      <c r="G240" s="161"/>
      <c r="H240" s="162"/>
      <c r="I240" s="162"/>
      <c r="J240" s="160"/>
      <c r="K240" s="171"/>
      <c r="L240" s="133"/>
      <c r="M240" s="133"/>
      <c r="N240" s="133"/>
    </row>
    <row r="241" spans="1:14" ht="18.95" customHeight="1" x14ac:dyDescent="0.55000000000000004">
      <c r="A241" s="140">
        <v>3.1</v>
      </c>
      <c r="B241" s="163" t="s">
        <v>123</v>
      </c>
      <c r="C241" s="164">
        <v>1</v>
      </c>
      <c r="D241" s="160" t="s">
        <v>64</v>
      </c>
      <c r="E241" s="144">
        <f>K241+L241</f>
        <v>9240</v>
      </c>
      <c r="F241" s="161">
        <f t="shared" ref="F241" si="122">TRUNC(C241*E241,2)</f>
        <v>9240</v>
      </c>
      <c r="G241" s="144"/>
      <c r="H241" s="161">
        <f t="shared" ref="H241" si="123">TRUNC(C241*G241,2)</f>
        <v>0</v>
      </c>
      <c r="I241" s="162">
        <f>F241+H241</f>
        <v>9240</v>
      </c>
      <c r="J241" s="145" t="s">
        <v>70</v>
      </c>
      <c r="K241" s="133">
        <f>11*(600/1)</f>
        <v>6600</v>
      </c>
      <c r="L241" s="133">
        <f>(K241*0.4)</f>
        <v>2640</v>
      </c>
      <c r="M241" s="133"/>
      <c r="N241" s="133"/>
    </row>
    <row r="242" spans="1:14" ht="18.95" customHeight="1" x14ac:dyDescent="0.55000000000000004">
      <c r="A242" s="157"/>
      <c r="B242" s="158" t="s">
        <v>140</v>
      </c>
      <c r="C242" s="159"/>
      <c r="D242" s="160"/>
      <c r="E242" s="161"/>
      <c r="F242" s="161"/>
      <c r="G242" s="161"/>
      <c r="H242" s="162"/>
      <c r="I242" s="162"/>
      <c r="J242" s="160"/>
      <c r="K242" s="126"/>
      <c r="L242" s="133"/>
      <c r="M242" s="133"/>
      <c r="N242" s="133"/>
    </row>
    <row r="243" spans="1:14" ht="18.95" customHeight="1" x14ac:dyDescent="0.55000000000000004">
      <c r="A243" s="146">
        <v>1</v>
      </c>
      <c r="B243" s="147" t="s">
        <v>14</v>
      </c>
      <c r="C243" s="142"/>
      <c r="D243" s="160"/>
      <c r="E243" s="144"/>
      <c r="F243" s="144"/>
      <c r="G243" s="144"/>
      <c r="H243" s="145"/>
      <c r="I243" s="145"/>
      <c r="J243" s="143"/>
      <c r="K243" s="126"/>
      <c r="L243" s="133"/>
      <c r="M243" s="167"/>
      <c r="N243" s="167"/>
    </row>
    <row r="244" spans="1:14" ht="18.95" customHeight="1" x14ac:dyDescent="0.55000000000000004">
      <c r="A244" s="140">
        <v>1.1000000000000001</v>
      </c>
      <c r="B244" s="163" t="s">
        <v>116</v>
      </c>
      <c r="C244" s="166">
        <f>C232</f>
        <v>108</v>
      </c>
      <c r="D244" s="160" t="s">
        <v>117</v>
      </c>
      <c r="E244" s="144">
        <f>0</f>
        <v>0</v>
      </c>
      <c r="F244" s="161">
        <f>TRUNC(C244*E244,2)</f>
        <v>0</v>
      </c>
      <c r="G244" s="144">
        <v>35</v>
      </c>
      <c r="H244" s="161">
        <f>TRUNC(C244*G244,2)</f>
        <v>3780</v>
      </c>
      <c r="I244" s="162">
        <f>F244+H244</f>
        <v>3780</v>
      </c>
      <c r="J244" s="145"/>
      <c r="K244" s="126"/>
      <c r="L244" s="133"/>
      <c r="M244" s="133"/>
      <c r="N244" s="168"/>
    </row>
    <row r="245" spans="1:14" ht="18.95" customHeight="1" x14ac:dyDescent="0.55000000000000004">
      <c r="A245" s="140">
        <v>1.2</v>
      </c>
      <c r="B245" s="163" t="s">
        <v>118</v>
      </c>
      <c r="C245" s="166">
        <f>C233</f>
        <v>48</v>
      </c>
      <c r="D245" s="160" t="s">
        <v>117</v>
      </c>
      <c r="E245" s="144">
        <f>0</f>
        <v>0</v>
      </c>
      <c r="F245" s="161">
        <f t="shared" ref="F245:F246" si="124">TRUNC(C245*E245,2)</f>
        <v>0</v>
      </c>
      <c r="G245" s="144">
        <v>50</v>
      </c>
      <c r="H245" s="161">
        <f t="shared" ref="H245:H246" si="125">TRUNC(C245*G245,2)</f>
        <v>2400</v>
      </c>
      <c r="I245" s="162">
        <f>F245+H245</f>
        <v>2400</v>
      </c>
      <c r="J245" s="145"/>
      <c r="K245" s="126"/>
      <c r="L245" s="133"/>
      <c r="M245" s="133"/>
      <c r="N245" s="168"/>
    </row>
    <row r="246" spans="1:14" ht="18.95" customHeight="1" x14ac:dyDescent="0.55000000000000004">
      <c r="A246" s="140">
        <v>1.3</v>
      </c>
      <c r="B246" s="163" t="s">
        <v>66</v>
      </c>
      <c r="C246" s="164">
        <v>1</v>
      </c>
      <c r="D246" s="160" t="s">
        <v>64</v>
      </c>
      <c r="E246" s="144">
        <f>0</f>
        <v>0</v>
      </c>
      <c r="F246" s="161">
        <f t="shared" si="124"/>
        <v>0</v>
      </c>
      <c r="G246" s="144">
        <f>K246+L246</f>
        <v>4620</v>
      </c>
      <c r="H246" s="161">
        <f t="shared" si="125"/>
        <v>4620</v>
      </c>
      <c r="I246" s="162">
        <f>F246+H246</f>
        <v>4620</v>
      </c>
      <c r="J246" s="145" t="s">
        <v>70</v>
      </c>
      <c r="K246" s="133">
        <f>11*(600/2)</f>
        <v>3300</v>
      </c>
      <c r="L246" s="133">
        <f>(K246*0.4)</f>
        <v>1320</v>
      </c>
      <c r="M246" s="133"/>
      <c r="N246" s="168"/>
    </row>
    <row r="247" spans="1:14" ht="18.95" customHeight="1" x14ac:dyDescent="0.55000000000000004">
      <c r="A247" s="184"/>
      <c r="B247" s="185"/>
      <c r="C247" s="186"/>
      <c r="D247" s="160"/>
      <c r="E247" s="161"/>
      <c r="F247" s="161"/>
      <c r="G247" s="161"/>
      <c r="H247" s="161"/>
      <c r="I247" s="162"/>
      <c r="J247" s="162"/>
      <c r="K247" s="133"/>
      <c r="L247" s="133"/>
      <c r="M247" s="133"/>
      <c r="N247" s="168"/>
    </row>
    <row r="248" spans="1:14" ht="18.95" customHeight="1" x14ac:dyDescent="0.55000000000000004">
      <c r="A248" s="191"/>
      <c r="B248" s="192"/>
      <c r="C248" s="189"/>
      <c r="D248" s="153"/>
      <c r="E248" s="154"/>
      <c r="F248" s="154"/>
      <c r="G248" s="154"/>
      <c r="H248" s="154"/>
      <c r="I248" s="190"/>
      <c r="J248" s="190"/>
      <c r="K248" s="133"/>
      <c r="L248" s="133"/>
      <c r="M248" s="133"/>
      <c r="N248" s="168"/>
    </row>
    <row r="249" spans="1:14" ht="18.95" customHeight="1" x14ac:dyDescent="0.55000000000000004">
      <c r="A249" s="157">
        <v>2</v>
      </c>
      <c r="B249" s="158" t="s">
        <v>16</v>
      </c>
      <c r="C249" s="165"/>
      <c r="D249" s="160"/>
      <c r="E249" s="161"/>
      <c r="F249" s="161"/>
      <c r="G249" s="161"/>
      <c r="H249" s="161"/>
      <c r="I249" s="162"/>
      <c r="J249" s="160"/>
      <c r="K249" s="126"/>
      <c r="L249" s="133"/>
      <c r="M249" s="133"/>
      <c r="N249" s="133"/>
    </row>
    <row r="250" spans="1:14" ht="18.95" customHeight="1" x14ac:dyDescent="0.55000000000000004">
      <c r="A250" s="140">
        <v>2.1</v>
      </c>
      <c r="B250" s="147" t="s">
        <v>120</v>
      </c>
      <c r="C250" s="166"/>
      <c r="D250" s="160"/>
      <c r="E250" s="144"/>
      <c r="F250" s="161"/>
      <c r="G250" s="144"/>
      <c r="H250" s="161"/>
      <c r="I250" s="145"/>
      <c r="J250" s="143"/>
      <c r="K250" s="126"/>
      <c r="L250" s="167"/>
      <c r="M250" s="133"/>
      <c r="N250" s="133"/>
    </row>
    <row r="251" spans="1:14" x14ac:dyDescent="0.55000000000000004">
      <c r="A251" s="140"/>
      <c r="B251" s="172" t="s">
        <v>121</v>
      </c>
      <c r="C251" s="166">
        <f>C244</f>
        <v>108</v>
      </c>
      <c r="D251" s="160" t="s">
        <v>117</v>
      </c>
      <c r="E251" s="144">
        <f>E237</f>
        <v>484</v>
      </c>
      <c r="F251" s="161">
        <f t="shared" ref="F251" si="126">TRUNC(C251*E251,2)</f>
        <v>52272</v>
      </c>
      <c r="G251" s="144">
        <f>G237</f>
        <v>181</v>
      </c>
      <c r="H251" s="161">
        <f t="shared" ref="H251" si="127">TRUNC(C251*G251,2)</f>
        <v>19548</v>
      </c>
      <c r="I251" s="162">
        <f>F251+H251</f>
        <v>71820</v>
      </c>
      <c r="J251" s="145"/>
      <c r="K251" s="126"/>
      <c r="L251" s="133"/>
    </row>
    <row r="252" spans="1:14" x14ac:dyDescent="0.55000000000000004">
      <c r="A252" s="140">
        <v>2.2000000000000002</v>
      </c>
      <c r="B252" s="147" t="s">
        <v>122</v>
      </c>
      <c r="C252" s="166"/>
      <c r="D252" s="160"/>
      <c r="E252" s="144"/>
      <c r="F252" s="161"/>
      <c r="G252" s="144"/>
      <c r="H252" s="161"/>
      <c r="I252" s="145"/>
      <c r="J252" s="143"/>
      <c r="K252" s="126"/>
      <c r="L252" s="133"/>
    </row>
    <row r="253" spans="1:14" x14ac:dyDescent="0.55000000000000004">
      <c r="A253" s="140"/>
      <c r="B253" s="172" t="s">
        <v>153</v>
      </c>
      <c r="C253" s="166">
        <f>C245</f>
        <v>48</v>
      </c>
      <c r="D253" s="160" t="s">
        <v>117</v>
      </c>
      <c r="E253" s="144">
        <f>E239</f>
        <v>404</v>
      </c>
      <c r="F253" s="161">
        <f t="shared" ref="F253" si="128">TRUNC(C253*E253,2)</f>
        <v>19392</v>
      </c>
      <c r="G253" s="144">
        <f t="shared" ref="G253" si="129">G239</f>
        <v>222</v>
      </c>
      <c r="H253" s="161">
        <f t="shared" ref="H253" si="130">TRUNC(C253*G253,2)</f>
        <v>10656</v>
      </c>
      <c r="I253" s="162">
        <f>F253+H253</f>
        <v>30048</v>
      </c>
      <c r="J253" s="145"/>
      <c r="K253" s="126"/>
      <c r="L253" s="167"/>
    </row>
    <row r="254" spans="1:14" x14ac:dyDescent="0.55000000000000004">
      <c r="A254" s="157">
        <v>3</v>
      </c>
      <c r="B254" s="158" t="s">
        <v>78</v>
      </c>
      <c r="C254" s="165"/>
      <c r="D254" s="160"/>
      <c r="E254" s="161"/>
      <c r="F254" s="161"/>
      <c r="G254" s="161"/>
      <c r="H254" s="162"/>
      <c r="I254" s="162"/>
      <c r="J254" s="160"/>
      <c r="K254" s="171"/>
      <c r="L254" s="133"/>
    </row>
    <row r="255" spans="1:14" x14ac:dyDescent="0.55000000000000004">
      <c r="A255" s="140">
        <v>3.1</v>
      </c>
      <c r="B255" s="163" t="s">
        <v>123</v>
      </c>
      <c r="C255" s="164">
        <v>1</v>
      </c>
      <c r="D255" s="160" t="s">
        <v>64</v>
      </c>
      <c r="E255" s="144">
        <f>K255+L255</f>
        <v>9240</v>
      </c>
      <c r="F255" s="161">
        <f t="shared" ref="F255" si="131">TRUNC(C255*E255,2)</f>
        <v>9240</v>
      </c>
      <c r="G255" s="144">
        <v>0</v>
      </c>
      <c r="H255" s="161">
        <f t="shared" ref="H255" si="132">TRUNC(C255*G255,2)</f>
        <v>0</v>
      </c>
      <c r="I255" s="162">
        <f>F255+H255</f>
        <v>9240</v>
      </c>
      <c r="J255" s="145" t="s">
        <v>70</v>
      </c>
      <c r="K255" s="133">
        <f>11*(600/1)</f>
        <v>6600</v>
      </c>
      <c r="L255" s="133">
        <f>(K255*0.4)</f>
        <v>2640</v>
      </c>
    </row>
    <row r="256" spans="1:14" x14ac:dyDescent="0.55000000000000004">
      <c r="A256" s="157"/>
      <c r="B256" s="158" t="s">
        <v>141</v>
      </c>
      <c r="C256" s="159"/>
      <c r="D256" s="160"/>
      <c r="E256" s="161"/>
      <c r="F256" s="161"/>
      <c r="G256" s="161"/>
      <c r="H256" s="162"/>
      <c r="I256" s="162"/>
      <c r="J256" s="160"/>
      <c r="K256" s="126"/>
      <c r="L256" s="133"/>
    </row>
    <row r="257" spans="1:12" x14ac:dyDescent="0.55000000000000004">
      <c r="A257" s="146">
        <v>1</v>
      </c>
      <c r="B257" s="147" t="s">
        <v>14</v>
      </c>
      <c r="C257" s="142"/>
      <c r="D257" s="160"/>
      <c r="E257" s="144"/>
      <c r="F257" s="144"/>
      <c r="G257" s="144"/>
      <c r="H257" s="145"/>
      <c r="I257" s="145"/>
      <c r="J257" s="143"/>
      <c r="K257" s="126"/>
      <c r="L257" s="133"/>
    </row>
    <row r="258" spans="1:12" x14ac:dyDescent="0.55000000000000004">
      <c r="A258" s="140">
        <v>1.1000000000000001</v>
      </c>
      <c r="B258" s="163" t="s">
        <v>116</v>
      </c>
      <c r="C258" s="166">
        <f>C244</f>
        <v>108</v>
      </c>
      <c r="D258" s="160" t="s">
        <v>117</v>
      </c>
      <c r="E258" s="144">
        <f>0</f>
        <v>0</v>
      </c>
      <c r="F258" s="161">
        <f>TRUNC(C258*E258,2)</f>
        <v>0</v>
      </c>
      <c r="G258" s="144">
        <v>35</v>
      </c>
      <c r="H258" s="161">
        <f>TRUNC(C258*G258,2)</f>
        <v>3780</v>
      </c>
      <c r="I258" s="162">
        <f>F258+H258</f>
        <v>3780</v>
      </c>
      <c r="J258" s="145"/>
      <c r="K258" s="126"/>
      <c r="L258" s="133"/>
    </row>
    <row r="259" spans="1:12" x14ac:dyDescent="0.55000000000000004">
      <c r="A259" s="140">
        <v>1.2</v>
      </c>
      <c r="B259" s="163" t="s">
        <v>118</v>
      </c>
      <c r="C259" s="166">
        <f>C245</f>
        <v>48</v>
      </c>
      <c r="D259" s="160" t="s">
        <v>117</v>
      </c>
      <c r="E259" s="144">
        <f>0</f>
        <v>0</v>
      </c>
      <c r="F259" s="161">
        <f t="shared" ref="F259:F260" si="133">TRUNC(C259*E259,2)</f>
        <v>0</v>
      </c>
      <c r="G259" s="144">
        <v>50</v>
      </c>
      <c r="H259" s="161">
        <f t="shared" ref="H259:H260" si="134">TRUNC(C259*G259,2)</f>
        <v>2400</v>
      </c>
      <c r="I259" s="162">
        <f>F259+H259</f>
        <v>2400</v>
      </c>
      <c r="J259" s="145"/>
      <c r="K259" s="126"/>
      <c r="L259" s="133"/>
    </row>
    <row r="260" spans="1:12" x14ac:dyDescent="0.55000000000000004">
      <c r="A260" s="140">
        <v>1.3</v>
      </c>
      <c r="B260" s="163" t="s">
        <v>66</v>
      </c>
      <c r="C260" s="164">
        <v>1</v>
      </c>
      <c r="D260" s="160" t="s">
        <v>64</v>
      </c>
      <c r="E260" s="144">
        <f>0</f>
        <v>0</v>
      </c>
      <c r="F260" s="161">
        <f t="shared" si="133"/>
        <v>0</v>
      </c>
      <c r="G260" s="144">
        <f>K260+L260</f>
        <v>3780</v>
      </c>
      <c r="H260" s="161">
        <f t="shared" si="134"/>
        <v>3780</v>
      </c>
      <c r="I260" s="162">
        <f>F260+H260</f>
        <v>3780</v>
      </c>
      <c r="J260" s="145" t="s">
        <v>70</v>
      </c>
      <c r="K260" s="133">
        <f>9*(600/2)</f>
        <v>2700</v>
      </c>
      <c r="L260" s="133">
        <f>(K260*0.4)</f>
        <v>1080</v>
      </c>
    </row>
    <row r="261" spans="1:12" x14ac:dyDescent="0.55000000000000004">
      <c r="A261" s="157">
        <v>2</v>
      </c>
      <c r="B261" s="158" t="s">
        <v>16</v>
      </c>
      <c r="C261" s="165"/>
      <c r="D261" s="160"/>
      <c r="E261" s="161"/>
      <c r="F261" s="161"/>
      <c r="G261" s="161"/>
      <c r="H261" s="161"/>
      <c r="I261" s="162"/>
      <c r="J261" s="160"/>
      <c r="K261" s="126"/>
      <c r="L261" s="133"/>
    </row>
    <row r="262" spans="1:12" x14ac:dyDescent="0.55000000000000004">
      <c r="A262" s="140">
        <v>2.1</v>
      </c>
      <c r="B262" s="147" t="s">
        <v>120</v>
      </c>
      <c r="C262" s="166"/>
      <c r="D262" s="160"/>
      <c r="E262" s="144"/>
      <c r="F262" s="161"/>
      <c r="G262" s="144"/>
      <c r="H262" s="161"/>
      <c r="I262" s="145"/>
      <c r="J262" s="143"/>
      <c r="K262" s="126"/>
      <c r="L262" s="167"/>
    </row>
    <row r="263" spans="1:12" x14ac:dyDescent="0.55000000000000004">
      <c r="A263" s="140"/>
      <c r="B263" s="172" t="s">
        <v>121</v>
      </c>
      <c r="C263" s="166">
        <f>C258</f>
        <v>108</v>
      </c>
      <c r="D263" s="160" t="s">
        <v>117</v>
      </c>
      <c r="E263" s="144">
        <f>E251</f>
        <v>484</v>
      </c>
      <c r="F263" s="161">
        <f t="shared" ref="F263" si="135">TRUNC(C263*E263,2)</f>
        <v>52272</v>
      </c>
      <c r="G263" s="144">
        <f>G251</f>
        <v>181</v>
      </c>
      <c r="H263" s="161">
        <f t="shared" ref="H263" si="136">TRUNC(C263*G263,2)</f>
        <v>19548</v>
      </c>
      <c r="I263" s="162">
        <f>F263+H263</f>
        <v>71820</v>
      </c>
      <c r="J263" s="145"/>
      <c r="K263" s="126"/>
      <c r="L263" s="133"/>
    </row>
    <row r="264" spans="1:12" x14ac:dyDescent="0.55000000000000004">
      <c r="A264" s="140">
        <v>2.2000000000000002</v>
      </c>
      <c r="B264" s="147" t="s">
        <v>122</v>
      </c>
      <c r="C264" s="166"/>
      <c r="D264" s="160"/>
      <c r="E264" s="144"/>
      <c r="F264" s="161"/>
      <c r="G264" s="144"/>
      <c r="H264" s="161"/>
      <c r="I264" s="145"/>
      <c r="J264" s="143"/>
      <c r="K264" s="126"/>
      <c r="L264" s="133"/>
    </row>
    <row r="265" spans="1:12" x14ac:dyDescent="0.55000000000000004">
      <c r="A265" s="140"/>
      <c r="B265" s="172" t="s">
        <v>153</v>
      </c>
      <c r="C265" s="166">
        <f>C259</f>
        <v>48</v>
      </c>
      <c r="D265" s="160" t="s">
        <v>117</v>
      </c>
      <c r="E265" s="144">
        <f>E253</f>
        <v>404</v>
      </c>
      <c r="F265" s="161">
        <f t="shared" ref="F265" si="137">TRUNC(C265*E265,2)</f>
        <v>19392</v>
      </c>
      <c r="G265" s="144">
        <f t="shared" ref="G265" si="138">G253</f>
        <v>222</v>
      </c>
      <c r="H265" s="161">
        <f t="shared" ref="H265" si="139">TRUNC(C265*G265,2)</f>
        <v>10656</v>
      </c>
      <c r="I265" s="162">
        <f>F265+H265</f>
        <v>30048</v>
      </c>
      <c r="J265" s="145"/>
      <c r="K265" s="126"/>
      <c r="L265" s="167"/>
    </row>
    <row r="266" spans="1:12" x14ac:dyDescent="0.55000000000000004">
      <c r="A266" s="157">
        <v>3</v>
      </c>
      <c r="B266" s="158" t="s">
        <v>78</v>
      </c>
      <c r="C266" s="165"/>
      <c r="D266" s="160"/>
      <c r="E266" s="161"/>
      <c r="F266" s="161"/>
      <c r="G266" s="161"/>
      <c r="H266" s="162"/>
      <c r="I266" s="162"/>
      <c r="J266" s="160"/>
      <c r="K266" s="171"/>
      <c r="L266" s="133"/>
    </row>
    <row r="267" spans="1:12" x14ac:dyDescent="0.55000000000000004">
      <c r="A267" s="140">
        <v>3.1</v>
      </c>
      <c r="B267" s="163" t="s">
        <v>123</v>
      </c>
      <c r="C267" s="164">
        <v>1</v>
      </c>
      <c r="D267" s="160" t="s">
        <v>64</v>
      </c>
      <c r="E267" s="144">
        <f>K267+L267</f>
        <v>7560</v>
      </c>
      <c r="F267" s="161">
        <f t="shared" ref="F267" si="140">TRUNC(C267*E267,2)</f>
        <v>7560</v>
      </c>
      <c r="G267" s="144">
        <v>0</v>
      </c>
      <c r="H267" s="161">
        <f t="shared" ref="H267" si="141">TRUNC(C267*G267,2)</f>
        <v>0</v>
      </c>
      <c r="I267" s="162">
        <f>F267+H267</f>
        <v>7560</v>
      </c>
      <c r="J267" s="145" t="s">
        <v>70</v>
      </c>
      <c r="K267" s="133">
        <f>9*(600/1)</f>
        <v>5400</v>
      </c>
      <c r="L267" s="133">
        <f>(K267*0.4)</f>
        <v>2160</v>
      </c>
    </row>
    <row r="268" spans="1:12" x14ac:dyDescent="0.55000000000000004">
      <c r="A268" s="187"/>
      <c r="B268" s="188"/>
      <c r="C268" s="189"/>
      <c r="D268" s="153"/>
      <c r="E268" s="154"/>
      <c r="F268" s="154"/>
      <c r="G268" s="154"/>
      <c r="H268" s="154"/>
      <c r="I268" s="190"/>
      <c r="J268" s="190"/>
    </row>
    <row r="269" spans="1:12" x14ac:dyDescent="0.55000000000000004">
      <c r="A269" s="157"/>
      <c r="B269" s="158" t="s">
        <v>142</v>
      </c>
      <c r="C269" s="159"/>
      <c r="D269" s="160"/>
      <c r="E269" s="161"/>
      <c r="F269" s="161"/>
      <c r="G269" s="161"/>
      <c r="H269" s="162"/>
      <c r="I269" s="162"/>
      <c r="J269" s="160"/>
      <c r="K269" s="126"/>
      <c r="L269" s="133"/>
    </row>
    <row r="270" spans="1:12" x14ac:dyDescent="0.55000000000000004">
      <c r="A270" s="146">
        <v>1</v>
      </c>
      <c r="B270" s="147" t="s">
        <v>14</v>
      </c>
      <c r="C270" s="142"/>
      <c r="D270" s="160"/>
      <c r="E270" s="144"/>
      <c r="F270" s="144"/>
      <c r="G270" s="144"/>
      <c r="H270" s="145"/>
      <c r="I270" s="145"/>
      <c r="J270" s="143"/>
      <c r="K270" s="126"/>
      <c r="L270" s="133"/>
    </row>
    <row r="271" spans="1:12" x14ac:dyDescent="0.55000000000000004">
      <c r="A271" s="140">
        <v>1.1000000000000001</v>
      </c>
      <c r="B271" s="163" t="s">
        <v>116</v>
      </c>
      <c r="C271" s="166">
        <f>C263</f>
        <v>108</v>
      </c>
      <c r="D271" s="160" t="s">
        <v>117</v>
      </c>
      <c r="E271" s="144">
        <f>0</f>
        <v>0</v>
      </c>
      <c r="F271" s="161">
        <f>TRUNC(C271*E271,2)</f>
        <v>0</v>
      </c>
      <c r="G271" s="144">
        <v>35</v>
      </c>
      <c r="H271" s="161">
        <f>TRUNC(C271*G271,2)</f>
        <v>3780</v>
      </c>
      <c r="I271" s="162">
        <f>F271+H271</f>
        <v>3780</v>
      </c>
      <c r="J271" s="145"/>
      <c r="K271" s="126"/>
      <c r="L271" s="133"/>
    </row>
    <row r="272" spans="1:12" x14ac:dyDescent="0.55000000000000004">
      <c r="A272" s="140">
        <v>1.2</v>
      </c>
      <c r="B272" s="163" t="s">
        <v>118</v>
      </c>
      <c r="C272" s="166">
        <f>C265</f>
        <v>48</v>
      </c>
      <c r="D272" s="160" t="s">
        <v>117</v>
      </c>
      <c r="E272" s="144">
        <f>0</f>
        <v>0</v>
      </c>
      <c r="F272" s="161">
        <f t="shared" ref="F272:F273" si="142">TRUNC(C272*E272,2)</f>
        <v>0</v>
      </c>
      <c r="G272" s="144">
        <v>50</v>
      </c>
      <c r="H272" s="161">
        <f t="shared" ref="H272:H273" si="143">TRUNC(C272*G272,2)</f>
        <v>2400</v>
      </c>
      <c r="I272" s="162">
        <f>F272+H272</f>
        <v>2400</v>
      </c>
      <c r="J272" s="145"/>
      <c r="K272" s="126"/>
      <c r="L272" s="133"/>
    </row>
    <row r="273" spans="1:12" x14ac:dyDescent="0.55000000000000004">
      <c r="A273" s="140">
        <v>1.3</v>
      </c>
      <c r="B273" s="163" t="s">
        <v>66</v>
      </c>
      <c r="C273" s="164">
        <v>1</v>
      </c>
      <c r="D273" s="160" t="s">
        <v>64</v>
      </c>
      <c r="E273" s="144">
        <f>0</f>
        <v>0</v>
      </c>
      <c r="F273" s="161">
        <f t="shared" si="142"/>
        <v>0</v>
      </c>
      <c r="G273" s="144">
        <f>K273+L273</f>
        <v>3780</v>
      </c>
      <c r="H273" s="161">
        <f t="shared" si="143"/>
        <v>3780</v>
      </c>
      <c r="I273" s="162">
        <f>F273+H273</f>
        <v>3780</v>
      </c>
      <c r="J273" s="145" t="s">
        <v>70</v>
      </c>
      <c r="K273" s="133">
        <f>9*(600/2)</f>
        <v>2700</v>
      </c>
      <c r="L273" s="133">
        <f>(K273*0.4)</f>
        <v>1080</v>
      </c>
    </row>
    <row r="274" spans="1:12" x14ac:dyDescent="0.55000000000000004">
      <c r="A274" s="157">
        <v>2</v>
      </c>
      <c r="B274" s="158" t="s">
        <v>16</v>
      </c>
      <c r="C274" s="165"/>
      <c r="D274" s="160"/>
      <c r="E274" s="161"/>
      <c r="F274" s="161"/>
      <c r="G274" s="161"/>
      <c r="H274" s="161"/>
      <c r="I274" s="162"/>
      <c r="J274" s="160"/>
      <c r="K274" s="126"/>
      <c r="L274" s="133"/>
    </row>
    <row r="275" spans="1:12" x14ac:dyDescent="0.55000000000000004">
      <c r="A275" s="140">
        <v>2.1</v>
      </c>
      <c r="B275" s="147" t="s">
        <v>120</v>
      </c>
      <c r="C275" s="166"/>
      <c r="D275" s="160"/>
      <c r="E275" s="144"/>
      <c r="F275" s="161"/>
      <c r="G275" s="144"/>
      <c r="H275" s="161"/>
      <c r="I275" s="145"/>
      <c r="J275" s="143"/>
      <c r="K275" s="126"/>
      <c r="L275" s="167"/>
    </row>
    <row r="276" spans="1:12" x14ac:dyDescent="0.55000000000000004">
      <c r="A276" s="140"/>
      <c r="B276" s="172" t="s">
        <v>121</v>
      </c>
      <c r="C276" s="166">
        <f>C271</f>
        <v>108</v>
      </c>
      <c r="D276" s="160" t="s">
        <v>117</v>
      </c>
      <c r="E276" s="144">
        <f>E263</f>
        <v>484</v>
      </c>
      <c r="F276" s="161">
        <f t="shared" ref="F276" si="144">TRUNC(C276*E276,2)</f>
        <v>52272</v>
      </c>
      <c r="G276" s="144">
        <f>G263</f>
        <v>181</v>
      </c>
      <c r="H276" s="161">
        <f t="shared" ref="H276" si="145">TRUNC(C276*G276,2)</f>
        <v>19548</v>
      </c>
      <c r="I276" s="162">
        <f>F276+H276</f>
        <v>71820</v>
      </c>
      <c r="J276" s="145"/>
      <c r="K276" s="126"/>
      <c r="L276" s="133"/>
    </row>
    <row r="277" spans="1:12" x14ac:dyDescent="0.55000000000000004">
      <c r="A277" s="140">
        <v>2.2000000000000002</v>
      </c>
      <c r="B277" s="147" t="s">
        <v>122</v>
      </c>
      <c r="C277" s="166"/>
      <c r="D277" s="160"/>
      <c r="E277" s="144"/>
      <c r="F277" s="161"/>
      <c r="G277" s="144"/>
      <c r="H277" s="161"/>
      <c r="I277" s="145"/>
      <c r="J277" s="143"/>
      <c r="K277" s="126"/>
      <c r="L277" s="133"/>
    </row>
    <row r="278" spans="1:12" x14ac:dyDescent="0.55000000000000004">
      <c r="A278" s="140"/>
      <c r="B278" s="172" t="s">
        <v>153</v>
      </c>
      <c r="C278" s="166">
        <f>C272</f>
        <v>48</v>
      </c>
      <c r="D278" s="160" t="s">
        <v>117</v>
      </c>
      <c r="E278" s="144">
        <f>E265</f>
        <v>404</v>
      </c>
      <c r="F278" s="161">
        <f t="shared" ref="F278" si="146">TRUNC(C278*E278,2)</f>
        <v>19392</v>
      </c>
      <c r="G278" s="144">
        <f>G265</f>
        <v>222</v>
      </c>
      <c r="H278" s="161">
        <f t="shared" ref="H278" si="147">TRUNC(C278*G278,2)</f>
        <v>10656</v>
      </c>
      <c r="I278" s="162">
        <f>F278+H278</f>
        <v>30048</v>
      </c>
      <c r="J278" s="145"/>
      <c r="K278" s="126"/>
      <c r="L278" s="167"/>
    </row>
    <row r="279" spans="1:12" x14ac:dyDescent="0.55000000000000004">
      <c r="A279" s="157">
        <v>3</v>
      </c>
      <c r="B279" s="158" t="s">
        <v>78</v>
      </c>
      <c r="C279" s="165"/>
      <c r="D279" s="160"/>
      <c r="E279" s="161"/>
      <c r="F279" s="161"/>
      <c r="G279" s="161"/>
      <c r="H279" s="162"/>
      <c r="I279" s="162"/>
      <c r="J279" s="160"/>
      <c r="K279" s="171"/>
      <c r="L279" s="133"/>
    </row>
    <row r="280" spans="1:12" x14ac:dyDescent="0.55000000000000004">
      <c r="A280" s="140">
        <v>3.1</v>
      </c>
      <c r="B280" s="163" t="s">
        <v>123</v>
      </c>
      <c r="C280" s="164">
        <v>1</v>
      </c>
      <c r="D280" s="160" t="s">
        <v>64</v>
      </c>
      <c r="E280" s="144">
        <f>K280+L280</f>
        <v>7560</v>
      </c>
      <c r="F280" s="161">
        <f t="shared" ref="F280" si="148">TRUNC(C280*E280,2)</f>
        <v>7560</v>
      </c>
      <c r="G280" s="144">
        <v>0</v>
      </c>
      <c r="H280" s="161">
        <f t="shared" ref="H280" si="149">TRUNC(C280*G280,2)</f>
        <v>0</v>
      </c>
      <c r="I280" s="162">
        <f>F280+H280</f>
        <v>7560</v>
      </c>
      <c r="J280" s="145" t="s">
        <v>70</v>
      </c>
      <c r="K280" s="133">
        <f>9*(600/1)</f>
        <v>5400</v>
      </c>
      <c r="L280" s="133">
        <f>(K280*0.4)</f>
        <v>2160</v>
      </c>
    </row>
    <row r="281" spans="1:12" x14ac:dyDescent="0.55000000000000004">
      <c r="A281" s="184"/>
      <c r="B281" s="185"/>
      <c r="C281" s="186"/>
      <c r="D281" s="160"/>
      <c r="E281" s="161"/>
      <c r="F281" s="161"/>
      <c r="G281" s="161"/>
      <c r="H281" s="161"/>
      <c r="I281" s="162"/>
      <c r="J281" s="162"/>
    </row>
    <row r="282" spans="1:12" x14ac:dyDescent="0.55000000000000004">
      <c r="A282" s="184"/>
      <c r="B282" s="185"/>
      <c r="C282" s="186"/>
      <c r="D282" s="160"/>
      <c r="E282" s="161"/>
      <c r="F282" s="161"/>
      <c r="G282" s="161"/>
      <c r="H282" s="161"/>
      <c r="I282" s="162"/>
      <c r="J282" s="162"/>
    </row>
    <row r="283" spans="1:12" x14ac:dyDescent="0.55000000000000004">
      <c r="A283" s="184"/>
      <c r="B283" s="185"/>
      <c r="C283" s="186"/>
      <c r="D283" s="160"/>
      <c r="E283" s="161"/>
      <c r="F283" s="161"/>
      <c r="G283" s="161"/>
      <c r="H283" s="161"/>
      <c r="I283" s="162"/>
      <c r="J283" s="162"/>
    </row>
    <row r="284" spans="1:12" x14ac:dyDescent="0.55000000000000004">
      <c r="A284" s="184"/>
      <c r="B284" s="185"/>
      <c r="C284" s="186"/>
      <c r="D284" s="160"/>
      <c r="E284" s="161"/>
      <c r="F284" s="161"/>
      <c r="G284" s="161"/>
      <c r="H284" s="161"/>
      <c r="I284" s="162"/>
      <c r="J284" s="162"/>
    </row>
    <row r="285" spans="1:12" x14ac:dyDescent="0.55000000000000004">
      <c r="A285" s="184"/>
      <c r="B285" s="185"/>
      <c r="C285" s="186"/>
      <c r="D285" s="160"/>
      <c r="E285" s="161"/>
      <c r="F285" s="161"/>
      <c r="G285" s="161"/>
      <c r="H285" s="161"/>
      <c r="I285" s="162"/>
      <c r="J285" s="162"/>
    </row>
    <row r="286" spans="1:12" x14ac:dyDescent="0.55000000000000004">
      <c r="A286" s="184"/>
      <c r="B286" s="185"/>
      <c r="C286" s="186"/>
      <c r="D286" s="160"/>
      <c r="E286" s="161"/>
      <c r="F286" s="161"/>
      <c r="G286" s="161"/>
      <c r="H286" s="161"/>
      <c r="I286" s="162"/>
      <c r="J286" s="162"/>
    </row>
    <row r="287" spans="1:12" x14ac:dyDescent="0.55000000000000004">
      <c r="A287" s="184"/>
      <c r="B287" s="185"/>
      <c r="C287" s="186"/>
      <c r="D287" s="160"/>
      <c r="E287" s="161"/>
      <c r="F287" s="161"/>
      <c r="G287" s="161"/>
      <c r="H287" s="161"/>
      <c r="I287" s="162"/>
      <c r="J287" s="162"/>
    </row>
    <row r="288" spans="1:12" x14ac:dyDescent="0.55000000000000004">
      <c r="A288" s="173"/>
      <c r="B288" s="138" t="s">
        <v>114</v>
      </c>
      <c r="C288" s="174"/>
      <c r="D288" s="175"/>
      <c r="E288" s="176"/>
      <c r="F288" s="177">
        <f>SUM(F229:F287)</f>
        <v>320256</v>
      </c>
      <c r="G288" s="177"/>
      <c r="H288" s="177">
        <f t="shared" ref="H288:I288" si="150">SUM(H229:H287)</f>
        <v>162336</v>
      </c>
      <c r="I288" s="177">
        <f t="shared" si="150"/>
        <v>482592</v>
      </c>
      <c r="J288" s="175"/>
      <c r="K288" s="178">
        <f>F288+H288</f>
        <v>482592</v>
      </c>
    </row>
    <row r="289" spans="1:14" ht="18.95" customHeight="1" x14ac:dyDescent="0.55000000000000004">
      <c r="A289" s="157"/>
      <c r="B289" s="158" t="s">
        <v>144</v>
      </c>
      <c r="C289" s="159"/>
      <c r="D289" s="160"/>
      <c r="E289" s="161"/>
      <c r="F289" s="161"/>
      <c r="G289" s="161"/>
      <c r="H289" s="162"/>
      <c r="I289" s="162"/>
      <c r="J289" s="160"/>
      <c r="K289" s="126"/>
      <c r="L289" s="133"/>
      <c r="M289" s="133"/>
    </row>
    <row r="290" spans="1:14" ht="18.95" customHeight="1" x14ac:dyDescent="0.55000000000000004">
      <c r="A290" s="157"/>
      <c r="B290" s="158" t="s">
        <v>145</v>
      </c>
      <c r="C290" s="159"/>
      <c r="D290" s="160"/>
      <c r="E290" s="161"/>
      <c r="F290" s="161"/>
      <c r="G290" s="161"/>
      <c r="H290" s="162"/>
      <c r="I290" s="162"/>
      <c r="J290" s="160"/>
      <c r="K290" s="126"/>
      <c r="L290" s="133"/>
      <c r="M290" s="133"/>
    </row>
    <row r="291" spans="1:14" ht="18.95" customHeight="1" x14ac:dyDescent="0.55000000000000004">
      <c r="A291" s="146">
        <v>1</v>
      </c>
      <c r="B291" s="147" t="s">
        <v>14</v>
      </c>
      <c r="C291" s="142"/>
      <c r="D291" s="160"/>
      <c r="E291" s="144"/>
      <c r="F291" s="144"/>
      <c r="G291" s="144"/>
      <c r="H291" s="145"/>
      <c r="I291" s="145"/>
      <c r="J291" s="143"/>
      <c r="K291" s="126"/>
      <c r="L291" s="133"/>
      <c r="M291" s="133"/>
    </row>
    <row r="292" spans="1:14" ht="18.95" customHeight="1" x14ac:dyDescent="0.55000000000000004">
      <c r="A292" s="140">
        <v>1.1000000000000001</v>
      </c>
      <c r="B292" s="163" t="s">
        <v>116</v>
      </c>
      <c r="C292" s="166">
        <v>108</v>
      </c>
      <c r="D292" s="160" t="s">
        <v>117</v>
      </c>
      <c r="E292" s="144">
        <v>0</v>
      </c>
      <c r="F292" s="161">
        <f>TRUNC(C292*E292,2)</f>
        <v>0</v>
      </c>
      <c r="G292" s="144">
        <v>35</v>
      </c>
      <c r="H292" s="161">
        <f>TRUNC(C292*G292,2)</f>
        <v>3780</v>
      </c>
      <c r="I292" s="162">
        <f>F292+H292</f>
        <v>3780</v>
      </c>
      <c r="J292" s="145"/>
      <c r="K292" s="126"/>
      <c r="L292" s="133"/>
      <c r="M292" s="133"/>
    </row>
    <row r="293" spans="1:14" ht="18.95" customHeight="1" x14ac:dyDescent="0.55000000000000004">
      <c r="A293" s="140">
        <v>1.2</v>
      </c>
      <c r="B293" s="163" t="s">
        <v>118</v>
      </c>
      <c r="C293" s="166">
        <v>48</v>
      </c>
      <c r="D293" s="160" t="s">
        <v>117</v>
      </c>
      <c r="E293" s="144">
        <v>0</v>
      </c>
      <c r="F293" s="161">
        <f t="shared" ref="F293:F294" si="151">TRUNC(C293*E293,2)</f>
        <v>0</v>
      </c>
      <c r="G293" s="144">
        <v>50</v>
      </c>
      <c r="H293" s="161">
        <f t="shared" ref="H293:H294" si="152">TRUNC(C293*G293,2)</f>
        <v>2400</v>
      </c>
      <c r="I293" s="162">
        <f>F293+H293</f>
        <v>2400</v>
      </c>
      <c r="J293" s="145"/>
      <c r="K293" s="126"/>
      <c r="L293" s="133"/>
      <c r="M293" s="133"/>
    </row>
    <row r="294" spans="1:14" ht="18.95" customHeight="1" x14ac:dyDescent="0.55000000000000004">
      <c r="A294" s="140">
        <v>1.3</v>
      </c>
      <c r="B294" s="163" t="s">
        <v>66</v>
      </c>
      <c r="C294" s="164">
        <v>1</v>
      </c>
      <c r="D294" s="160" t="s">
        <v>64</v>
      </c>
      <c r="E294" s="144">
        <v>0</v>
      </c>
      <c r="F294" s="161">
        <f t="shared" si="151"/>
        <v>0</v>
      </c>
      <c r="G294" s="144">
        <f>K294+L294</f>
        <v>4620</v>
      </c>
      <c r="H294" s="161">
        <f t="shared" si="152"/>
        <v>4620</v>
      </c>
      <c r="I294" s="162">
        <f>F294+H294</f>
        <v>4620</v>
      </c>
      <c r="J294" s="145" t="s">
        <v>70</v>
      </c>
      <c r="K294" s="133">
        <f>11*(600/2)</f>
        <v>3300</v>
      </c>
      <c r="L294" s="133">
        <f>(K294*0.4)</f>
        <v>1320</v>
      </c>
    </row>
    <row r="295" spans="1:14" ht="18.95" customHeight="1" x14ac:dyDescent="0.55000000000000004">
      <c r="A295" s="157">
        <v>2</v>
      </c>
      <c r="B295" s="158" t="s">
        <v>16</v>
      </c>
      <c r="C295" s="165"/>
      <c r="D295" s="160"/>
      <c r="E295" s="161"/>
      <c r="F295" s="161"/>
      <c r="G295" s="161"/>
      <c r="H295" s="161"/>
      <c r="I295" s="162"/>
      <c r="J295" s="160"/>
      <c r="K295" s="126"/>
      <c r="L295" s="133"/>
      <c r="M295" s="133"/>
    </row>
    <row r="296" spans="1:14" ht="18.95" customHeight="1" x14ac:dyDescent="0.55000000000000004">
      <c r="A296" s="140">
        <v>2.1</v>
      </c>
      <c r="B296" s="147" t="s">
        <v>120</v>
      </c>
      <c r="C296" s="166"/>
      <c r="D296" s="160"/>
      <c r="E296" s="144"/>
      <c r="F296" s="161"/>
      <c r="G296" s="144"/>
      <c r="H296" s="161"/>
      <c r="I296" s="145"/>
      <c r="J296" s="143"/>
      <c r="K296" s="126"/>
      <c r="L296" s="167"/>
      <c r="M296" s="168"/>
    </row>
    <row r="297" spans="1:14" ht="18.95" customHeight="1" x14ac:dyDescent="0.55000000000000004">
      <c r="A297" s="140"/>
      <c r="B297" s="172" t="s">
        <v>121</v>
      </c>
      <c r="C297" s="166">
        <f>C292</f>
        <v>108</v>
      </c>
      <c r="D297" s="160" t="s">
        <v>117</v>
      </c>
      <c r="E297" s="144">
        <v>484</v>
      </c>
      <c r="F297" s="161">
        <f t="shared" ref="F297" si="153">TRUNC(C297*E297,2)</f>
        <v>52272</v>
      </c>
      <c r="G297" s="144">
        <v>181</v>
      </c>
      <c r="H297" s="161">
        <f t="shared" ref="H297" si="154">TRUNC(C297*G297,2)</f>
        <v>19548</v>
      </c>
      <c r="I297" s="162">
        <f>F297+H297</f>
        <v>71820</v>
      </c>
      <c r="J297" s="145"/>
      <c r="K297" s="126"/>
      <c r="L297" s="133"/>
      <c r="M297" s="133"/>
    </row>
    <row r="298" spans="1:14" ht="18.95" customHeight="1" x14ac:dyDescent="0.55000000000000004">
      <c r="A298" s="140">
        <v>2.2000000000000002</v>
      </c>
      <c r="B298" s="147" t="s">
        <v>122</v>
      </c>
      <c r="C298" s="166"/>
      <c r="D298" s="160"/>
      <c r="E298" s="144"/>
      <c r="F298" s="161"/>
      <c r="G298" s="144"/>
      <c r="H298" s="161"/>
      <c r="I298" s="145"/>
      <c r="J298" s="143"/>
      <c r="K298" s="126"/>
      <c r="L298" s="133"/>
      <c r="M298" s="133"/>
    </row>
    <row r="299" spans="1:14" ht="18.95" customHeight="1" x14ac:dyDescent="0.55000000000000004">
      <c r="A299" s="140"/>
      <c r="B299" s="172" t="s">
        <v>153</v>
      </c>
      <c r="C299" s="166">
        <f>C293</f>
        <v>48</v>
      </c>
      <c r="D299" s="160" t="s">
        <v>117</v>
      </c>
      <c r="E299" s="144">
        <v>404</v>
      </c>
      <c r="F299" s="161">
        <f t="shared" ref="F299" si="155">TRUNC(C299*E299,2)</f>
        <v>19392</v>
      </c>
      <c r="G299" s="144">
        <v>222</v>
      </c>
      <c r="H299" s="161">
        <f t="shared" ref="H299" si="156">TRUNC(C299*G299,2)</f>
        <v>10656</v>
      </c>
      <c r="I299" s="162">
        <f>F299+H299</f>
        <v>30048</v>
      </c>
      <c r="J299" s="145"/>
      <c r="K299" s="126"/>
      <c r="L299" s="167"/>
      <c r="M299" s="167"/>
    </row>
    <row r="300" spans="1:14" ht="18.95" customHeight="1" x14ac:dyDescent="0.55000000000000004">
      <c r="A300" s="157">
        <v>3</v>
      </c>
      <c r="B300" s="158" t="s">
        <v>78</v>
      </c>
      <c r="C300" s="165"/>
      <c r="D300" s="160"/>
      <c r="E300" s="161"/>
      <c r="F300" s="161"/>
      <c r="G300" s="161"/>
      <c r="H300" s="162"/>
      <c r="I300" s="162"/>
      <c r="J300" s="160"/>
      <c r="K300" s="171"/>
      <c r="L300" s="133"/>
      <c r="M300" s="133"/>
      <c r="N300" s="133"/>
    </row>
    <row r="301" spans="1:14" ht="18.95" customHeight="1" x14ac:dyDescent="0.55000000000000004">
      <c r="A301" s="140">
        <v>3.1</v>
      </c>
      <c r="B301" s="163" t="s">
        <v>123</v>
      </c>
      <c r="C301" s="164">
        <v>1</v>
      </c>
      <c r="D301" s="160" t="s">
        <v>64</v>
      </c>
      <c r="E301" s="144">
        <f>K301+L301</f>
        <v>9240</v>
      </c>
      <c r="F301" s="161">
        <f t="shared" ref="F301" si="157">TRUNC(C301*E301,2)</f>
        <v>9240</v>
      </c>
      <c r="G301" s="144"/>
      <c r="H301" s="161">
        <f t="shared" ref="H301" si="158">TRUNC(C301*G301,2)</f>
        <v>0</v>
      </c>
      <c r="I301" s="162">
        <f>F301+H301</f>
        <v>9240</v>
      </c>
      <c r="J301" s="145" t="s">
        <v>70</v>
      </c>
      <c r="K301" s="133">
        <f>11*(600/1)</f>
        <v>6600</v>
      </c>
      <c r="L301" s="133">
        <f>(K301*0.4)</f>
        <v>2640</v>
      </c>
      <c r="M301" s="133"/>
      <c r="N301" s="133"/>
    </row>
    <row r="302" spans="1:14" ht="18.95" customHeight="1" x14ac:dyDescent="0.55000000000000004">
      <c r="A302" s="157"/>
      <c r="B302" s="158" t="s">
        <v>146</v>
      </c>
      <c r="C302" s="159"/>
      <c r="D302" s="160"/>
      <c r="E302" s="161"/>
      <c r="F302" s="161"/>
      <c r="G302" s="161"/>
      <c r="H302" s="162"/>
      <c r="I302" s="162"/>
      <c r="J302" s="160"/>
      <c r="K302" s="126"/>
      <c r="L302" s="133"/>
      <c r="M302" s="133"/>
      <c r="N302" s="133"/>
    </row>
    <row r="303" spans="1:14" ht="18.95" customHeight="1" x14ac:dyDescent="0.55000000000000004">
      <c r="A303" s="146">
        <v>1</v>
      </c>
      <c r="B303" s="147" t="s">
        <v>14</v>
      </c>
      <c r="C303" s="142"/>
      <c r="D303" s="160"/>
      <c r="E303" s="144"/>
      <c r="F303" s="144"/>
      <c r="G303" s="144"/>
      <c r="H303" s="145"/>
      <c r="I303" s="145"/>
      <c r="J303" s="143"/>
      <c r="K303" s="126"/>
      <c r="L303" s="133"/>
      <c r="M303" s="167"/>
      <c r="N303" s="167"/>
    </row>
    <row r="304" spans="1:14" ht="18.95" customHeight="1" x14ac:dyDescent="0.55000000000000004">
      <c r="A304" s="140">
        <v>1.1000000000000001</v>
      </c>
      <c r="B304" s="163" t="s">
        <v>116</v>
      </c>
      <c r="C304" s="166">
        <f>C292</f>
        <v>108</v>
      </c>
      <c r="D304" s="160" t="s">
        <v>117</v>
      </c>
      <c r="E304" s="144">
        <f>0</f>
        <v>0</v>
      </c>
      <c r="F304" s="161">
        <f>TRUNC(C304*E304,2)</f>
        <v>0</v>
      </c>
      <c r="G304" s="144">
        <v>35</v>
      </c>
      <c r="H304" s="161">
        <f>TRUNC(C304*G304,2)</f>
        <v>3780</v>
      </c>
      <c r="I304" s="162">
        <f>F304+H304</f>
        <v>3780</v>
      </c>
      <c r="J304" s="145"/>
      <c r="K304" s="126"/>
      <c r="L304" s="133"/>
      <c r="M304" s="133"/>
      <c r="N304" s="168"/>
    </row>
    <row r="305" spans="1:14" ht="18.95" customHeight="1" x14ac:dyDescent="0.55000000000000004">
      <c r="A305" s="140">
        <v>1.2</v>
      </c>
      <c r="B305" s="163" t="s">
        <v>118</v>
      </c>
      <c r="C305" s="166">
        <f>C293</f>
        <v>48</v>
      </c>
      <c r="D305" s="160" t="s">
        <v>117</v>
      </c>
      <c r="E305" s="144">
        <f>0</f>
        <v>0</v>
      </c>
      <c r="F305" s="161">
        <f t="shared" ref="F305:F306" si="159">TRUNC(C305*E305,2)</f>
        <v>0</v>
      </c>
      <c r="G305" s="144">
        <v>50</v>
      </c>
      <c r="H305" s="161">
        <f t="shared" ref="H305:H306" si="160">TRUNC(C305*G305,2)</f>
        <v>2400</v>
      </c>
      <c r="I305" s="162">
        <f>F305+H305</f>
        <v>2400</v>
      </c>
      <c r="J305" s="145"/>
      <c r="K305" s="126"/>
      <c r="L305" s="133"/>
      <c r="M305" s="133"/>
      <c r="N305" s="168"/>
    </row>
    <row r="306" spans="1:14" ht="18.95" customHeight="1" x14ac:dyDescent="0.55000000000000004">
      <c r="A306" s="140">
        <v>1.3</v>
      </c>
      <c r="B306" s="163" t="s">
        <v>66</v>
      </c>
      <c r="C306" s="164">
        <v>1</v>
      </c>
      <c r="D306" s="160" t="s">
        <v>64</v>
      </c>
      <c r="E306" s="144">
        <f>0</f>
        <v>0</v>
      </c>
      <c r="F306" s="161">
        <f t="shared" si="159"/>
        <v>0</v>
      </c>
      <c r="G306" s="144">
        <f>K306+L306</f>
        <v>4620</v>
      </c>
      <c r="H306" s="161">
        <f t="shared" si="160"/>
        <v>4620</v>
      </c>
      <c r="I306" s="162">
        <f>F306+H306</f>
        <v>4620</v>
      </c>
      <c r="J306" s="145" t="s">
        <v>70</v>
      </c>
      <c r="K306" s="133">
        <f>11*(600/2)</f>
        <v>3300</v>
      </c>
      <c r="L306" s="133">
        <f>(K306*0.4)</f>
        <v>1320</v>
      </c>
      <c r="M306" s="133"/>
      <c r="N306" s="168"/>
    </row>
    <row r="307" spans="1:14" ht="18.95" customHeight="1" x14ac:dyDescent="0.55000000000000004">
      <c r="A307" s="184"/>
      <c r="B307" s="185"/>
      <c r="C307" s="186"/>
      <c r="D307" s="160"/>
      <c r="E307" s="161"/>
      <c r="F307" s="161"/>
      <c r="G307" s="161"/>
      <c r="H307" s="161"/>
      <c r="I307" s="162"/>
      <c r="J307" s="162"/>
      <c r="K307" s="133"/>
      <c r="L307" s="133"/>
      <c r="M307" s="133"/>
      <c r="N307" s="168"/>
    </row>
    <row r="308" spans="1:14" ht="18.95" customHeight="1" x14ac:dyDescent="0.55000000000000004">
      <c r="A308" s="191"/>
      <c r="B308" s="192"/>
      <c r="C308" s="189"/>
      <c r="D308" s="153"/>
      <c r="E308" s="154"/>
      <c r="F308" s="154"/>
      <c r="G308" s="154"/>
      <c r="H308" s="154"/>
      <c r="I308" s="190"/>
      <c r="J308" s="190"/>
      <c r="K308" s="133"/>
      <c r="L308" s="133"/>
      <c r="M308" s="133"/>
      <c r="N308" s="168"/>
    </row>
    <row r="309" spans="1:14" ht="18.95" customHeight="1" x14ac:dyDescent="0.55000000000000004">
      <c r="A309" s="157">
        <v>2</v>
      </c>
      <c r="B309" s="158" t="s">
        <v>16</v>
      </c>
      <c r="C309" s="165"/>
      <c r="D309" s="160"/>
      <c r="E309" s="161"/>
      <c r="F309" s="161"/>
      <c r="G309" s="161"/>
      <c r="H309" s="161"/>
      <c r="I309" s="162"/>
      <c r="J309" s="160"/>
      <c r="K309" s="126"/>
      <c r="L309" s="133"/>
      <c r="M309" s="133"/>
      <c r="N309" s="133"/>
    </row>
    <row r="310" spans="1:14" ht="18.95" customHeight="1" x14ac:dyDescent="0.55000000000000004">
      <c r="A310" s="140">
        <v>2.1</v>
      </c>
      <c r="B310" s="147" t="s">
        <v>120</v>
      </c>
      <c r="C310" s="166"/>
      <c r="D310" s="160"/>
      <c r="E310" s="144"/>
      <c r="F310" s="161"/>
      <c r="G310" s="144"/>
      <c r="H310" s="161"/>
      <c r="I310" s="145"/>
      <c r="J310" s="143"/>
      <c r="K310" s="126"/>
      <c r="L310" s="167"/>
      <c r="M310" s="133"/>
      <c r="N310" s="133"/>
    </row>
    <row r="311" spans="1:14" x14ac:dyDescent="0.55000000000000004">
      <c r="A311" s="140"/>
      <c r="B311" s="172" t="s">
        <v>121</v>
      </c>
      <c r="C311" s="166">
        <f>C304</f>
        <v>108</v>
      </c>
      <c r="D311" s="160" t="s">
        <v>117</v>
      </c>
      <c r="E311" s="144">
        <f>E297</f>
        <v>484</v>
      </c>
      <c r="F311" s="161">
        <f t="shared" ref="F311" si="161">TRUNC(C311*E311,2)</f>
        <v>52272</v>
      </c>
      <c r="G311" s="144">
        <f>G297</f>
        <v>181</v>
      </c>
      <c r="H311" s="161">
        <f t="shared" ref="H311" si="162">TRUNC(C311*G311,2)</f>
        <v>19548</v>
      </c>
      <c r="I311" s="162">
        <f>F311+H311</f>
        <v>71820</v>
      </c>
      <c r="J311" s="145"/>
      <c r="K311" s="126"/>
      <c r="L311" s="133"/>
    </row>
    <row r="312" spans="1:14" x14ac:dyDescent="0.55000000000000004">
      <c r="A312" s="140">
        <v>2.2000000000000002</v>
      </c>
      <c r="B312" s="147" t="s">
        <v>122</v>
      </c>
      <c r="C312" s="166"/>
      <c r="D312" s="160"/>
      <c r="E312" s="144"/>
      <c r="F312" s="161"/>
      <c r="G312" s="144"/>
      <c r="H312" s="161"/>
      <c r="I312" s="145"/>
      <c r="J312" s="143"/>
      <c r="K312" s="126"/>
      <c r="L312" s="133"/>
    </row>
    <row r="313" spans="1:14" x14ac:dyDescent="0.55000000000000004">
      <c r="A313" s="140"/>
      <c r="B313" s="172" t="s">
        <v>153</v>
      </c>
      <c r="C313" s="166">
        <f>C305</f>
        <v>48</v>
      </c>
      <c r="D313" s="160" t="s">
        <v>117</v>
      </c>
      <c r="E313" s="144">
        <f>E299</f>
        <v>404</v>
      </c>
      <c r="F313" s="161">
        <f t="shared" ref="F313" si="163">TRUNC(C313*E313,2)</f>
        <v>19392</v>
      </c>
      <c r="G313" s="144">
        <f t="shared" ref="G313" si="164">G299</f>
        <v>222</v>
      </c>
      <c r="H313" s="161">
        <f t="shared" ref="H313" si="165">TRUNC(C313*G313,2)</f>
        <v>10656</v>
      </c>
      <c r="I313" s="162">
        <f>F313+H313</f>
        <v>30048</v>
      </c>
      <c r="J313" s="145"/>
      <c r="K313" s="126"/>
      <c r="L313" s="167"/>
    </row>
    <row r="314" spans="1:14" x14ac:dyDescent="0.55000000000000004">
      <c r="A314" s="157">
        <v>3</v>
      </c>
      <c r="B314" s="158" t="s">
        <v>78</v>
      </c>
      <c r="C314" s="165"/>
      <c r="D314" s="160"/>
      <c r="E314" s="161"/>
      <c r="F314" s="161"/>
      <c r="G314" s="161"/>
      <c r="H314" s="162"/>
      <c r="I314" s="162"/>
      <c r="J314" s="160"/>
      <c r="K314" s="171"/>
      <c r="L314" s="133"/>
    </row>
    <row r="315" spans="1:14" x14ac:dyDescent="0.55000000000000004">
      <c r="A315" s="140">
        <v>3.1</v>
      </c>
      <c r="B315" s="163" t="s">
        <v>123</v>
      </c>
      <c r="C315" s="164">
        <v>1</v>
      </c>
      <c r="D315" s="160" t="s">
        <v>64</v>
      </c>
      <c r="E315" s="144">
        <f>K315+L315</f>
        <v>9240</v>
      </c>
      <c r="F315" s="161">
        <f t="shared" ref="F315" si="166">TRUNC(C315*E315,2)</f>
        <v>9240</v>
      </c>
      <c r="G315" s="144">
        <v>0</v>
      </c>
      <c r="H315" s="161">
        <f t="shared" ref="H315" si="167">TRUNC(C315*G315,2)</f>
        <v>0</v>
      </c>
      <c r="I315" s="162">
        <f>F315+H315</f>
        <v>9240</v>
      </c>
      <c r="J315" s="145" t="s">
        <v>70</v>
      </c>
      <c r="K315" s="133">
        <f>11*(600/1)</f>
        <v>6600</v>
      </c>
      <c r="L315" s="133">
        <f>(K315*0.4)</f>
        <v>2640</v>
      </c>
    </row>
    <row r="316" spans="1:14" x14ac:dyDescent="0.55000000000000004">
      <c r="A316" s="157"/>
      <c r="B316" s="158" t="s">
        <v>147</v>
      </c>
      <c r="C316" s="159"/>
      <c r="D316" s="160"/>
      <c r="E316" s="161"/>
      <c r="F316" s="161"/>
      <c r="G316" s="161"/>
      <c r="H316" s="162"/>
      <c r="I316" s="162"/>
      <c r="J316" s="160"/>
      <c r="K316" s="126"/>
      <c r="L316" s="133"/>
    </row>
    <row r="317" spans="1:14" x14ac:dyDescent="0.55000000000000004">
      <c r="A317" s="146">
        <v>1</v>
      </c>
      <c r="B317" s="147" t="s">
        <v>14</v>
      </c>
      <c r="C317" s="142"/>
      <c r="D317" s="160"/>
      <c r="E317" s="144"/>
      <c r="F317" s="144"/>
      <c r="G317" s="144"/>
      <c r="H317" s="145"/>
      <c r="I317" s="145"/>
      <c r="J317" s="143"/>
      <c r="K317" s="126"/>
      <c r="L317" s="133"/>
    </row>
    <row r="318" spans="1:14" x14ac:dyDescent="0.55000000000000004">
      <c r="A318" s="140">
        <v>1.1000000000000001</v>
      </c>
      <c r="B318" s="163" t="s">
        <v>116</v>
      </c>
      <c r="C318" s="166">
        <f>C304</f>
        <v>108</v>
      </c>
      <c r="D318" s="160" t="s">
        <v>117</v>
      </c>
      <c r="E318" s="144">
        <f>0</f>
        <v>0</v>
      </c>
      <c r="F318" s="161">
        <f>TRUNC(C318*E318,2)</f>
        <v>0</v>
      </c>
      <c r="G318" s="144">
        <v>35</v>
      </c>
      <c r="H318" s="161">
        <f>TRUNC(C318*G318,2)</f>
        <v>3780</v>
      </c>
      <c r="I318" s="162">
        <f>F318+H318</f>
        <v>3780</v>
      </c>
      <c r="J318" s="145"/>
      <c r="K318" s="126"/>
      <c r="L318" s="133"/>
    </row>
    <row r="319" spans="1:14" x14ac:dyDescent="0.55000000000000004">
      <c r="A319" s="140">
        <v>1.2</v>
      </c>
      <c r="B319" s="163" t="s">
        <v>118</v>
      </c>
      <c r="C319" s="166">
        <f>C305</f>
        <v>48</v>
      </c>
      <c r="D319" s="160" t="s">
        <v>117</v>
      </c>
      <c r="E319" s="144">
        <f>0</f>
        <v>0</v>
      </c>
      <c r="F319" s="161">
        <f t="shared" ref="F319:F320" si="168">TRUNC(C319*E319,2)</f>
        <v>0</v>
      </c>
      <c r="G319" s="144">
        <v>50</v>
      </c>
      <c r="H319" s="161">
        <f t="shared" ref="H319:H320" si="169">TRUNC(C319*G319,2)</f>
        <v>2400</v>
      </c>
      <c r="I319" s="162">
        <f>F319+H319</f>
        <v>2400</v>
      </c>
      <c r="J319" s="145"/>
      <c r="K319" s="126"/>
      <c r="L319" s="133"/>
    </row>
    <row r="320" spans="1:14" x14ac:dyDescent="0.55000000000000004">
      <c r="A320" s="140">
        <v>1.3</v>
      </c>
      <c r="B320" s="163" t="s">
        <v>66</v>
      </c>
      <c r="C320" s="164">
        <v>1</v>
      </c>
      <c r="D320" s="160" t="s">
        <v>64</v>
      </c>
      <c r="E320" s="144">
        <f>0</f>
        <v>0</v>
      </c>
      <c r="F320" s="161">
        <f t="shared" si="168"/>
        <v>0</v>
      </c>
      <c r="G320" s="144">
        <f>K320+L320</f>
        <v>3780</v>
      </c>
      <c r="H320" s="161">
        <f t="shared" si="169"/>
        <v>3780</v>
      </c>
      <c r="I320" s="162">
        <f>F320+H320</f>
        <v>3780</v>
      </c>
      <c r="J320" s="145" t="s">
        <v>70</v>
      </c>
      <c r="K320" s="133">
        <f>9*(600/2)</f>
        <v>2700</v>
      </c>
      <c r="L320" s="133">
        <f>(K320*0.4)</f>
        <v>1080</v>
      </c>
    </row>
    <row r="321" spans="1:12" x14ac:dyDescent="0.55000000000000004">
      <c r="A321" s="157">
        <v>2</v>
      </c>
      <c r="B321" s="158" t="s">
        <v>16</v>
      </c>
      <c r="C321" s="165"/>
      <c r="D321" s="160"/>
      <c r="E321" s="161"/>
      <c r="F321" s="161"/>
      <c r="G321" s="161"/>
      <c r="H321" s="161"/>
      <c r="I321" s="162"/>
      <c r="J321" s="160"/>
      <c r="K321" s="126"/>
      <c r="L321" s="133"/>
    </row>
    <row r="322" spans="1:12" x14ac:dyDescent="0.55000000000000004">
      <c r="A322" s="140">
        <v>2.1</v>
      </c>
      <c r="B322" s="147" t="s">
        <v>120</v>
      </c>
      <c r="C322" s="166"/>
      <c r="D322" s="160"/>
      <c r="E322" s="144"/>
      <c r="F322" s="161"/>
      <c r="G322" s="144"/>
      <c r="H322" s="161"/>
      <c r="I322" s="145"/>
      <c r="J322" s="143"/>
      <c r="K322" s="126"/>
      <c r="L322" s="167"/>
    </row>
    <row r="323" spans="1:12" x14ac:dyDescent="0.55000000000000004">
      <c r="A323" s="140"/>
      <c r="B323" s="172" t="s">
        <v>121</v>
      </c>
      <c r="C323" s="166">
        <f>C318</f>
        <v>108</v>
      </c>
      <c r="D323" s="160" t="s">
        <v>117</v>
      </c>
      <c r="E323" s="144">
        <f>E311</f>
        <v>484</v>
      </c>
      <c r="F323" s="161">
        <f t="shared" ref="F323" si="170">TRUNC(C323*E323,2)</f>
        <v>52272</v>
      </c>
      <c r="G323" s="144">
        <f>G311</f>
        <v>181</v>
      </c>
      <c r="H323" s="161">
        <f t="shared" ref="H323" si="171">TRUNC(C323*G323,2)</f>
        <v>19548</v>
      </c>
      <c r="I323" s="162">
        <f>F323+H323</f>
        <v>71820</v>
      </c>
      <c r="J323" s="145"/>
      <c r="K323" s="126"/>
      <c r="L323" s="133"/>
    </row>
    <row r="324" spans="1:12" x14ac:dyDescent="0.55000000000000004">
      <c r="A324" s="140">
        <v>2.2000000000000002</v>
      </c>
      <c r="B324" s="147" t="s">
        <v>122</v>
      </c>
      <c r="C324" s="166"/>
      <c r="D324" s="160"/>
      <c r="E324" s="144"/>
      <c r="F324" s="161"/>
      <c r="G324" s="144"/>
      <c r="H324" s="161"/>
      <c r="I324" s="145"/>
      <c r="J324" s="143"/>
      <c r="K324" s="126"/>
      <c r="L324" s="133"/>
    </row>
    <row r="325" spans="1:12" x14ac:dyDescent="0.55000000000000004">
      <c r="A325" s="140"/>
      <c r="B325" s="172" t="s">
        <v>153</v>
      </c>
      <c r="C325" s="166">
        <f>C319</f>
        <v>48</v>
      </c>
      <c r="D325" s="160" t="s">
        <v>117</v>
      </c>
      <c r="E325" s="144">
        <f>E313</f>
        <v>404</v>
      </c>
      <c r="F325" s="161">
        <f t="shared" ref="F325" si="172">TRUNC(C325*E325,2)</f>
        <v>19392</v>
      </c>
      <c r="G325" s="144">
        <f t="shared" ref="G325" si="173">G313</f>
        <v>222</v>
      </c>
      <c r="H325" s="161">
        <f t="shared" ref="H325" si="174">TRUNC(C325*G325,2)</f>
        <v>10656</v>
      </c>
      <c r="I325" s="162">
        <f>F325+H325</f>
        <v>30048</v>
      </c>
      <c r="J325" s="145"/>
      <c r="K325" s="126"/>
      <c r="L325" s="167"/>
    </row>
    <row r="326" spans="1:12" x14ac:dyDescent="0.55000000000000004">
      <c r="A326" s="157">
        <v>3</v>
      </c>
      <c r="B326" s="158" t="s">
        <v>78</v>
      </c>
      <c r="C326" s="165"/>
      <c r="D326" s="160"/>
      <c r="E326" s="161"/>
      <c r="F326" s="161"/>
      <c r="G326" s="161"/>
      <c r="H326" s="162"/>
      <c r="I326" s="162"/>
      <c r="J326" s="160"/>
      <c r="K326" s="171"/>
      <c r="L326" s="133"/>
    </row>
    <row r="327" spans="1:12" x14ac:dyDescent="0.55000000000000004">
      <c r="A327" s="140">
        <v>3.1</v>
      </c>
      <c r="B327" s="163" t="s">
        <v>123</v>
      </c>
      <c r="C327" s="164">
        <v>1</v>
      </c>
      <c r="D327" s="160" t="s">
        <v>64</v>
      </c>
      <c r="E327" s="144">
        <f>K327+L327</f>
        <v>7560</v>
      </c>
      <c r="F327" s="161">
        <f t="shared" ref="F327" si="175">TRUNC(C327*E327,2)</f>
        <v>7560</v>
      </c>
      <c r="G327" s="144">
        <v>0</v>
      </c>
      <c r="H327" s="161">
        <f t="shared" ref="H327" si="176">TRUNC(C327*G327,2)</f>
        <v>0</v>
      </c>
      <c r="I327" s="162">
        <f>F327+H327</f>
        <v>7560</v>
      </c>
      <c r="J327" s="145" t="s">
        <v>70</v>
      </c>
      <c r="K327" s="133">
        <f>9*(600/1)</f>
        <v>5400</v>
      </c>
      <c r="L327" s="133">
        <f>(K327*0.4)</f>
        <v>2160</v>
      </c>
    </row>
    <row r="328" spans="1:12" x14ac:dyDescent="0.55000000000000004">
      <c r="A328" s="187"/>
      <c r="B328" s="188"/>
      <c r="C328" s="189"/>
      <c r="D328" s="153"/>
      <c r="E328" s="154"/>
      <c r="F328" s="154"/>
      <c r="G328" s="154"/>
      <c r="H328" s="154"/>
      <c r="I328" s="190"/>
      <c r="J328" s="190"/>
    </row>
    <row r="329" spans="1:12" x14ac:dyDescent="0.55000000000000004">
      <c r="A329" s="157"/>
      <c r="B329" s="158" t="s">
        <v>148</v>
      </c>
      <c r="C329" s="159"/>
      <c r="D329" s="160"/>
      <c r="E329" s="161"/>
      <c r="F329" s="161"/>
      <c r="G329" s="161"/>
      <c r="H329" s="162"/>
      <c r="I329" s="162"/>
      <c r="J329" s="160"/>
      <c r="K329" s="126"/>
      <c r="L329" s="133"/>
    </row>
    <row r="330" spans="1:12" x14ac:dyDescent="0.55000000000000004">
      <c r="A330" s="146">
        <v>1</v>
      </c>
      <c r="B330" s="147" t="s">
        <v>14</v>
      </c>
      <c r="C330" s="142"/>
      <c r="D330" s="160"/>
      <c r="E330" s="144"/>
      <c r="F330" s="144"/>
      <c r="G330" s="144"/>
      <c r="H330" s="145"/>
      <c r="I330" s="145"/>
      <c r="J330" s="143"/>
      <c r="K330" s="126"/>
      <c r="L330" s="133"/>
    </row>
    <row r="331" spans="1:12" x14ac:dyDescent="0.55000000000000004">
      <c r="A331" s="140">
        <v>1.1000000000000001</v>
      </c>
      <c r="B331" s="163" t="s">
        <v>116</v>
      </c>
      <c r="C331" s="166">
        <f>C323</f>
        <v>108</v>
      </c>
      <c r="D331" s="160" t="s">
        <v>117</v>
      </c>
      <c r="E331" s="144">
        <f>0</f>
        <v>0</v>
      </c>
      <c r="F331" s="161">
        <f>TRUNC(C331*E331,2)</f>
        <v>0</v>
      </c>
      <c r="G331" s="144">
        <v>35</v>
      </c>
      <c r="H331" s="161">
        <f>TRUNC(C331*G331,2)</f>
        <v>3780</v>
      </c>
      <c r="I331" s="162">
        <f>F331+H331</f>
        <v>3780</v>
      </c>
      <c r="J331" s="145"/>
      <c r="K331" s="126"/>
      <c r="L331" s="133"/>
    </row>
    <row r="332" spans="1:12" x14ac:dyDescent="0.55000000000000004">
      <c r="A332" s="140">
        <v>1.2</v>
      </c>
      <c r="B332" s="163" t="s">
        <v>118</v>
      </c>
      <c r="C332" s="166">
        <f>C325</f>
        <v>48</v>
      </c>
      <c r="D332" s="160" t="s">
        <v>117</v>
      </c>
      <c r="E332" s="144">
        <f>0</f>
        <v>0</v>
      </c>
      <c r="F332" s="161">
        <f t="shared" ref="F332:F333" si="177">TRUNC(C332*E332,2)</f>
        <v>0</v>
      </c>
      <c r="G332" s="144">
        <v>50</v>
      </c>
      <c r="H332" s="161">
        <f t="shared" ref="H332:H333" si="178">TRUNC(C332*G332,2)</f>
        <v>2400</v>
      </c>
      <c r="I332" s="162">
        <f>F332+H332</f>
        <v>2400</v>
      </c>
      <c r="J332" s="145"/>
      <c r="K332" s="126"/>
      <c r="L332" s="133"/>
    </row>
    <row r="333" spans="1:12" x14ac:dyDescent="0.55000000000000004">
      <c r="A333" s="140">
        <v>1.3</v>
      </c>
      <c r="B333" s="163" t="s">
        <v>66</v>
      </c>
      <c r="C333" s="164">
        <v>1</v>
      </c>
      <c r="D333" s="160" t="s">
        <v>64</v>
      </c>
      <c r="E333" s="144">
        <f>0</f>
        <v>0</v>
      </c>
      <c r="F333" s="161">
        <f t="shared" si="177"/>
        <v>0</v>
      </c>
      <c r="G333" s="144">
        <f>K333+L333</f>
        <v>3780</v>
      </c>
      <c r="H333" s="161">
        <f t="shared" si="178"/>
        <v>3780</v>
      </c>
      <c r="I333" s="162">
        <f>F333+H333</f>
        <v>3780</v>
      </c>
      <c r="J333" s="145" t="s">
        <v>70</v>
      </c>
      <c r="K333" s="133">
        <f>9*(600/2)</f>
        <v>2700</v>
      </c>
      <c r="L333" s="133">
        <f>(K333*0.4)</f>
        <v>1080</v>
      </c>
    </row>
    <row r="334" spans="1:12" x14ac:dyDescent="0.55000000000000004">
      <c r="A334" s="157">
        <v>2</v>
      </c>
      <c r="B334" s="158" t="s">
        <v>16</v>
      </c>
      <c r="C334" s="165"/>
      <c r="D334" s="160"/>
      <c r="E334" s="161"/>
      <c r="F334" s="161"/>
      <c r="G334" s="161"/>
      <c r="H334" s="161"/>
      <c r="I334" s="162"/>
      <c r="J334" s="160"/>
      <c r="K334" s="126"/>
      <c r="L334" s="133"/>
    </row>
    <row r="335" spans="1:12" x14ac:dyDescent="0.55000000000000004">
      <c r="A335" s="140">
        <v>2.1</v>
      </c>
      <c r="B335" s="147" t="s">
        <v>120</v>
      </c>
      <c r="C335" s="166"/>
      <c r="D335" s="160"/>
      <c r="E335" s="144"/>
      <c r="F335" s="161"/>
      <c r="G335" s="144"/>
      <c r="H335" s="161"/>
      <c r="I335" s="145"/>
      <c r="J335" s="143"/>
      <c r="K335" s="126"/>
      <c r="L335" s="167"/>
    </row>
    <row r="336" spans="1:12" x14ac:dyDescent="0.55000000000000004">
      <c r="A336" s="140"/>
      <c r="B336" s="172" t="s">
        <v>121</v>
      </c>
      <c r="C336" s="166">
        <f>C331</f>
        <v>108</v>
      </c>
      <c r="D336" s="160" t="s">
        <v>117</v>
      </c>
      <c r="E336" s="144">
        <f>E323</f>
        <v>484</v>
      </c>
      <c r="F336" s="161">
        <f t="shared" ref="F336" si="179">TRUNC(C336*E336,2)</f>
        <v>52272</v>
      </c>
      <c r="G336" s="144">
        <f>G323</f>
        <v>181</v>
      </c>
      <c r="H336" s="161">
        <f t="shared" ref="H336" si="180">TRUNC(C336*G336,2)</f>
        <v>19548</v>
      </c>
      <c r="I336" s="162">
        <f>F336+H336</f>
        <v>71820</v>
      </c>
      <c r="J336" s="145"/>
      <c r="K336" s="126"/>
      <c r="L336" s="133"/>
    </row>
    <row r="337" spans="1:12" x14ac:dyDescent="0.55000000000000004">
      <c r="A337" s="140">
        <v>2.2000000000000002</v>
      </c>
      <c r="B337" s="147" t="s">
        <v>122</v>
      </c>
      <c r="C337" s="166"/>
      <c r="D337" s="160"/>
      <c r="E337" s="144"/>
      <c r="F337" s="161"/>
      <c r="G337" s="144"/>
      <c r="H337" s="161"/>
      <c r="I337" s="145"/>
      <c r="J337" s="143"/>
      <c r="K337" s="126"/>
      <c r="L337" s="133"/>
    </row>
    <row r="338" spans="1:12" x14ac:dyDescent="0.55000000000000004">
      <c r="A338" s="140"/>
      <c r="B338" s="172" t="s">
        <v>153</v>
      </c>
      <c r="C338" s="166">
        <f>C332</f>
        <v>48</v>
      </c>
      <c r="D338" s="160" t="s">
        <v>117</v>
      </c>
      <c r="E338" s="144">
        <f>E325</f>
        <v>404</v>
      </c>
      <c r="F338" s="161">
        <f t="shared" ref="F338" si="181">TRUNC(C338*E338,2)</f>
        <v>19392</v>
      </c>
      <c r="G338" s="144">
        <f>G325</f>
        <v>222</v>
      </c>
      <c r="H338" s="161">
        <f t="shared" ref="H338" si="182">TRUNC(C338*G338,2)</f>
        <v>10656</v>
      </c>
      <c r="I338" s="162">
        <f>F338+H338</f>
        <v>30048</v>
      </c>
      <c r="J338" s="145"/>
      <c r="K338" s="126"/>
      <c r="L338" s="167"/>
    </row>
    <row r="339" spans="1:12" x14ac:dyDescent="0.55000000000000004">
      <c r="A339" s="157">
        <v>3</v>
      </c>
      <c r="B339" s="158" t="s">
        <v>78</v>
      </c>
      <c r="C339" s="165"/>
      <c r="D339" s="160"/>
      <c r="E339" s="161"/>
      <c r="F339" s="161"/>
      <c r="G339" s="161"/>
      <c r="H339" s="162"/>
      <c r="I339" s="162"/>
      <c r="J339" s="160"/>
      <c r="K339" s="171"/>
      <c r="L339" s="133"/>
    </row>
    <row r="340" spans="1:12" x14ac:dyDescent="0.55000000000000004">
      <c r="A340" s="140">
        <v>3.1</v>
      </c>
      <c r="B340" s="163" t="s">
        <v>123</v>
      </c>
      <c r="C340" s="164">
        <v>1</v>
      </c>
      <c r="D340" s="160" t="s">
        <v>64</v>
      </c>
      <c r="E340" s="144">
        <f>K340+L340</f>
        <v>7560</v>
      </c>
      <c r="F340" s="161">
        <f t="shared" ref="F340" si="183">TRUNC(C340*E340,2)</f>
        <v>7560</v>
      </c>
      <c r="G340" s="144">
        <v>0</v>
      </c>
      <c r="H340" s="161">
        <f t="shared" ref="H340" si="184">TRUNC(C340*G340,2)</f>
        <v>0</v>
      </c>
      <c r="I340" s="162">
        <f>F340+H340</f>
        <v>7560</v>
      </c>
      <c r="J340" s="145" t="s">
        <v>70</v>
      </c>
      <c r="K340" s="133">
        <f>9*(600/1)</f>
        <v>5400</v>
      </c>
      <c r="L340" s="133">
        <f>(K340*0.4)</f>
        <v>2160</v>
      </c>
    </row>
    <row r="341" spans="1:12" x14ac:dyDescent="0.55000000000000004">
      <c r="A341" s="184"/>
      <c r="B341" s="185"/>
      <c r="C341" s="186"/>
      <c r="D341" s="160"/>
      <c r="E341" s="161"/>
      <c r="F341" s="161"/>
      <c r="G341" s="161"/>
      <c r="H341" s="161"/>
      <c r="I341" s="162"/>
      <c r="J341" s="162"/>
    </row>
    <row r="342" spans="1:12" x14ac:dyDescent="0.55000000000000004">
      <c r="A342" s="184"/>
      <c r="B342" s="185"/>
      <c r="C342" s="186"/>
      <c r="D342" s="160"/>
      <c r="E342" s="161"/>
      <c r="F342" s="161"/>
      <c r="G342" s="161"/>
      <c r="H342" s="161"/>
      <c r="I342" s="162"/>
      <c r="J342" s="162"/>
    </row>
    <row r="343" spans="1:12" x14ac:dyDescent="0.55000000000000004">
      <c r="A343" s="184"/>
      <c r="B343" s="185"/>
      <c r="C343" s="186"/>
      <c r="D343" s="160"/>
      <c r="E343" s="161"/>
      <c r="F343" s="161"/>
      <c r="G343" s="161"/>
      <c r="H343" s="161"/>
      <c r="I343" s="162"/>
      <c r="J343" s="162"/>
    </row>
    <row r="344" spans="1:12" x14ac:dyDescent="0.55000000000000004">
      <c r="A344" s="184"/>
      <c r="B344" s="185"/>
      <c r="C344" s="186"/>
      <c r="D344" s="160"/>
      <c r="E344" s="161"/>
      <c r="F344" s="161"/>
      <c r="G344" s="161"/>
      <c r="H344" s="161"/>
      <c r="I344" s="162"/>
      <c r="J344" s="162"/>
    </row>
    <row r="345" spans="1:12" x14ac:dyDescent="0.55000000000000004">
      <c r="A345" s="184"/>
      <c r="B345" s="185"/>
      <c r="C345" s="186"/>
      <c r="D345" s="160"/>
      <c r="E345" s="161"/>
      <c r="F345" s="161"/>
      <c r="G345" s="161"/>
      <c r="H345" s="161"/>
      <c r="I345" s="162"/>
      <c r="J345" s="162"/>
    </row>
    <row r="346" spans="1:12" x14ac:dyDescent="0.55000000000000004">
      <c r="A346" s="184"/>
      <c r="B346" s="185"/>
      <c r="C346" s="186"/>
      <c r="D346" s="160"/>
      <c r="E346" s="161"/>
      <c r="F346" s="161"/>
      <c r="G346" s="161"/>
      <c r="H346" s="161"/>
      <c r="I346" s="162"/>
      <c r="J346" s="162"/>
    </row>
    <row r="347" spans="1:12" x14ac:dyDescent="0.55000000000000004">
      <c r="A347" s="184"/>
      <c r="B347" s="185"/>
      <c r="C347" s="186"/>
      <c r="D347" s="160"/>
      <c r="E347" s="161"/>
      <c r="F347" s="161"/>
      <c r="G347" s="161"/>
      <c r="H347" s="161"/>
      <c r="I347" s="162"/>
      <c r="J347" s="162"/>
    </row>
    <row r="348" spans="1:12" x14ac:dyDescent="0.55000000000000004">
      <c r="A348" s="173"/>
      <c r="B348" s="138" t="s">
        <v>114</v>
      </c>
      <c r="C348" s="174"/>
      <c r="D348" s="175"/>
      <c r="E348" s="176"/>
      <c r="F348" s="177">
        <f>SUM(F289:F347)</f>
        <v>320256</v>
      </c>
      <c r="G348" s="177"/>
      <c r="H348" s="177">
        <f t="shared" ref="H348" si="185">SUM(H289:H347)</f>
        <v>162336</v>
      </c>
      <c r="I348" s="177">
        <f t="shared" ref="I348" si="186">SUM(I289:I347)</f>
        <v>482592</v>
      </c>
      <c r="J348" s="175"/>
      <c r="K348" s="178">
        <f>F348+H348</f>
        <v>482592</v>
      </c>
    </row>
  </sheetData>
  <mergeCells count="2">
    <mergeCell ref="E6:F6"/>
    <mergeCell ref="G6:H6"/>
  </mergeCells>
  <pageMargins left="0.70866141732283472" right="0.70866141732283472" top="0.74803149606299213" bottom="0.74803149606299213" header="0.31496062992125984" footer="0.31496062992125984"/>
  <pageSetup paperSize="9" scale="89" orientation="landscape" horizontalDpi="4294967293" r:id="rId1"/>
  <headerFooter>
    <oddHeader>&amp;R&amp;"TH SarabunPSK,Regular"&amp;16Toilet Hall
ปร.4 &amp;P/&amp;N</oddHeader>
  </headerFooter>
  <rowBreaks count="16" manualBreakCount="16">
    <brk id="28" max="9" man="1"/>
    <brk id="48" max="9" man="1"/>
    <brk id="68" max="9" man="1"/>
    <brk id="88" max="9" man="1"/>
    <brk id="108" max="9" man="1"/>
    <brk id="128" max="9" man="1"/>
    <brk id="148" max="9" man="1"/>
    <brk id="168" max="9" man="1"/>
    <brk id="188" max="9" man="1"/>
    <brk id="208" max="9" man="1"/>
    <brk id="228" max="9" man="1"/>
    <brk id="248" max="9" man="1"/>
    <brk id="268" max="9" man="1"/>
    <brk id="288" max="9" man="1"/>
    <brk id="308" max="9" man="1"/>
    <brk id="328" max="9" man="1"/>
  </rowBreaks>
  <ignoredErrors>
    <ignoredError sqref="F63:F65 F51:F53 F76:F77 F123:F125 F136:F138 F148:F150 F203:F205 F323:F325 F216:F218" formula="1"/>
    <ignoredError sqref="I28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8"/>
  <sheetViews>
    <sheetView view="pageBreakPreview" zoomScale="90" zoomScaleNormal="100" zoomScaleSheetLayoutView="90" workbookViewId="0">
      <selection activeCell="G29" sqref="G29"/>
    </sheetView>
  </sheetViews>
  <sheetFormatPr defaultRowHeight="23.25" x14ac:dyDescent="0.2"/>
  <cols>
    <col min="1" max="1" width="4.875" style="53" customWidth="1"/>
    <col min="2" max="2" width="9" style="53"/>
    <col min="3" max="3" width="4.375" style="53" customWidth="1"/>
    <col min="4" max="4" width="9.25" style="53" customWidth="1"/>
    <col min="5" max="5" width="9" style="53" customWidth="1"/>
    <col min="6" max="6" width="7.75" style="53" customWidth="1"/>
    <col min="7" max="7" width="20.375" style="53" customWidth="1"/>
    <col min="8" max="8" width="3.375" style="53" customWidth="1"/>
    <col min="9" max="9" width="9.625" style="53" bestFit="1" customWidth="1"/>
    <col min="10" max="10" width="7.375" style="53" customWidth="1"/>
    <col min="11" max="11" width="4.25" style="53" customWidth="1"/>
    <col min="12" max="12" width="8.25" style="53" bestFit="1" customWidth="1"/>
    <col min="13" max="13" width="12.75" style="53" bestFit="1" customWidth="1"/>
    <col min="14" max="256" width="9" style="53"/>
    <col min="257" max="257" width="4.875" style="53" customWidth="1"/>
    <col min="258" max="258" width="9" style="53"/>
    <col min="259" max="259" width="4.375" style="53" customWidth="1"/>
    <col min="260" max="260" width="9.25" style="53" customWidth="1"/>
    <col min="261" max="261" width="9" style="53" customWidth="1"/>
    <col min="262" max="262" width="4.25" style="53" bestFit="1" customWidth="1"/>
    <col min="263" max="263" width="15.625" style="53" customWidth="1"/>
    <col min="264" max="264" width="3.375" style="53" customWidth="1"/>
    <col min="265" max="265" width="9" style="53"/>
    <col min="266" max="266" width="6.125" style="53" customWidth="1"/>
    <col min="267" max="267" width="5.375" style="53" customWidth="1"/>
    <col min="268" max="268" width="8.125" style="53" bestFit="1" customWidth="1"/>
    <col min="269" max="512" width="9" style="53"/>
    <col min="513" max="513" width="4.875" style="53" customWidth="1"/>
    <col min="514" max="514" width="9" style="53"/>
    <col min="515" max="515" width="4.375" style="53" customWidth="1"/>
    <col min="516" max="516" width="9.25" style="53" customWidth="1"/>
    <col min="517" max="517" width="9" style="53" customWidth="1"/>
    <col min="518" max="518" width="4.25" style="53" bestFit="1" customWidth="1"/>
    <col min="519" max="519" width="15.625" style="53" customWidth="1"/>
    <col min="520" max="520" width="3.375" style="53" customWidth="1"/>
    <col min="521" max="521" width="9" style="53"/>
    <col min="522" max="522" width="6.125" style="53" customWidth="1"/>
    <col min="523" max="523" width="5.375" style="53" customWidth="1"/>
    <col min="524" max="524" width="8.125" style="53" bestFit="1" customWidth="1"/>
    <col min="525" max="768" width="9" style="53"/>
    <col min="769" max="769" width="4.875" style="53" customWidth="1"/>
    <col min="770" max="770" width="9" style="53"/>
    <col min="771" max="771" width="4.375" style="53" customWidth="1"/>
    <col min="772" max="772" width="9.25" style="53" customWidth="1"/>
    <col min="773" max="773" width="9" style="53" customWidth="1"/>
    <col min="774" max="774" width="4.25" style="53" bestFit="1" customWidth="1"/>
    <col min="775" max="775" width="15.625" style="53" customWidth="1"/>
    <col min="776" max="776" width="3.375" style="53" customWidth="1"/>
    <col min="777" max="777" width="9" style="53"/>
    <col min="778" max="778" width="6.125" style="53" customWidth="1"/>
    <col min="779" max="779" width="5.375" style="53" customWidth="1"/>
    <col min="780" max="780" width="8.125" style="53" bestFit="1" customWidth="1"/>
    <col min="781" max="1024" width="9" style="53"/>
    <col min="1025" max="1025" width="4.875" style="53" customWidth="1"/>
    <col min="1026" max="1026" width="9" style="53"/>
    <col min="1027" max="1027" width="4.375" style="53" customWidth="1"/>
    <col min="1028" max="1028" width="9.25" style="53" customWidth="1"/>
    <col min="1029" max="1029" width="9" style="53" customWidth="1"/>
    <col min="1030" max="1030" width="4.25" style="53" bestFit="1" customWidth="1"/>
    <col min="1031" max="1031" width="15.625" style="53" customWidth="1"/>
    <col min="1032" max="1032" width="3.375" style="53" customWidth="1"/>
    <col min="1033" max="1033" width="9" style="53"/>
    <col min="1034" max="1034" width="6.125" style="53" customWidth="1"/>
    <col min="1035" max="1035" width="5.375" style="53" customWidth="1"/>
    <col min="1036" max="1036" width="8.125" style="53" bestFit="1" customWidth="1"/>
    <col min="1037" max="1280" width="9" style="53"/>
    <col min="1281" max="1281" width="4.875" style="53" customWidth="1"/>
    <col min="1282" max="1282" width="9" style="53"/>
    <col min="1283" max="1283" width="4.375" style="53" customWidth="1"/>
    <col min="1284" max="1284" width="9.25" style="53" customWidth="1"/>
    <col min="1285" max="1285" width="9" style="53" customWidth="1"/>
    <col min="1286" max="1286" width="4.25" style="53" bestFit="1" customWidth="1"/>
    <col min="1287" max="1287" width="15.625" style="53" customWidth="1"/>
    <col min="1288" max="1288" width="3.375" style="53" customWidth="1"/>
    <col min="1289" max="1289" width="9" style="53"/>
    <col min="1290" max="1290" width="6.125" style="53" customWidth="1"/>
    <col min="1291" max="1291" width="5.375" style="53" customWidth="1"/>
    <col min="1292" max="1292" width="8.125" style="53" bestFit="1" customWidth="1"/>
    <col min="1293" max="1536" width="9" style="53"/>
    <col min="1537" max="1537" width="4.875" style="53" customWidth="1"/>
    <col min="1538" max="1538" width="9" style="53"/>
    <col min="1539" max="1539" width="4.375" style="53" customWidth="1"/>
    <col min="1540" max="1540" width="9.25" style="53" customWidth="1"/>
    <col min="1541" max="1541" width="9" style="53" customWidth="1"/>
    <col min="1542" max="1542" width="4.25" style="53" bestFit="1" customWidth="1"/>
    <col min="1543" max="1543" width="15.625" style="53" customWidth="1"/>
    <col min="1544" max="1544" width="3.375" style="53" customWidth="1"/>
    <col min="1545" max="1545" width="9" style="53"/>
    <col min="1546" max="1546" width="6.125" style="53" customWidth="1"/>
    <col min="1547" max="1547" width="5.375" style="53" customWidth="1"/>
    <col min="1548" max="1548" width="8.125" style="53" bestFit="1" customWidth="1"/>
    <col min="1549" max="1792" width="9" style="53"/>
    <col min="1793" max="1793" width="4.875" style="53" customWidth="1"/>
    <col min="1794" max="1794" width="9" style="53"/>
    <col min="1795" max="1795" width="4.375" style="53" customWidth="1"/>
    <col min="1796" max="1796" width="9.25" style="53" customWidth="1"/>
    <col min="1797" max="1797" width="9" style="53" customWidth="1"/>
    <col min="1798" max="1798" width="4.25" style="53" bestFit="1" customWidth="1"/>
    <col min="1799" max="1799" width="15.625" style="53" customWidth="1"/>
    <col min="1800" max="1800" width="3.375" style="53" customWidth="1"/>
    <col min="1801" max="1801" width="9" style="53"/>
    <col min="1802" max="1802" width="6.125" style="53" customWidth="1"/>
    <col min="1803" max="1803" width="5.375" style="53" customWidth="1"/>
    <col min="1804" max="1804" width="8.125" style="53" bestFit="1" customWidth="1"/>
    <col min="1805" max="2048" width="9" style="53"/>
    <col min="2049" max="2049" width="4.875" style="53" customWidth="1"/>
    <col min="2050" max="2050" width="9" style="53"/>
    <col min="2051" max="2051" width="4.375" style="53" customWidth="1"/>
    <col min="2052" max="2052" width="9.25" style="53" customWidth="1"/>
    <col min="2053" max="2053" width="9" style="53" customWidth="1"/>
    <col min="2054" max="2054" width="4.25" style="53" bestFit="1" customWidth="1"/>
    <col min="2055" max="2055" width="15.625" style="53" customWidth="1"/>
    <col min="2056" max="2056" width="3.375" style="53" customWidth="1"/>
    <col min="2057" max="2057" width="9" style="53"/>
    <col min="2058" max="2058" width="6.125" style="53" customWidth="1"/>
    <col min="2059" max="2059" width="5.375" style="53" customWidth="1"/>
    <col min="2060" max="2060" width="8.125" style="53" bestFit="1" customWidth="1"/>
    <col min="2061" max="2304" width="9" style="53"/>
    <col min="2305" max="2305" width="4.875" style="53" customWidth="1"/>
    <col min="2306" max="2306" width="9" style="53"/>
    <col min="2307" max="2307" width="4.375" style="53" customWidth="1"/>
    <col min="2308" max="2308" width="9.25" style="53" customWidth="1"/>
    <col min="2309" max="2309" width="9" style="53" customWidth="1"/>
    <col min="2310" max="2310" width="4.25" style="53" bestFit="1" customWidth="1"/>
    <col min="2311" max="2311" width="15.625" style="53" customWidth="1"/>
    <col min="2312" max="2312" width="3.375" style="53" customWidth="1"/>
    <col min="2313" max="2313" width="9" style="53"/>
    <col min="2314" max="2314" width="6.125" style="53" customWidth="1"/>
    <col min="2315" max="2315" width="5.375" style="53" customWidth="1"/>
    <col min="2316" max="2316" width="8.125" style="53" bestFit="1" customWidth="1"/>
    <col min="2317" max="2560" width="9" style="53"/>
    <col min="2561" max="2561" width="4.875" style="53" customWidth="1"/>
    <col min="2562" max="2562" width="9" style="53"/>
    <col min="2563" max="2563" width="4.375" style="53" customWidth="1"/>
    <col min="2564" max="2564" width="9.25" style="53" customWidth="1"/>
    <col min="2565" max="2565" width="9" style="53" customWidth="1"/>
    <col min="2566" max="2566" width="4.25" style="53" bestFit="1" customWidth="1"/>
    <col min="2567" max="2567" width="15.625" style="53" customWidth="1"/>
    <col min="2568" max="2568" width="3.375" style="53" customWidth="1"/>
    <col min="2569" max="2569" width="9" style="53"/>
    <col min="2570" max="2570" width="6.125" style="53" customWidth="1"/>
    <col min="2571" max="2571" width="5.375" style="53" customWidth="1"/>
    <col min="2572" max="2572" width="8.125" style="53" bestFit="1" customWidth="1"/>
    <col min="2573" max="2816" width="9" style="53"/>
    <col min="2817" max="2817" width="4.875" style="53" customWidth="1"/>
    <col min="2818" max="2818" width="9" style="53"/>
    <col min="2819" max="2819" width="4.375" style="53" customWidth="1"/>
    <col min="2820" max="2820" width="9.25" style="53" customWidth="1"/>
    <col min="2821" max="2821" width="9" style="53" customWidth="1"/>
    <col min="2822" max="2822" width="4.25" style="53" bestFit="1" customWidth="1"/>
    <col min="2823" max="2823" width="15.625" style="53" customWidth="1"/>
    <col min="2824" max="2824" width="3.375" style="53" customWidth="1"/>
    <col min="2825" max="2825" width="9" style="53"/>
    <col min="2826" max="2826" width="6.125" style="53" customWidth="1"/>
    <col min="2827" max="2827" width="5.375" style="53" customWidth="1"/>
    <col min="2828" max="2828" width="8.125" style="53" bestFit="1" customWidth="1"/>
    <col min="2829" max="3072" width="9" style="53"/>
    <col min="3073" max="3073" width="4.875" style="53" customWidth="1"/>
    <col min="3074" max="3074" width="9" style="53"/>
    <col min="3075" max="3075" width="4.375" style="53" customWidth="1"/>
    <col min="3076" max="3076" width="9.25" style="53" customWidth="1"/>
    <col min="3077" max="3077" width="9" style="53" customWidth="1"/>
    <col min="3078" max="3078" width="4.25" style="53" bestFit="1" customWidth="1"/>
    <col min="3079" max="3079" width="15.625" style="53" customWidth="1"/>
    <col min="3080" max="3080" width="3.375" style="53" customWidth="1"/>
    <col min="3081" max="3081" width="9" style="53"/>
    <col min="3082" max="3082" width="6.125" style="53" customWidth="1"/>
    <col min="3083" max="3083" width="5.375" style="53" customWidth="1"/>
    <col min="3084" max="3084" width="8.125" style="53" bestFit="1" customWidth="1"/>
    <col min="3085" max="3328" width="9" style="53"/>
    <col min="3329" max="3329" width="4.875" style="53" customWidth="1"/>
    <col min="3330" max="3330" width="9" style="53"/>
    <col min="3331" max="3331" width="4.375" style="53" customWidth="1"/>
    <col min="3332" max="3332" width="9.25" style="53" customWidth="1"/>
    <col min="3333" max="3333" width="9" style="53" customWidth="1"/>
    <col min="3334" max="3334" width="4.25" style="53" bestFit="1" customWidth="1"/>
    <col min="3335" max="3335" width="15.625" style="53" customWidth="1"/>
    <col min="3336" max="3336" width="3.375" style="53" customWidth="1"/>
    <col min="3337" max="3337" width="9" style="53"/>
    <col min="3338" max="3338" width="6.125" style="53" customWidth="1"/>
    <col min="3339" max="3339" width="5.375" style="53" customWidth="1"/>
    <col min="3340" max="3340" width="8.125" style="53" bestFit="1" customWidth="1"/>
    <col min="3341" max="3584" width="9" style="53"/>
    <col min="3585" max="3585" width="4.875" style="53" customWidth="1"/>
    <col min="3586" max="3586" width="9" style="53"/>
    <col min="3587" max="3587" width="4.375" style="53" customWidth="1"/>
    <col min="3588" max="3588" width="9.25" style="53" customWidth="1"/>
    <col min="3589" max="3589" width="9" style="53" customWidth="1"/>
    <col min="3590" max="3590" width="4.25" style="53" bestFit="1" customWidth="1"/>
    <col min="3591" max="3591" width="15.625" style="53" customWidth="1"/>
    <col min="3592" max="3592" width="3.375" style="53" customWidth="1"/>
    <col min="3593" max="3593" width="9" style="53"/>
    <col min="3594" max="3594" width="6.125" style="53" customWidth="1"/>
    <col min="3595" max="3595" width="5.375" style="53" customWidth="1"/>
    <col min="3596" max="3596" width="8.125" style="53" bestFit="1" customWidth="1"/>
    <col min="3597" max="3840" width="9" style="53"/>
    <col min="3841" max="3841" width="4.875" style="53" customWidth="1"/>
    <col min="3842" max="3842" width="9" style="53"/>
    <col min="3843" max="3843" width="4.375" style="53" customWidth="1"/>
    <col min="3844" max="3844" width="9.25" style="53" customWidth="1"/>
    <col min="3845" max="3845" width="9" style="53" customWidth="1"/>
    <col min="3846" max="3846" width="4.25" style="53" bestFit="1" customWidth="1"/>
    <col min="3847" max="3847" width="15.625" style="53" customWidth="1"/>
    <col min="3848" max="3848" width="3.375" style="53" customWidth="1"/>
    <col min="3849" max="3849" width="9" style="53"/>
    <col min="3850" max="3850" width="6.125" style="53" customWidth="1"/>
    <col min="3851" max="3851" width="5.375" style="53" customWidth="1"/>
    <col min="3852" max="3852" width="8.125" style="53" bestFit="1" customWidth="1"/>
    <col min="3853" max="4096" width="9" style="53"/>
    <col min="4097" max="4097" width="4.875" style="53" customWidth="1"/>
    <col min="4098" max="4098" width="9" style="53"/>
    <col min="4099" max="4099" width="4.375" style="53" customWidth="1"/>
    <col min="4100" max="4100" width="9.25" style="53" customWidth="1"/>
    <col min="4101" max="4101" width="9" style="53" customWidth="1"/>
    <col min="4102" max="4102" width="4.25" style="53" bestFit="1" customWidth="1"/>
    <col min="4103" max="4103" width="15.625" style="53" customWidth="1"/>
    <col min="4104" max="4104" width="3.375" style="53" customWidth="1"/>
    <col min="4105" max="4105" width="9" style="53"/>
    <col min="4106" max="4106" width="6.125" style="53" customWidth="1"/>
    <col min="4107" max="4107" width="5.375" style="53" customWidth="1"/>
    <col min="4108" max="4108" width="8.125" style="53" bestFit="1" customWidth="1"/>
    <col min="4109" max="4352" width="9" style="53"/>
    <col min="4353" max="4353" width="4.875" style="53" customWidth="1"/>
    <col min="4354" max="4354" width="9" style="53"/>
    <col min="4355" max="4355" width="4.375" style="53" customWidth="1"/>
    <col min="4356" max="4356" width="9.25" style="53" customWidth="1"/>
    <col min="4357" max="4357" width="9" style="53" customWidth="1"/>
    <col min="4358" max="4358" width="4.25" style="53" bestFit="1" customWidth="1"/>
    <col min="4359" max="4359" width="15.625" style="53" customWidth="1"/>
    <col min="4360" max="4360" width="3.375" style="53" customWidth="1"/>
    <col min="4361" max="4361" width="9" style="53"/>
    <col min="4362" max="4362" width="6.125" style="53" customWidth="1"/>
    <col min="4363" max="4363" width="5.375" style="53" customWidth="1"/>
    <col min="4364" max="4364" width="8.125" style="53" bestFit="1" customWidth="1"/>
    <col min="4365" max="4608" width="9" style="53"/>
    <col min="4609" max="4609" width="4.875" style="53" customWidth="1"/>
    <col min="4610" max="4610" width="9" style="53"/>
    <col min="4611" max="4611" width="4.375" style="53" customWidth="1"/>
    <col min="4612" max="4612" width="9.25" style="53" customWidth="1"/>
    <col min="4613" max="4613" width="9" style="53" customWidth="1"/>
    <col min="4614" max="4614" width="4.25" style="53" bestFit="1" customWidth="1"/>
    <col min="4615" max="4615" width="15.625" style="53" customWidth="1"/>
    <col min="4616" max="4616" width="3.375" style="53" customWidth="1"/>
    <col min="4617" max="4617" width="9" style="53"/>
    <col min="4618" max="4618" width="6.125" style="53" customWidth="1"/>
    <col min="4619" max="4619" width="5.375" style="53" customWidth="1"/>
    <col min="4620" max="4620" width="8.125" style="53" bestFit="1" customWidth="1"/>
    <col min="4621" max="4864" width="9" style="53"/>
    <col min="4865" max="4865" width="4.875" style="53" customWidth="1"/>
    <col min="4866" max="4866" width="9" style="53"/>
    <col min="4867" max="4867" width="4.375" style="53" customWidth="1"/>
    <col min="4868" max="4868" width="9.25" style="53" customWidth="1"/>
    <col min="4869" max="4869" width="9" style="53" customWidth="1"/>
    <col min="4870" max="4870" width="4.25" style="53" bestFit="1" customWidth="1"/>
    <col min="4871" max="4871" width="15.625" style="53" customWidth="1"/>
    <col min="4872" max="4872" width="3.375" style="53" customWidth="1"/>
    <col min="4873" max="4873" width="9" style="53"/>
    <col min="4874" max="4874" width="6.125" style="53" customWidth="1"/>
    <col min="4875" max="4875" width="5.375" style="53" customWidth="1"/>
    <col min="4876" max="4876" width="8.125" style="53" bestFit="1" customWidth="1"/>
    <col min="4877" max="5120" width="9" style="53"/>
    <col min="5121" max="5121" width="4.875" style="53" customWidth="1"/>
    <col min="5122" max="5122" width="9" style="53"/>
    <col min="5123" max="5123" width="4.375" style="53" customWidth="1"/>
    <col min="5124" max="5124" width="9.25" style="53" customWidth="1"/>
    <col min="5125" max="5125" width="9" style="53" customWidth="1"/>
    <col min="5126" max="5126" width="4.25" style="53" bestFit="1" customWidth="1"/>
    <col min="5127" max="5127" width="15.625" style="53" customWidth="1"/>
    <col min="5128" max="5128" width="3.375" style="53" customWidth="1"/>
    <col min="5129" max="5129" width="9" style="53"/>
    <col min="5130" max="5130" width="6.125" style="53" customWidth="1"/>
    <col min="5131" max="5131" width="5.375" style="53" customWidth="1"/>
    <col min="5132" max="5132" width="8.125" style="53" bestFit="1" customWidth="1"/>
    <col min="5133" max="5376" width="9" style="53"/>
    <col min="5377" max="5377" width="4.875" style="53" customWidth="1"/>
    <col min="5378" max="5378" width="9" style="53"/>
    <col min="5379" max="5379" width="4.375" style="53" customWidth="1"/>
    <col min="5380" max="5380" width="9.25" style="53" customWidth="1"/>
    <col min="5381" max="5381" width="9" style="53" customWidth="1"/>
    <col min="5382" max="5382" width="4.25" style="53" bestFit="1" customWidth="1"/>
    <col min="5383" max="5383" width="15.625" style="53" customWidth="1"/>
    <col min="5384" max="5384" width="3.375" style="53" customWidth="1"/>
    <col min="5385" max="5385" width="9" style="53"/>
    <col min="5386" max="5386" width="6.125" style="53" customWidth="1"/>
    <col min="5387" max="5387" width="5.375" style="53" customWidth="1"/>
    <col min="5388" max="5388" width="8.125" style="53" bestFit="1" customWidth="1"/>
    <col min="5389" max="5632" width="9" style="53"/>
    <col min="5633" max="5633" width="4.875" style="53" customWidth="1"/>
    <col min="5634" max="5634" width="9" style="53"/>
    <col min="5635" max="5635" width="4.375" style="53" customWidth="1"/>
    <col min="5636" max="5636" width="9.25" style="53" customWidth="1"/>
    <col min="5637" max="5637" width="9" style="53" customWidth="1"/>
    <col min="5638" max="5638" width="4.25" style="53" bestFit="1" customWidth="1"/>
    <col min="5639" max="5639" width="15.625" style="53" customWidth="1"/>
    <col min="5640" max="5640" width="3.375" style="53" customWidth="1"/>
    <col min="5641" max="5641" width="9" style="53"/>
    <col min="5642" max="5642" width="6.125" style="53" customWidth="1"/>
    <col min="5643" max="5643" width="5.375" style="53" customWidth="1"/>
    <col min="5644" max="5644" width="8.125" style="53" bestFit="1" customWidth="1"/>
    <col min="5645" max="5888" width="9" style="53"/>
    <col min="5889" max="5889" width="4.875" style="53" customWidth="1"/>
    <col min="5890" max="5890" width="9" style="53"/>
    <col min="5891" max="5891" width="4.375" style="53" customWidth="1"/>
    <col min="5892" max="5892" width="9.25" style="53" customWidth="1"/>
    <col min="5893" max="5893" width="9" style="53" customWidth="1"/>
    <col min="5894" max="5894" width="4.25" style="53" bestFit="1" customWidth="1"/>
    <col min="5895" max="5895" width="15.625" style="53" customWidth="1"/>
    <col min="5896" max="5896" width="3.375" style="53" customWidth="1"/>
    <col min="5897" max="5897" width="9" style="53"/>
    <col min="5898" max="5898" width="6.125" style="53" customWidth="1"/>
    <col min="5899" max="5899" width="5.375" style="53" customWidth="1"/>
    <col min="5900" max="5900" width="8.125" style="53" bestFit="1" customWidth="1"/>
    <col min="5901" max="6144" width="9" style="53"/>
    <col min="6145" max="6145" width="4.875" style="53" customWidth="1"/>
    <col min="6146" max="6146" width="9" style="53"/>
    <col min="6147" max="6147" width="4.375" style="53" customWidth="1"/>
    <col min="6148" max="6148" width="9.25" style="53" customWidth="1"/>
    <col min="6149" max="6149" width="9" style="53" customWidth="1"/>
    <col min="6150" max="6150" width="4.25" style="53" bestFit="1" customWidth="1"/>
    <col min="6151" max="6151" width="15.625" style="53" customWidth="1"/>
    <col min="6152" max="6152" width="3.375" style="53" customWidth="1"/>
    <col min="6153" max="6153" width="9" style="53"/>
    <col min="6154" max="6154" width="6.125" style="53" customWidth="1"/>
    <col min="6155" max="6155" width="5.375" style="53" customWidth="1"/>
    <col min="6156" max="6156" width="8.125" style="53" bestFit="1" customWidth="1"/>
    <col min="6157" max="6400" width="9" style="53"/>
    <col min="6401" max="6401" width="4.875" style="53" customWidth="1"/>
    <col min="6402" max="6402" width="9" style="53"/>
    <col min="6403" max="6403" width="4.375" style="53" customWidth="1"/>
    <col min="6404" max="6404" width="9.25" style="53" customWidth="1"/>
    <col min="6405" max="6405" width="9" style="53" customWidth="1"/>
    <col min="6406" max="6406" width="4.25" style="53" bestFit="1" customWidth="1"/>
    <col min="6407" max="6407" width="15.625" style="53" customWidth="1"/>
    <col min="6408" max="6408" width="3.375" style="53" customWidth="1"/>
    <col min="6409" max="6409" width="9" style="53"/>
    <col min="6410" max="6410" width="6.125" style="53" customWidth="1"/>
    <col min="6411" max="6411" width="5.375" style="53" customWidth="1"/>
    <col min="6412" max="6412" width="8.125" style="53" bestFit="1" customWidth="1"/>
    <col min="6413" max="6656" width="9" style="53"/>
    <col min="6657" max="6657" width="4.875" style="53" customWidth="1"/>
    <col min="6658" max="6658" width="9" style="53"/>
    <col min="6659" max="6659" width="4.375" style="53" customWidth="1"/>
    <col min="6660" max="6660" width="9.25" style="53" customWidth="1"/>
    <col min="6661" max="6661" width="9" style="53" customWidth="1"/>
    <col min="6662" max="6662" width="4.25" style="53" bestFit="1" customWidth="1"/>
    <col min="6663" max="6663" width="15.625" style="53" customWidth="1"/>
    <col min="6664" max="6664" width="3.375" style="53" customWidth="1"/>
    <col min="6665" max="6665" width="9" style="53"/>
    <col min="6666" max="6666" width="6.125" style="53" customWidth="1"/>
    <col min="6667" max="6667" width="5.375" style="53" customWidth="1"/>
    <col min="6668" max="6668" width="8.125" style="53" bestFit="1" customWidth="1"/>
    <col min="6669" max="6912" width="9" style="53"/>
    <col min="6913" max="6913" width="4.875" style="53" customWidth="1"/>
    <col min="6914" max="6914" width="9" style="53"/>
    <col min="6915" max="6915" width="4.375" style="53" customWidth="1"/>
    <col min="6916" max="6916" width="9.25" style="53" customWidth="1"/>
    <col min="6917" max="6917" width="9" style="53" customWidth="1"/>
    <col min="6918" max="6918" width="4.25" style="53" bestFit="1" customWidth="1"/>
    <col min="6919" max="6919" width="15.625" style="53" customWidth="1"/>
    <col min="6920" max="6920" width="3.375" style="53" customWidth="1"/>
    <col min="6921" max="6921" width="9" style="53"/>
    <col min="6922" max="6922" width="6.125" style="53" customWidth="1"/>
    <col min="6923" max="6923" width="5.375" style="53" customWidth="1"/>
    <col min="6924" max="6924" width="8.125" style="53" bestFit="1" customWidth="1"/>
    <col min="6925" max="7168" width="9" style="53"/>
    <col min="7169" max="7169" width="4.875" style="53" customWidth="1"/>
    <col min="7170" max="7170" width="9" style="53"/>
    <col min="7171" max="7171" width="4.375" style="53" customWidth="1"/>
    <col min="7172" max="7172" width="9.25" style="53" customWidth="1"/>
    <col min="7173" max="7173" width="9" style="53" customWidth="1"/>
    <col min="7174" max="7174" width="4.25" style="53" bestFit="1" customWidth="1"/>
    <col min="7175" max="7175" width="15.625" style="53" customWidth="1"/>
    <col min="7176" max="7176" width="3.375" style="53" customWidth="1"/>
    <col min="7177" max="7177" width="9" style="53"/>
    <col min="7178" max="7178" width="6.125" style="53" customWidth="1"/>
    <col min="7179" max="7179" width="5.375" style="53" customWidth="1"/>
    <col min="7180" max="7180" width="8.125" style="53" bestFit="1" customWidth="1"/>
    <col min="7181" max="7424" width="9" style="53"/>
    <col min="7425" max="7425" width="4.875" style="53" customWidth="1"/>
    <col min="7426" max="7426" width="9" style="53"/>
    <col min="7427" max="7427" width="4.375" style="53" customWidth="1"/>
    <col min="7428" max="7428" width="9.25" style="53" customWidth="1"/>
    <col min="7429" max="7429" width="9" style="53" customWidth="1"/>
    <col min="7430" max="7430" width="4.25" style="53" bestFit="1" customWidth="1"/>
    <col min="7431" max="7431" width="15.625" style="53" customWidth="1"/>
    <col min="7432" max="7432" width="3.375" style="53" customWidth="1"/>
    <col min="7433" max="7433" width="9" style="53"/>
    <col min="7434" max="7434" width="6.125" style="53" customWidth="1"/>
    <col min="7435" max="7435" width="5.375" style="53" customWidth="1"/>
    <col min="7436" max="7436" width="8.125" style="53" bestFit="1" customWidth="1"/>
    <col min="7437" max="7680" width="9" style="53"/>
    <col min="7681" max="7681" width="4.875" style="53" customWidth="1"/>
    <col min="7682" max="7682" width="9" style="53"/>
    <col min="7683" max="7683" width="4.375" style="53" customWidth="1"/>
    <col min="7684" max="7684" width="9.25" style="53" customWidth="1"/>
    <col min="7685" max="7685" width="9" style="53" customWidth="1"/>
    <col min="7686" max="7686" width="4.25" style="53" bestFit="1" customWidth="1"/>
    <col min="7687" max="7687" width="15.625" style="53" customWidth="1"/>
    <col min="7688" max="7688" width="3.375" style="53" customWidth="1"/>
    <col min="7689" max="7689" width="9" style="53"/>
    <col min="7690" max="7690" width="6.125" style="53" customWidth="1"/>
    <col min="7691" max="7691" width="5.375" style="53" customWidth="1"/>
    <col min="7692" max="7692" width="8.125" style="53" bestFit="1" customWidth="1"/>
    <col min="7693" max="7936" width="9" style="53"/>
    <col min="7937" max="7937" width="4.875" style="53" customWidth="1"/>
    <col min="7938" max="7938" width="9" style="53"/>
    <col min="7939" max="7939" width="4.375" style="53" customWidth="1"/>
    <col min="7940" max="7940" width="9.25" style="53" customWidth="1"/>
    <col min="7941" max="7941" width="9" style="53" customWidth="1"/>
    <col min="7942" max="7942" width="4.25" style="53" bestFit="1" customWidth="1"/>
    <col min="7943" max="7943" width="15.625" style="53" customWidth="1"/>
    <col min="7944" max="7944" width="3.375" style="53" customWidth="1"/>
    <col min="7945" max="7945" width="9" style="53"/>
    <col min="7946" max="7946" width="6.125" style="53" customWidth="1"/>
    <col min="7947" max="7947" width="5.375" style="53" customWidth="1"/>
    <col min="7948" max="7948" width="8.125" style="53" bestFit="1" customWidth="1"/>
    <col min="7949" max="8192" width="9" style="53"/>
    <col min="8193" max="8193" width="4.875" style="53" customWidth="1"/>
    <col min="8194" max="8194" width="9" style="53"/>
    <col min="8195" max="8195" width="4.375" style="53" customWidth="1"/>
    <col min="8196" max="8196" width="9.25" style="53" customWidth="1"/>
    <col min="8197" max="8197" width="9" style="53" customWidth="1"/>
    <col min="8198" max="8198" width="4.25" style="53" bestFit="1" customWidth="1"/>
    <col min="8199" max="8199" width="15.625" style="53" customWidth="1"/>
    <col min="8200" max="8200" width="3.375" style="53" customWidth="1"/>
    <col min="8201" max="8201" width="9" style="53"/>
    <col min="8202" max="8202" width="6.125" style="53" customWidth="1"/>
    <col min="8203" max="8203" width="5.375" style="53" customWidth="1"/>
    <col min="8204" max="8204" width="8.125" style="53" bestFit="1" customWidth="1"/>
    <col min="8205" max="8448" width="9" style="53"/>
    <col min="8449" max="8449" width="4.875" style="53" customWidth="1"/>
    <col min="8450" max="8450" width="9" style="53"/>
    <col min="8451" max="8451" width="4.375" style="53" customWidth="1"/>
    <col min="8452" max="8452" width="9.25" style="53" customWidth="1"/>
    <col min="8453" max="8453" width="9" style="53" customWidth="1"/>
    <col min="8454" max="8454" width="4.25" style="53" bestFit="1" customWidth="1"/>
    <col min="8455" max="8455" width="15.625" style="53" customWidth="1"/>
    <col min="8456" max="8456" width="3.375" style="53" customWidth="1"/>
    <col min="8457" max="8457" width="9" style="53"/>
    <col min="8458" max="8458" width="6.125" style="53" customWidth="1"/>
    <col min="8459" max="8459" width="5.375" style="53" customWidth="1"/>
    <col min="8460" max="8460" width="8.125" style="53" bestFit="1" customWidth="1"/>
    <col min="8461" max="8704" width="9" style="53"/>
    <col min="8705" max="8705" width="4.875" style="53" customWidth="1"/>
    <col min="8706" max="8706" width="9" style="53"/>
    <col min="8707" max="8707" width="4.375" style="53" customWidth="1"/>
    <col min="8708" max="8708" width="9.25" style="53" customWidth="1"/>
    <col min="8709" max="8709" width="9" style="53" customWidth="1"/>
    <col min="8710" max="8710" width="4.25" style="53" bestFit="1" customWidth="1"/>
    <col min="8711" max="8711" width="15.625" style="53" customWidth="1"/>
    <col min="8712" max="8712" width="3.375" style="53" customWidth="1"/>
    <col min="8713" max="8713" width="9" style="53"/>
    <col min="8714" max="8714" width="6.125" style="53" customWidth="1"/>
    <col min="8715" max="8715" width="5.375" style="53" customWidth="1"/>
    <col min="8716" max="8716" width="8.125" style="53" bestFit="1" customWidth="1"/>
    <col min="8717" max="8960" width="9" style="53"/>
    <col min="8961" max="8961" width="4.875" style="53" customWidth="1"/>
    <col min="8962" max="8962" width="9" style="53"/>
    <col min="8963" max="8963" width="4.375" style="53" customWidth="1"/>
    <col min="8964" max="8964" width="9.25" style="53" customWidth="1"/>
    <col min="8965" max="8965" width="9" style="53" customWidth="1"/>
    <col min="8966" max="8966" width="4.25" style="53" bestFit="1" customWidth="1"/>
    <col min="8967" max="8967" width="15.625" style="53" customWidth="1"/>
    <col min="8968" max="8968" width="3.375" style="53" customWidth="1"/>
    <col min="8969" max="8969" width="9" style="53"/>
    <col min="8970" max="8970" width="6.125" style="53" customWidth="1"/>
    <col min="8971" max="8971" width="5.375" style="53" customWidth="1"/>
    <col min="8972" max="8972" width="8.125" style="53" bestFit="1" customWidth="1"/>
    <col min="8973" max="9216" width="9" style="53"/>
    <col min="9217" max="9217" width="4.875" style="53" customWidth="1"/>
    <col min="9218" max="9218" width="9" style="53"/>
    <col min="9219" max="9219" width="4.375" style="53" customWidth="1"/>
    <col min="9220" max="9220" width="9.25" style="53" customWidth="1"/>
    <col min="9221" max="9221" width="9" style="53" customWidth="1"/>
    <col min="9222" max="9222" width="4.25" style="53" bestFit="1" customWidth="1"/>
    <col min="9223" max="9223" width="15.625" style="53" customWidth="1"/>
    <col min="9224" max="9224" width="3.375" style="53" customWidth="1"/>
    <col min="9225" max="9225" width="9" style="53"/>
    <col min="9226" max="9226" width="6.125" style="53" customWidth="1"/>
    <col min="9227" max="9227" width="5.375" style="53" customWidth="1"/>
    <col min="9228" max="9228" width="8.125" style="53" bestFit="1" customWidth="1"/>
    <col min="9229" max="9472" width="9" style="53"/>
    <col min="9473" max="9473" width="4.875" style="53" customWidth="1"/>
    <col min="9474" max="9474" width="9" style="53"/>
    <col min="9475" max="9475" width="4.375" style="53" customWidth="1"/>
    <col min="9476" max="9476" width="9.25" style="53" customWidth="1"/>
    <col min="9477" max="9477" width="9" style="53" customWidth="1"/>
    <col min="9478" max="9478" width="4.25" style="53" bestFit="1" customWidth="1"/>
    <col min="9479" max="9479" width="15.625" style="53" customWidth="1"/>
    <col min="9480" max="9480" width="3.375" style="53" customWidth="1"/>
    <col min="9481" max="9481" width="9" style="53"/>
    <col min="9482" max="9482" width="6.125" style="53" customWidth="1"/>
    <col min="9483" max="9483" width="5.375" style="53" customWidth="1"/>
    <col min="9484" max="9484" width="8.125" style="53" bestFit="1" customWidth="1"/>
    <col min="9485" max="9728" width="9" style="53"/>
    <col min="9729" max="9729" width="4.875" style="53" customWidth="1"/>
    <col min="9730" max="9730" width="9" style="53"/>
    <col min="9731" max="9731" width="4.375" style="53" customWidth="1"/>
    <col min="9732" max="9732" width="9.25" style="53" customWidth="1"/>
    <col min="9733" max="9733" width="9" style="53" customWidth="1"/>
    <col min="9734" max="9734" width="4.25" style="53" bestFit="1" customWidth="1"/>
    <col min="9735" max="9735" width="15.625" style="53" customWidth="1"/>
    <col min="9736" max="9736" width="3.375" style="53" customWidth="1"/>
    <col min="9737" max="9737" width="9" style="53"/>
    <col min="9738" max="9738" width="6.125" style="53" customWidth="1"/>
    <col min="9739" max="9739" width="5.375" style="53" customWidth="1"/>
    <col min="9740" max="9740" width="8.125" style="53" bestFit="1" customWidth="1"/>
    <col min="9741" max="9984" width="9" style="53"/>
    <col min="9985" max="9985" width="4.875" style="53" customWidth="1"/>
    <col min="9986" max="9986" width="9" style="53"/>
    <col min="9987" max="9987" width="4.375" style="53" customWidth="1"/>
    <col min="9988" max="9988" width="9.25" style="53" customWidth="1"/>
    <col min="9989" max="9989" width="9" style="53" customWidth="1"/>
    <col min="9990" max="9990" width="4.25" style="53" bestFit="1" customWidth="1"/>
    <col min="9991" max="9991" width="15.625" style="53" customWidth="1"/>
    <col min="9992" max="9992" width="3.375" style="53" customWidth="1"/>
    <col min="9993" max="9993" width="9" style="53"/>
    <col min="9994" max="9994" width="6.125" style="53" customWidth="1"/>
    <col min="9995" max="9995" width="5.375" style="53" customWidth="1"/>
    <col min="9996" max="9996" width="8.125" style="53" bestFit="1" customWidth="1"/>
    <col min="9997" max="10240" width="9" style="53"/>
    <col min="10241" max="10241" width="4.875" style="53" customWidth="1"/>
    <col min="10242" max="10242" width="9" style="53"/>
    <col min="10243" max="10243" width="4.375" style="53" customWidth="1"/>
    <col min="10244" max="10244" width="9.25" style="53" customWidth="1"/>
    <col min="10245" max="10245" width="9" style="53" customWidth="1"/>
    <col min="10246" max="10246" width="4.25" style="53" bestFit="1" customWidth="1"/>
    <col min="10247" max="10247" width="15.625" style="53" customWidth="1"/>
    <col min="10248" max="10248" width="3.375" style="53" customWidth="1"/>
    <col min="10249" max="10249" width="9" style="53"/>
    <col min="10250" max="10250" width="6.125" style="53" customWidth="1"/>
    <col min="10251" max="10251" width="5.375" style="53" customWidth="1"/>
    <col min="10252" max="10252" width="8.125" style="53" bestFit="1" customWidth="1"/>
    <col min="10253" max="10496" width="9" style="53"/>
    <col min="10497" max="10497" width="4.875" style="53" customWidth="1"/>
    <col min="10498" max="10498" width="9" style="53"/>
    <col min="10499" max="10499" width="4.375" style="53" customWidth="1"/>
    <col min="10500" max="10500" width="9.25" style="53" customWidth="1"/>
    <col min="10501" max="10501" width="9" style="53" customWidth="1"/>
    <col min="10502" max="10502" width="4.25" style="53" bestFit="1" customWidth="1"/>
    <col min="10503" max="10503" width="15.625" style="53" customWidth="1"/>
    <col min="10504" max="10504" width="3.375" style="53" customWidth="1"/>
    <col min="10505" max="10505" width="9" style="53"/>
    <col min="10506" max="10506" width="6.125" style="53" customWidth="1"/>
    <col min="10507" max="10507" width="5.375" style="53" customWidth="1"/>
    <col min="10508" max="10508" width="8.125" style="53" bestFit="1" customWidth="1"/>
    <col min="10509" max="10752" width="9" style="53"/>
    <col min="10753" max="10753" width="4.875" style="53" customWidth="1"/>
    <col min="10754" max="10754" width="9" style="53"/>
    <col min="10755" max="10755" width="4.375" style="53" customWidth="1"/>
    <col min="10756" max="10756" width="9.25" style="53" customWidth="1"/>
    <col min="10757" max="10757" width="9" style="53" customWidth="1"/>
    <col min="10758" max="10758" width="4.25" style="53" bestFit="1" customWidth="1"/>
    <col min="10759" max="10759" width="15.625" style="53" customWidth="1"/>
    <col min="10760" max="10760" width="3.375" style="53" customWidth="1"/>
    <col min="10761" max="10761" width="9" style="53"/>
    <col min="10762" max="10762" width="6.125" style="53" customWidth="1"/>
    <col min="10763" max="10763" width="5.375" style="53" customWidth="1"/>
    <col min="10764" max="10764" width="8.125" style="53" bestFit="1" customWidth="1"/>
    <col min="10765" max="11008" width="9" style="53"/>
    <col min="11009" max="11009" width="4.875" style="53" customWidth="1"/>
    <col min="11010" max="11010" width="9" style="53"/>
    <col min="11011" max="11011" width="4.375" style="53" customWidth="1"/>
    <col min="11012" max="11012" width="9.25" style="53" customWidth="1"/>
    <col min="11013" max="11013" width="9" style="53" customWidth="1"/>
    <col min="11014" max="11014" width="4.25" style="53" bestFit="1" customWidth="1"/>
    <col min="11015" max="11015" width="15.625" style="53" customWidth="1"/>
    <col min="11016" max="11016" width="3.375" style="53" customWidth="1"/>
    <col min="11017" max="11017" width="9" style="53"/>
    <col min="11018" max="11018" width="6.125" style="53" customWidth="1"/>
    <col min="11019" max="11019" width="5.375" style="53" customWidth="1"/>
    <col min="11020" max="11020" width="8.125" style="53" bestFit="1" customWidth="1"/>
    <col min="11021" max="11264" width="9" style="53"/>
    <col min="11265" max="11265" width="4.875" style="53" customWidth="1"/>
    <col min="11266" max="11266" width="9" style="53"/>
    <col min="11267" max="11267" width="4.375" style="53" customWidth="1"/>
    <col min="11268" max="11268" width="9.25" style="53" customWidth="1"/>
    <col min="11269" max="11269" width="9" style="53" customWidth="1"/>
    <col min="11270" max="11270" width="4.25" style="53" bestFit="1" customWidth="1"/>
    <col min="11271" max="11271" width="15.625" style="53" customWidth="1"/>
    <col min="11272" max="11272" width="3.375" style="53" customWidth="1"/>
    <col min="11273" max="11273" width="9" style="53"/>
    <col min="11274" max="11274" width="6.125" style="53" customWidth="1"/>
    <col min="11275" max="11275" width="5.375" style="53" customWidth="1"/>
    <col min="11276" max="11276" width="8.125" style="53" bestFit="1" customWidth="1"/>
    <col min="11277" max="11520" width="9" style="53"/>
    <col min="11521" max="11521" width="4.875" style="53" customWidth="1"/>
    <col min="11522" max="11522" width="9" style="53"/>
    <col min="11523" max="11523" width="4.375" style="53" customWidth="1"/>
    <col min="11524" max="11524" width="9.25" style="53" customWidth="1"/>
    <col min="11525" max="11525" width="9" style="53" customWidth="1"/>
    <col min="11526" max="11526" width="4.25" style="53" bestFit="1" customWidth="1"/>
    <col min="11527" max="11527" width="15.625" style="53" customWidth="1"/>
    <col min="11528" max="11528" width="3.375" style="53" customWidth="1"/>
    <col min="11529" max="11529" width="9" style="53"/>
    <col min="11530" max="11530" width="6.125" style="53" customWidth="1"/>
    <col min="11531" max="11531" width="5.375" style="53" customWidth="1"/>
    <col min="11532" max="11532" width="8.125" style="53" bestFit="1" customWidth="1"/>
    <col min="11533" max="11776" width="9" style="53"/>
    <col min="11777" max="11777" width="4.875" style="53" customWidth="1"/>
    <col min="11778" max="11778" width="9" style="53"/>
    <col min="11779" max="11779" width="4.375" style="53" customWidth="1"/>
    <col min="11780" max="11780" width="9.25" style="53" customWidth="1"/>
    <col min="11781" max="11781" width="9" style="53" customWidth="1"/>
    <col min="11782" max="11782" width="4.25" style="53" bestFit="1" customWidth="1"/>
    <col min="11783" max="11783" width="15.625" style="53" customWidth="1"/>
    <col min="11784" max="11784" width="3.375" style="53" customWidth="1"/>
    <col min="11785" max="11785" width="9" style="53"/>
    <col min="11786" max="11786" width="6.125" style="53" customWidth="1"/>
    <col min="11787" max="11787" width="5.375" style="53" customWidth="1"/>
    <col min="11788" max="11788" width="8.125" style="53" bestFit="1" customWidth="1"/>
    <col min="11789" max="12032" width="9" style="53"/>
    <col min="12033" max="12033" width="4.875" style="53" customWidth="1"/>
    <col min="12034" max="12034" width="9" style="53"/>
    <col min="12035" max="12035" width="4.375" style="53" customWidth="1"/>
    <col min="12036" max="12036" width="9.25" style="53" customWidth="1"/>
    <col min="12037" max="12037" width="9" style="53" customWidth="1"/>
    <col min="12038" max="12038" width="4.25" style="53" bestFit="1" customWidth="1"/>
    <col min="12039" max="12039" width="15.625" style="53" customWidth="1"/>
    <col min="12040" max="12040" width="3.375" style="53" customWidth="1"/>
    <col min="12041" max="12041" width="9" style="53"/>
    <col min="12042" max="12042" width="6.125" style="53" customWidth="1"/>
    <col min="12043" max="12043" width="5.375" style="53" customWidth="1"/>
    <col min="12044" max="12044" width="8.125" style="53" bestFit="1" customWidth="1"/>
    <col min="12045" max="12288" width="9" style="53"/>
    <col min="12289" max="12289" width="4.875" style="53" customWidth="1"/>
    <col min="12290" max="12290" width="9" style="53"/>
    <col min="12291" max="12291" width="4.375" style="53" customWidth="1"/>
    <col min="12292" max="12292" width="9.25" style="53" customWidth="1"/>
    <col min="12293" max="12293" width="9" style="53" customWidth="1"/>
    <col min="12294" max="12294" width="4.25" style="53" bestFit="1" customWidth="1"/>
    <col min="12295" max="12295" width="15.625" style="53" customWidth="1"/>
    <col min="12296" max="12296" width="3.375" style="53" customWidth="1"/>
    <col min="12297" max="12297" width="9" style="53"/>
    <col min="12298" max="12298" width="6.125" style="53" customWidth="1"/>
    <col min="12299" max="12299" width="5.375" style="53" customWidth="1"/>
    <col min="12300" max="12300" width="8.125" style="53" bestFit="1" customWidth="1"/>
    <col min="12301" max="12544" width="9" style="53"/>
    <col min="12545" max="12545" width="4.875" style="53" customWidth="1"/>
    <col min="12546" max="12546" width="9" style="53"/>
    <col min="12547" max="12547" width="4.375" style="53" customWidth="1"/>
    <col min="12548" max="12548" width="9.25" style="53" customWidth="1"/>
    <col min="12549" max="12549" width="9" style="53" customWidth="1"/>
    <col min="12550" max="12550" width="4.25" style="53" bestFit="1" customWidth="1"/>
    <col min="12551" max="12551" width="15.625" style="53" customWidth="1"/>
    <col min="12552" max="12552" width="3.375" style="53" customWidth="1"/>
    <col min="12553" max="12553" width="9" style="53"/>
    <col min="12554" max="12554" width="6.125" style="53" customWidth="1"/>
    <col min="12555" max="12555" width="5.375" style="53" customWidth="1"/>
    <col min="12556" max="12556" width="8.125" style="53" bestFit="1" customWidth="1"/>
    <col min="12557" max="12800" width="9" style="53"/>
    <col min="12801" max="12801" width="4.875" style="53" customWidth="1"/>
    <col min="12802" max="12802" width="9" style="53"/>
    <col min="12803" max="12803" width="4.375" style="53" customWidth="1"/>
    <col min="12804" max="12804" width="9.25" style="53" customWidth="1"/>
    <col min="12805" max="12805" width="9" style="53" customWidth="1"/>
    <col min="12806" max="12806" width="4.25" style="53" bestFit="1" customWidth="1"/>
    <col min="12807" max="12807" width="15.625" style="53" customWidth="1"/>
    <col min="12808" max="12808" width="3.375" style="53" customWidth="1"/>
    <col min="12809" max="12809" width="9" style="53"/>
    <col min="12810" max="12810" width="6.125" style="53" customWidth="1"/>
    <col min="12811" max="12811" width="5.375" style="53" customWidth="1"/>
    <col min="12812" max="12812" width="8.125" style="53" bestFit="1" customWidth="1"/>
    <col min="12813" max="13056" width="9" style="53"/>
    <col min="13057" max="13057" width="4.875" style="53" customWidth="1"/>
    <col min="13058" max="13058" width="9" style="53"/>
    <col min="13059" max="13059" width="4.375" style="53" customWidth="1"/>
    <col min="13060" max="13060" width="9.25" style="53" customWidth="1"/>
    <col min="13061" max="13061" width="9" style="53" customWidth="1"/>
    <col min="13062" max="13062" width="4.25" style="53" bestFit="1" customWidth="1"/>
    <col min="13063" max="13063" width="15.625" style="53" customWidth="1"/>
    <col min="13064" max="13064" width="3.375" style="53" customWidth="1"/>
    <col min="13065" max="13065" width="9" style="53"/>
    <col min="13066" max="13066" width="6.125" style="53" customWidth="1"/>
    <col min="13067" max="13067" width="5.375" style="53" customWidth="1"/>
    <col min="13068" max="13068" width="8.125" style="53" bestFit="1" customWidth="1"/>
    <col min="13069" max="13312" width="9" style="53"/>
    <col min="13313" max="13313" width="4.875" style="53" customWidth="1"/>
    <col min="13314" max="13314" width="9" style="53"/>
    <col min="13315" max="13315" width="4.375" style="53" customWidth="1"/>
    <col min="13316" max="13316" width="9.25" style="53" customWidth="1"/>
    <col min="13317" max="13317" width="9" style="53" customWidth="1"/>
    <col min="13318" max="13318" width="4.25" style="53" bestFit="1" customWidth="1"/>
    <col min="13319" max="13319" width="15.625" style="53" customWidth="1"/>
    <col min="13320" max="13320" width="3.375" style="53" customWidth="1"/>
    <col min="13321" max="13321" width="9" style="53"/>
    <col min="13322" max="13322" width="6.125" style="53" customWidth="1"/>
    <col min="13323" max="13323" width="5.375" style="53" customWidth="1"/>
    <col min="13324" max="13324" width="8.125" style="53" bestFit="1" customWidth="1"/>
    <col min="13325" max="13568" width="9" style="53"/>
    <col min="13569" max="13569" width="4.875" style="53" customWidth="1"/>
    <col min="13570" max="13570" width="9" style="53"/>
    <col min="13571" max="13571" width="4.375" style="53" customWidth="1"/>
    <col min="13572" max="13572" width="9.25" style="53" customWidth="1"/>
    <col min="13573" max="13573" width="9" style="53" customWidth="1"/>
    <col min="13574" max="13574" width="4.25" style="53" bestFit="1" customWidth="1"/>
    <col min="13575" max="13575" width="15.625" style="53" customWidth="1"/>
    <col min="13576" max="13576" width="3.375" style="53" customWidth="1"/>
    <col min="13577" max="13577" width="9" style="53"/>
    <col min="13578" max="13578" width="6.125" style="53" customWidth="1"/>
    <col min="13579" max="13579" width="5.375" style="53" customWidth="1"/>
    <col min="13580" max="13580" width="8.125" style="53" bestFit="1" customWidth="1"/>
    <col min="13581" max="13824" width="9" style="53"/>
    <col min="13825" max="13825" width="4.875" style="53" customWidth="1"/>
    <col min="13826" max="13826" width="9" style="53"/>
    <col min="13827" max="13827" width="4.375" style="53" customWidth="1"/>
    <col min="13828" max="13828" width="9.25" style="53" customWidth="1"/>
    <col min="13829" max="13829" width="9" style="53" customWidth="1"/>
    <col min="13830" max="13830" width="4.25" style="53" bestFit="1" customWidth="1"/>
    <col min="13831" max="13831" width="15.625" style="53" customWidth="1"/>
    <col min="13832" max="13832" width="3.375" style="53" customWidth="1"/>
    <col min="13833" max="13833" width="9" style="53"/>
    <col min="13834" max="13834" width="6.125" style="53" customWidth="1"/>
    <col min="13835" max="13835" width="5.375" style="53" customWidth="1"/>
    <col min="13836" max="13836" width="8.125" style="53" bestFit="1" customWidth="1"/>
    <col min="13837" max="14080" width="9" style="53"/>
    <col min="14081" max="14081" width="4.875" style="53" customWidth="1"/>
    <col min="14082" max="14082" width="9" style="53"/>
    <col min="14083" max="14083" width="4.375" style="53" customWidth="1"/>
    <col min="14084" max="14084" width="9.25" style="53" customWidth="1"/>
    <col min="14085" max="14085" width="9" style="53" customWidth="1"/>
    <col min="14086" max="14086" width="4.25" style="53" bestFit="1" customWidth="1"/>
    <col min="14087" max="14087" width="15.625" style="53" customWidth="1"/>
    <col min="14088" max="14088" width="3.375" style="53" customWidth="1"/>
    <col min="14089" max="14089" width="9" style="53"/>
    <col min="14090" max="14090" width="6.125" style="53" customWidth="1"/>
    <col min="14091" max="14091" width="5.375" style="53" customWidth="1"/>
    <col min="14092" max="14092" width="8.125" style="53" bestFit="1" customWidth="1"/>
    <col min="14093" max="14336" width="9" style="53"/>
    <col min="14337" max="14337" width="4.875" style="53" customWidth="1"/>
    <col min="14338" max="14338" width="9" style="53"/>
    <col min="14339" max="14339" width="4.375" style="53" customWidth="1"/>
    <col min="14340" max="14340" width="9.25" style="53" customWidth="1"/>
    <col min="14341" max="14341" width="9" style="53" customWidth="1"/>
    <col min="14342" max="14342" width="4.25" style="53" bestFit="1" customWidth="1"/>
    <col min="14343" max="14343" width="15.625" style="53" customWidth="1"/>
    <col min="14344" max="14344" width="3.375" style="53" customWidth="1"/>
    <col min="14345" max="14345" width="9" style="53"/>
    <col min="14346" max="14346" width="6.125" style="53" customWidth="1"/>
    <col min="14347" max="14347" width="5.375" style="53" customWidth="1"/>
    <col min="14348" max="14348" width="8.125" style="53" bestFit="1" customWidth="1"/>
    <col min="14349" max="14592" width="9" style="53"/>
    <col min="14593" max="14593" width="4.875" style="53" customWidth="1"/>
    <col min="14594" max="14594" width="9" style="53"/>
    <col min="14595" max="14595" width="4.375" style="53" customWidth="1"/>
    <col min="14596" max="14596" width="9.25" style="53" customWidth="1"/>
    <col min="14597" max="14597" width="9" style="53" customWidth="1"/>
    <col min="14598" max="14598" width="4.25" style="53" bestFit="1" customWidth="1"/>
    <col min="14599" max="14599" width="15.625" style="53" customWidth="1"/>
    <col min="14600" max="14600" width="3.375" style="53" customWidth="1"/>
    <col min="14601" max="14601" width="9" style="53"/>
    <col min="14602" max="14602" width="6.125" style="53" customWidth="1"/>
    <col min="14603" max="14603" width="5.375" style="53" customWidth="1"/>
    <col min="14604" max="14604" width="8.125" style="53" bestFit="1" customWidth="1"/>
    <col min="14605" max="14848" width="9" style="53"/>
    <col min="14849" max="14849" width="4.875" style="53" customWidth="1"/>
    <col min="14850" max="14850" width="9" style="53"/>
    <col min="14851" max="14851" width="4.375" style="53" customWidth="1"/>
    <col min="14852" max="14852" width="9.25" style="53" customWidth="1"/>
    <col min="14853" max="14853" width="9" style="53" customWidth="1"/>
    <col min="14854" max="14854" width="4.25" style="53" bestFit="1" customWidth="1"/>
    <col min="14855" max="14855" width="15.625" style="53" customWidth="1"/>
    <col min="14856" max="14856" width="3.375" style="53" customWidth="1"/>
    <col min="14857" max="14857" width="9" style="53"/>
    <col min="14858" max="14858" width="6.125" style="53" customWidth="1"/>
    <col min="14859" max="14859" width="5.375" style="53" customWidth="1"/>
    <col min="14860" max="14860" width="8.125" style="53" bestFit="1" customWidth="1"/>
    <col min="14861" max="15104" width="9" style="53"/>
    <col min="15105" max="15105" width="4.875" style="53" customWidth="1"/>
    <col min="15106" max="15106" width="9" style="53"/>
    <col min="15107" max="15107" width="4.375" style="53" customWidth="1"/>
    <col min="15108" max="15108" width="9.25" style="53" customWidth="1"/>
    <col min="15109" max="15109" width="9" style="53" customWidth="1"/>
    <col min="15110" max="15110" width="4.25" style="53" bestFit="1" customWidth="1"/>
    <col min="15111" max="15111" width="15.625" style="53" customWidth="1"/>
    <col min="15112" max="15112" width="3.375" style="53" customWidth="1"/>
    <col min="15113" max="15113" width="9" style="53"/>
    <col min="15114" max="15114" width="6.125" style="53" customWidth="1"/>
    <col min="15115" max="15115" width="5.375" style="53" customWidth="1"/>
    <col min="15116" max="15116" width="8.125" style="53" bestFit="1" customWidth="1"/>
    <col min="15117" max="15360" width="9" style="53"/>
    <col min="15361" max="15361" width="4.875" style="53" customWidth="1"/>
    <col min="15362" max="15362" width="9" style="53"/>
    <col min="15363" max="15363" width="4.375" style="53" customWidth="1"/>
    <col min="15364" max="15364" width="9.25" style="53" customWidth="1"/>
    <col min="15365" max="15365" width="9" style="53" customWidth="1"/>
    <col min="15366" max="15366" width="4.25" style="53" bestFit="1" customWidth="1"/>
    <col min="15367" max="15367" width="15.625" style="53" customWidth="1"/>
    <col min="15368" max="15368" width="3.375" style="53" customWidth="1"/>
    <col min="15369" max="15369" width="9" style="53"/>
    <col min="15370" max="15370" width="6.125" style="53" customWidth="1"/>
    <col min="15371" max="15371" width="5.375" style="53" customWidth="1"/>
    <col min="15372" max="15372" width="8.125" style="53" bestFit="1" customWidth="1"/>
    <col min="15373" max="15616" width="9" style="53"/>
    <col min="15617" max="15617" width="4.875" style="53" customWidth="1"/>
    <col min="15618" max="15618" width="9" style="53"/>
    <col min="15619" max="15619" width="4.375" style="53" customWidth="1"/>
    <col min="15620" max="15620" width="9.25" style="53" customWidth="1"/>
    <col min="15621" max="15621" width="9" style="53" customWidth="1"/>
    <col min="15622" max="15622" width="4.25" style="53" bestFit="1" customWidth="1"/>
    <col min="15623" max="15623" width="15.625" style="53" customWidth="1"/>
    <col min="15624" max="15624" width="3.375" style="53" customWidth="1"/>
    <col min="15625" max="15625" width="9" style="53"/>
    <col min="15626" max="15626" width="6.125" style="53" customWidth="1"/>
    <col min="15627" max="15627" width="5.375" style="53" customWidth="1"/>
    <col min="15628" max="15628" width="8.125" style="53" bestFit="1" customWidth="1"/>
    <col min="15629" max="15872" width="9" style="53"/>
    <col min="15873" max="15873" width="4.875" style="53" customWidth="1"/>
    <col min="15874" max="15874" width="9" style="53"/>
    <col min="15875" max="15875" width="4.375" style="53" customWidth="1"/>
    <col min="15876" max="15876" width="9.25" style="53" customWidth="1"/>
    <col min="15877" max="15877" width="9" style="53" customWidth="1"/>
    <col min="15878" max="15878" width="4.25" style="53" bestFit="1" customWidth="1"/>
    <col min="15879" max="15879" width="15.625" style="53" customWidth="1"/>
    <col min="15880" max="15880" width="3.375" style="53" customWidth="1"/>
    <col min="15881" max="15881" width="9" style="53"/>
    <col min="15882" max="15882" width="6.125" style="53" customWidth="1"/>
    <col min="15883" max="15883" width="5.375" style="53" customWidth="1"/>
    <col min="15884" max="15884" width="8.125" style="53" bestFit="1" customWidth="1"/>
    <col min="15885" max="16128" width="9" style="53"/>
    <col min="16129" max="16129" width="4.875" style="53" customWidth="1"/>
    <col min="16130" max="16130" width="9" style="53"/>
    <col min="16131" max="16131" width="4.375" style="53" customWidth="1"/>
    <col min="16132" max="16132" width="9.25" style="53" customWidth="1"/>
    <col min="16133" max="16133" width="9" style="53" customWidth="1"/>
    <col min="16134" max="16134" width="4.25" style="53" bestFit="1" customWidth="1"/>
    <col min="16135" max="16135" width="15.625" style="53" customWidth="1"/>
    <col min="16136" max="16136" width="3.375" style="53" customWidth="1"/>
    <col min="16137" max="16137" width="9" style="53"/>
    <col min="16138" max="16138" width="6.125" style="53" customWidth="1"/>
    <col min="16139" max="16139" width="5.375" style="53" customWidth="1"/>
    <col min="16140" max="16140" width="8.125" style="53" bestFit="1" customWidth="1"/>
    <col min="16141" max="16384" width="9" style="53"/>
  </cols>
  <sheetData>
    <row r="1" spans="1:14" ht="19.5" customHeight="1" x14ac:dyDescent="0.2">
      <c r="D1" s="751" t="s">
        <v>18</v>
      </c>
      <c r="E1" s="751"/>
      <c r="F1" s="751"/>
      <c r="G1" s="751"/>
      <c r="H1" s="751"/>
      <c r="I1" s="751"/>
      <c r="K1" s="54" t="s">
        <v>19</v>
      </c>
    </row>
    <row r="2" spans="1:14" ht="19.5" customHeight="1" x14ac:dyDescent="0.2">
      <c r="A2" s="55"/>
      <c r="B2" s="56"/>
      <c r="C2" s="752" t="s">
        <v>152</v>
      </c>
      <c r="D2" s="752"/>
      <c r="E2" s="752"/>
      <c r="F2" s="752"/>
      <c r="G2" s="752"/>
      <c r="H2" s="752"/>
      <c r="I2" s="752"/>
      <c r="J2" s="752"/>
      <c r="K2" s="56"/>
    </row>
    <row r="3" spans="1:14" ht="19.5" customHeight="1" x14ac:dyDescent="0.2">
      <c r="A3" s="57" t="s">
        <v>21</v>
      </c>
      <c r="B3" s="57"/>
      <c r="C3" s="58" t="s">
        <v>22</v>
      </c>
      <c r="D3" s="59" t="s">
        <v>85</v>
      </c>
      <c r="E3" s="58"/>
      <c r="F3" s="58"/>
      <c r="G3" s="58"/>
    </row>
    <row r="4" spans="1:14" ht="19.5" customHeight="1" x14ac:dyDescent="0.2">
      <c r="A4" s="57" t="s">
        <v>23</v>
      </c>
      <c r="C4" s="53" t="s">
        <v>22</v>
      </c>
      <c r="D4" s="58" t="s">
        <v>86</v>
      </c>
      <c r="I4" s="60"/>
      <c r="J4" s="60"/>
    </row>
    <row r="5" spans="1:14" ht="19.5" customHeight="1" x14ac:dyDescent="0.2">
      <c r="A5" s="57" t="s">
        <v>25</v>
      </c>
      <c r="B5" s="57"/>
      <c r="C5" s="53" t="s">
        <v>22</v>
      </c>
      <c r="D5" s="53" t="s">
        <v>151</v>
      </c>
      <c r="J5" s="60"/>
    </row>
    <row r="6" spans="1:14" ht="19.5" customHeight="1" x14ac:dyDescent="0.2">
      <c r="A6" s="57" t="s">
        <v>26</v>
      </c>
      <c r="B6" s="57"/>
      <c r="C6" s="57"/>
      <c r="D6" s="58" t="s">
        <v>24</v>
      </c>
    </row>
    <row r="7" spans="1:14" ht="19.5" customHeight="1" x14ac:dyDescent="0.2">
      <c r="A7" s="57" t="s">
        <v>27</v>
      </c>
      <c r="B7" s="57"/>
      <c r="C7" s="53" t="s">
        <v>22</v>
      </c>
    </row>
    <row r="8" spans="1:14" ht="19.5" customHeight="1" x14ac:dyDescent="0.2">
      <c r="A8" s="57" t="s">
        <v>28</v>
      </c>
      <c r="B8" s="57"/>
      <c r="D8" s="753" t="s">
        <v>149</v>
      </c>
      <c r="E8" s="753"/>
      <c r="F8" s="753"/>
      <c r="G8" s="753"/>
      <c r="H8" s="753"/>
      <c r="I8" s="753"/>
      <c r="J8" s="753"/>
      <c r="K8" s="753"/>
    </row>
    <row r="9" spans="1:14" ht="19.5" customHeight="1" x14ac:dyDescent="0.2">
      <c r="A9" s="57" t="s">
        <v>29</v>
      </c>
      <c r="B9" s="57"/>
      <c r="D9" s="754" t="s">
        <v>150</v>
      </c>
      <c r="E9" s="754"/>
      <c r="F9" s="754"/>
      <c r="G9" s="56"/>
      <c r="H9" s="56"/>
      <c r="I9" s="56"/>
      <c r="J9" s="56"/>
      <c r="K9" s="56"/>
    </row>
    <row r="10" spans="1:14" ht="19.5" customHeight="1" x14ac:dyDescent="0.2">
      <c r="A10" s="61" t="s">
        <v>30</v>
      </c>
      <c r="B10" s="62"/>
      <c r="C10" s="62"/>
      <c r="D10" s="62" t="s">
        <v>6</v>
      </c>
      <c r="E10" s="62"/>
      <c r="F10" s="62"/>
      <c r="G10" s="63" t="s">
        <v>7</v>
      </c>
      <c r="H10" s="64"/>
      <c r="I10" s="62" t="s">
        <v>31</v>
      </c>
      <c r="J10" s="62"/>
      <c r="K10" s="65"/>
    </row>
    <row r="11" spans="1:14" ht="19.5" customHeight="1" x14ac:dyDescent="0.2">
      <c r="A11" s="66"/>
      <c r="B11" s="56"/>
      <c r="C11" s="56"/>
      <c r="D11" s="56"/>
      <c r="E11" s="56"/>
      <c r="F11" s="67"/>
      <c r="G11" s="68" t="s">
        <v>13</v>
      </c>
      <c r="H11" s="69"/>
      <c r="I11" s="56"/>
      <c r="J11" s="56"/>
      <c r="K11" s="67"/>
    </row>
    <row r="12" spans="1:14" ht="19.5" customHeight="1" x14ac:dyDescent="0.2">
      <c r="A12" s="70"/>
      <c r="B12" s="71" t="s">
        <v>32</v>
      </c>
      <c r="E12" s="72"/>
      <c r="F12" s="72"/>
      <c r="G12" s="73"/>
      <c r="H12" s="74"/>
      <c r="I12" s="75" t="s">
        <v>33</v>
      </c>
      <c r="J12" s="76"/>
      <c r="K12" s="77"/>
    </row>
    <row r="13" spans="1:14" ht="19.5" customHeight="1" x14ac:dyDescent="0.2">
      <c r="A13" s="70" t="s">
        <v>34</v>
      </c>
      <c r="B13" s="78" t="s">
        <v>35</v>
      </c>
      <c r="E13" s="72"/>
      <c r="F13" s="72"/>
      <c r="G13" s="79">
        <f>'ปร.4(ห้องน้ำ2)'!I28</f>
        <v>2599380</v>
      </c>
      <c r="H13" s="74" t="s">
        <v>36</v>
      </c>
      <c r="I13" s="80" t="s">
        <v>37</v>
      </c>
      <c r="J13" s="58"/>
      <c r="K13" s="81">
        <v>0</v>
      </c>
      <c r="L13" s="182">
        <f>1.3035-1.3003</f>
        <v>3.2000000000000917E-3</v>
      </c>
      <c r="M13" s="183">
        <f>G13-2000000</f>
        <v>599380</v>
      </c>
    </row>
    <row r="14" spans="1:14" ht="19.5" customHeight="1" x14ac:dyDescent="0.2">
      <c r="A14" s="78"/>
      <c r="B14" s="78" t="s">
        <v>38</v>
      </c>
      <c r="E14" s="82">
        <f>M16</f>
        <v>1.3028</v>
      </c>
      <c r="G14" s="79">
        <f>G13*(E14-1)</f>
        <v>787092.26399999985</v>
      </c>
      <c r="H14" s="74" t="s">
        <v>36</v>
      </c>
      <c r="I14" s="80" t="s">
        <v>39</v>
      </c>
      <c r="J14" s="58"/>
      <c r="K14" s="81">
        <v>0.06</v>
      </c>
      <c r="L14" s="182"/>
      <c r="M14" s="182">
        <f>M13/(5000000-2000000)</f>
        <v>0.19979333333333332</v>
      </c>
    </row>
    <row r="15" spans="1:14" ht="19.5" customHeight="1" x14ac:dyDescent="0.2">
      <c r="A15" s="83"/>
      <c r="B15" s="179"/>
      <c r="C15" s="125"/>
      <c r="D15" s="125"/>
      <c r="E15" s="72"/>
      <c r="F15" s="85"/>
      <c r="G15" s="86"/>
      <c r="H15" s="60"/>
      <c r="I15" s="80" t="s">
        <v>40</v>
      </c>
      <c r="J15" s="58"/>
      <c r="K15" s="81">
        <v>0</v>
      </c>
      <c r="L15" s="182"/>
      <c r="M15" s="182">
        <f>L13*M14</f>
        <v>6.3933866666668489E-4</v>
      </c>
      <c r="N15" s="82"/>
    </row>
    <row r="16" spans="1:14" ht="19.5" customHeight="1" x14ac:dyDescent="0.2">
      <c r="A16" s="83"/>
      <c r="B16" s="179"/>
      <c r="C16" s="125"/>
      <c r="D16" s="125"/>
      <c r="E16" s="72"/>
      <c r="F16" s="85"/>
      <c r="G16" s="79"/>
      <c r="H16" s="74"/>
      <c r="I16" s="80" t="s">
        <v>41</v>
      </c>
      <c r="J16" s="58"/>
      <c r="K16" s="81">
        <v>7.0000000000000007E-2</v>
      </c>
      <c r="L16" s="182"/>
      <c r="M16" s="182">
        <f>TRUNC(1.3035-M15,4)</f>
        <v>1.3028</v>
      </c>
      <c r="N16" s="82"/>
    </row>
    <row r="17" spans="1:14" ht="19.5" customHeight="1" x14ac:dyDescent="0.2">
      <c r="A17" s="88"/>
      <c r="F17" s="89"/>
      <c r="G17" s="88"/>
      <c r="I17" s="80"/>
      <c r="J17" s="58"/>
      <c r="K17" s="81"/>
    </row>
    <row r="18" spans="1:14" ht="19.5" customHeight="1" x14ac:dyDescent="0.2">
      <c r="A18" s="88"/>
      <c r="F18" s="89"/>
      <c r="G18" s="88"/>
      <c r="I18" s="78"/>
      <c r="K18" s="89"/>
      <c r="M18" s="181"/>
    </row>
    <row r="19" spans="1:14" ht="19.5" customHeight="1" x14ac:dyDescent="0.2">
      <c r="A19" s="66"/>
      <c r="B19" s="91"/>
      <c r="C19" s="56"/>
      <c r="D19" s="56"/>
      <c r="E19" s="56"/>
      <c r="F19" s="67"/>
      <c r="G19" s="66"/>
      <c r="H19" s="56"/>
      <c r="I19" s="91"/>
      <c r="J19" s="56"/>
      <c r="K19" s="67"/>
      <c r="M19" s="82"/>
      <c r="N19" s="92"/>
    </row>
    <row r="20" spans="1:14" ht="19.5" customHeight="1" x14ac:dyDescent="0.2">
      <c r="A20" s="93" t="s">
        <v>42</v>
      </c>
      <c r="B20" s="755" t="s">
        <v>43</v>
      </c>
      <c r="C20" s="756"/>
      <c r="D20" s="756"/>
      <c r="E20" s="756"/>
      <c r="F20" s="757"/>
      <c r="G20" s="94">
        <f>SUM(G12:G19)</f>
        <v>3386472.264</v>
      </c>
      <c r="H20" s="95" t="s">
        <v>36</v>
      </c>
      <c r="I20" s="758"/>
      <c r="J20" s="759"/>
      <c r="K20" s="65"/>
      <c r="M20" s="92"/>
      <c r="N20" s="92"/>
    </row>
    <row r="21" spans="1:14" ht="19.5" customHeight="1" x14ac:dyDescent="0.2">
      <c r="A21" s="88"/>
      <c r="B21" s="53" t="s">
        <v>44</v>
      </c>
      <c r="G21" s="96">
        <f>ROUNDDOWN(G20,-3)</f>
        <v>3386000</v>
      </c>
      <c r="H21" s="95" t="s">
        <v>36</v>
      </c>
      <c r="I21" s="760"/>
      <c r="J21" s="752"/>
      <c r="K21" s="67"/>
      <c r="M21" s="92"/>
      <c r="N21" s="92"/>
    </row>
    <row r="22" spans="1:14" ht="19.5" customHeight="1" x14ac:dyDescent="0.2">
      <c r="A22" s="66"/>
      <c r="B22" s="56"/>
      <c r="C22" s="56"/>
      <c r="D22" s="56" t="s">
        <v>45</v>
      </c>
      <c r="E22" s="56"/>
      <c r="F22" s="56"/>
      <c r="G22" s="761" t="str">
        <f>CONCATENATE("(",BAHTTEXT(G21),")")</f>
        <v>(สามล้านสามแสนแปดหมื่นหกพันบาทถ้วน)</v>
      </c>
      <c r="H22" s="762"/>
      <c r="I22" s="762"/>
      <c r="J22" s="762"/>
      <c r="K22" s="763"/>
      <c r="M22" s="92"/>
      <c r="N22" s="92"/>
    </row>
    <row r="23" spans="1:14" ht="19.5" customHeight="1" x14ac:dyDescent="0.2">
      <c r="D23" s="97"/>
      <c r="G23" s="98"/>
      <c r="H23" s="764"/>
      <c r="I23" s="764"/>
      <c r="M23" s="92"/>
      <c r="N23" s="92"/>
    </row>
    <row r="24" spans="1:14" ht="19.5" customHeight="1" x14ac:dyDescent="0.2">
      <c r="D24" s="97"/>
      <c r="G24" s="98"/>
      <c r="H24" s="97"/>
      <c r="I24" s="97"/>
    </row>
    <row r="25" spans="1:14" ht="19.5" customHeight="1" x14ac:dyDescent="0.2">
      <c r="B25" s="180"/>
      <c r="C25" s="72" t="s">
        <v>46</v>
      </c>
      <c r="E25" s="766" t="s">
        <v>47</v>
      </c>
      <c r="F25" s="766"/>
      <c r="H25" s="123"/>
      <c r="I25" s="766" t="s">
        <v>47</v>
      </c>
      <c r="J25" s="766"/>
    </row>
    <row r="26" spans="1:14" ht="19.5" customHeight="1" x14ac:dyDescent="0.2">
      <c r="E26" s="748" t="s">
        <v>48</v>
      </c>
      <c r="F26" s="748"/>
      <c r="H26" s="123"/>
      <c r="I26" s="748" t="s">
        <v>49</v>
      </c>
      <c r="J26" s="748"/>
      <c r="K26" s="60"/>
    </row>
    <row r="27" spans="1:14" ht="19.5" customHeight="1" x14ac:dyDescent="0.2">
      <c r="E27" s="748" t="s">
        <v>50</v>
      </c>
      <c r="F27" s="748"/>
      <c r="I27" s="748" t="s">
        <v>119</v>
      </c>
      <c r="J27" s="748"/>
    </row>
    <row r="28" spans="1:14" ht="19.5" customHeight="1" x14ac:dyDescent="0.2">
      <c r="E28" s="113"/>
      <c r="F28" s="113"/>
      <c r="I28" s="113"/>
      <c r="J28" s="113"/>
    </row>
    <row r="29" spans="1:14" ht="19.5" customHeight="1" x14ac:dyDescent="0.2">
      <c r="E29" s="113"/>
      <c r="F29" s="113"/>
      <c r="I29" s="113"/>
      <c r="J29" s="113"/>
    </row>
    <row r="30" spans="1:14" ht="19.5" customHeight="1" x14ac:dyDescent="0.2">
      <c r="E30" s="72" t="s">
        <v>52</v>
      </c>
      <c r="F30" s="766" t="s">
        <v>47</v>
      </c>
      <c r="G30" s="766"/>
      <c r="H30" s="123"/>
    </row>
    <row r="31" spans="1:14" ht="19.5" customHeight="1" x14ac:dyDescent="0.2">
      <c r="F31" s="748" t="s">
        <v>53</v>
      </c>
      <c r="G31" s="748"/>
    </row>
    <row r="32" spans="1:14" ht="19.5" customHeight="1" x14ac:dyDescent="0.2">
      <c r="E32" s="53" t="s">
        <v>54</v>
      </c>
      <c r="F32" s="748" t="s">
        <v>55</v>
      </c>
      <c r="G32" s="748"/>
    </row>
    <row r="33" spans="4:16" ht="19.5" customHeight="1" x14ac:dyDescent="0.2">
      <c r="D33" s="180"/>
      <c r="F33" s="748" t="s">
        <v>56</v>
      </c>
      <c r="G33" s="748"/>
      <c r="H33" s="123"/>
    </row>
    <row r="34" spans="4:16" ht="19.5" customHeight="1" x14ac:dyDescent="0.2">
      <c r="D34" s="180"/>
      <c r="F34" s="113"/>
      <c r="G34" s="113"/>
      <c r="H34" s="123"/>
      <c r="O34" s="748"/>
      <c r="P34" s="748"/>
    </row>
    <row r="35" spans="4:16" ht="19.5" customHeight="1" x14ac:dyDescent="0.2">
      <c r="D35" s="180"/>
      <c r="F35" s="113"/>
      <c r="G35" s="113"/>
      <c r="H35" s="123"/>
    </row>
    <row r="36" spans="4:16" ht="19.5" customHeight="1" x14ac:dyDescent="0.2">
      <c r="D36" s="180"/>
      <c r="E36" s="72" t="s">
        <v>57</v>
      </c>
      <c r="F36" s="766" t="s">
        <v>47</v>
      </c>
      <c r="G36" s="766"/>
      <c r="H36" s="123"/>
    </row>
    <row r="37" spans="4:16" ht="19.5" customHeight="1" x14ac:dyDescent="0.2">
      <c r="D37" s="180"/>
      <c r="F37" s="748" t="s">
        <v>154</v>
      </c>
      <c r="G37" s="748"/>
      <c r="H37" s="123"/>
    </row>
    <row r="38" spans="4:16" ht="19.5" customHeight="1" x14ac:dyDescent="0.2">
      <c r="F38" s="748" t="s">
        <v>59</v>
      </c>
      <c r="G38" s="748"/>
    </row>
  </sheetData>
  <mergeCells count="23">
    <mergeCell ref="O34:P34"/>
    <mergeCell ref="F36:G36"/>
    <mergeCell ref="F37:G37"/>
    <mergeCell ref="F38:G38"/>
    <mergeCell ref="E27:F27"/>
    <mergeCell ref="I27:J27"/>
    <mergeCell ref="F30:G30"/>
    <mergeCell ref="F31:G31"/>
    <mergeCell ref="F32:G32"/>
    <mergeCell ref="F33:G33"/>
    <mergeCell ref="E26:F26"/>
    <mergeCell ref="I26:J26"/>
    <mergeCell ref="D1:I1"/>
    <mergeCell ref="C2:J2"/>
    <mergeCell ref="D8:K8"/>
    <mergeCell ref="D9:F9"/>
    <mergeCell ref="B20:F20"/>
    <mergeCell ref="I20:J20"/>
    <mergeCell ref="I21:J21"/>
    <mergeCell ref="G22:K22"/>
    <mergeCell ref="H23:I23"/>
    <mergeCell ref="E25:F25"/>
    <mergeCell ref="I25:J25"/>
  </mergeCells>
  <pageMargins left="0.7" right="0.7" top="0.75" bottom="0.75" header="0.3" footer="0.3"/>
  <pageSetup paperSize="9" scale="90" orientation="portrait" horizont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08"/>
  <sheetViews>
    <sheetView view="pageBreakPreview" topLeftCell="A106" zoomScale="145" zoomScaleNormal="100" zoomScaleSheetLayoutView="145" workbookViewId="0">
      <selection activeCell="F119" sqref="F119"/>
    </sheetView>
  </sheetViews>
  <sheetFormatPr defaultColWidth="9" defaultRowHeight="21.75" x14ac:dyDescent="0.45"/>
  <cols>
    <col min="1" max="1" width="7.875" style="250" customWidth="1"/>
    <col min="2" max="2" width="49.125" style="250" customWidth="1"/>
    <col min="3" max="4" width="8.625" style="250" customWidth="1"/>
    <col min="5" max="10" width="13.125" style="250" customWidth="1"/>
    <col min="11" max="11" width="15" style="250" customWidth="1"/>
    <col min="12" max="12" width="12.625" style="250" customWidth="1"/>
    <col min="13" max="16384" width="9" style="250"/>
  </cols>
  <sheetData>
    <row r="1" spans="1:13" ht="20.100000000000001" customHeight="1" x14ac:dyDescent="0.45">
      <c r="A1" s="246" t="s">
        <v>211</v>
      </c>
      <c r="B1" s="247"/>
      <c r="C1" s="247"/>
      <c r="D1" s="247"/>
      <c r="E1" s="248"/>
      <c r="F1" s="247"/>
      <c r="G1" s="247"/>
      <c r="H1" s="247"/>
      <c r="I1" s="247"/>
      <c r="J1" s="249"/>
      <c r="K1" s="247"/>
      <c r="L1" s="247"/>
      <c r="M1" s="247"/>
    </row>
    <row r="2" spans="1:13" ht="20.100000000000001" customHeight="1" x14ac:dyDescent="0.45">
      <c r="A2" s="246" t="s">
        <v>61</v>
      </c>
      <c r="B2" s="247"/>
      <c r="C2" s="247"/>
      <c r="D2" s="247"/>
      <c r="E2" s="251"/>
      <c r="F2" s="247"/>
      <c r="G2" s="247"/>
      <c r="H2" s="247"/>
      <c r="I2" s="247"/>
      <c r="J2" s="247"/>
      <c r="K2" s="247"/>
      <c r="L2" s="247"/>
      <c r="M2" s="247"/>
    </row>
    <row r="3" spans="1:13" ht="20.100000000000001" customHeight="1" x14ac:dyDescent="0.45">
      <c r="A3" s="246" t="s">
        <v>275</v>
      </c>
      <c r="B3" s="247"/>
      <c r="D3" s="252" t="s">
        <v>0</v>
      </c>
      <c r="E3" s="251" t="s">
        <v>274</v>
      </c>
      <c r="F3" s="247"/>
      <c r="G3" s="247"/>
      <c r="H3" s="247"/>
      <c r="I3" s="247"/>
      <c r="J3" s="247"/>
      <c r="K3" s="247"/>
      <c r="L3" s="247"/>
      <c r="M3" s="247"/>
    </row>
    <row r="4" spans="1:13" ht="20.100000000000001" customHeight="1" x14ac:dyDescent="0.45">
      <c r="A4" s="246" t="s">
        <v>212</v>
      </c>
      <c r="B4" s="247"/>
      <c r="C4" s="247"/>
      <c r="D4" s="247"/>
      <c r="E4" s="248"/>
      <c r="F4" s="247"/>
      <c r="G4" s="247"/>
      <c r="H4" s="247"/>
      <c r="I4" s="247"/>
      <c r="J4" s="247"/>
      <c r="K4" s="247"/>
      <c r="L4" s="247"/>
      <c r="M4" s="247"/>
    </row>
    <row r="5" spans="1:13" ht="20.100000000000001" customHeight="1" x14ac:dyDescent="0.45">
      <c r="A5" s="247"/>
      <c r="B5" s="247"/>
      <c r="C5" s="247"/>
      <c r="D5" s="247"/>
      <c r="E5" s="248"/>
      <c r="F5" s="247"/>
      <c r="G5" s="247"/>
      <c r="H5" s="247"/>
      <c r="I5" s="247"/>
      <c r="J5" s="247"/>
      <c r="K5" s="247"/>
      <c r="L5" s="247"/>
      <c r="M5" s="247"/>
    </row>
    <row r="6" spans="1:13" ht="20.100000000000001" customHeight="1" x14ac:dyDescent="0.45">
      <c r="A6" s="253"/>
      <c r="B6" s="253"/>
      <c r="C6" s="253"/>
      <c r="D6" s="253"/>
      <c r="E6" s="770" t="s">
        <v>2</v>
      </c>
      <c r="F6" s="771"/>
      <c r="G6" s="770" t="s">
        <v>3</v>
      </c>
      <c r="H6" s="771"/>
      <c r="I6" s="254" t="s">
        <v>4</v>
      </c>
      <c r="J6" s="253"/>
      <c r="K6" s="247"/>
      <c r="L6" s="255"/>
      <c r="M6" s="255"/>
    </row>
    <row r="7" spans="1:13" ht="20.100000000000001" customHeight="1" x14ac:dyDescent="0.45">
      <c r="A7" s="256" t="s">
        <v>5</v>
      </c>
      <c r="B7" s="256" t="s">
        <v>6</v>
      </c>
      <c r="C7" s="256" t="s">
        <v>7</v>
      </c>
      <c r="D7" s="256" t="s">
        <v>8</v>
      </c>
      <c r="E7" s="253" t="s">
        <v>9</v>
      </c>
      <c r="F7" s="257" t="s">
        <v>10</v>
      </c>
      <c r="G7" s="253" t="s">
        <v>9</v>
      </c>
      <c r="H7" s="253" t="s">
        <v>10</v>
      </c>
      <c r="I7" s="258" t="s">
        <v>11</v>
      </c>
      <c r="J7" s="256" t="s">
        <v>12</v>
      </c>
      <c r="K7" s="247"/>
      <c r="L7" s="255"/>
      <c r="M7" s="255"/>
    </row>
    <row r="8" spans="1:13" ht="20.100000000000001" customHeight="1" x14ac:dyDescent="0.45">
      <c r="A8" s="259"/>
      <c r="B8" s="259"/>
      <c r="C8" s="259"/>
      <c r="D8" s="259"/>
      <c r="E8" s="260" t="s">
        <v>13</v>
      </c>
      <c r="F8" s="261" t="s">
        <v>13</v>
      </c>
      <c r="G8" s="260" t="s">
        <v>13</v>
      </c>
      <c r="H8" s="260" t="s">
        <v>13</v>
      </c>
      <c r="I8" s="260"/>
      <c r="J8" s="259"/>
      <c r="K8" s="247"/>
      <c r="L8" s="255"/>
      <c r="M8" s="255"/>
    </row>
    <row r="9" spans="1:13" ht="20.100000000000001" customHeight="1" x14ac:dyDescent="0.45">
      <c r="A9" s="262"/>
      <c r="B9" s="263" t="s">
        <v>110</v>
      </c>
      <c r="C9" s="264"/>
      <c r="D9" s="265"/>
      <c r="E9" s="266"/>
      <c r="F9" s="266"/>
      <c r="G9" s="266"/>
      <c r="H9" s="267"/>
      <c r="I9" s="267"/>
      <c r="J9" s="265"/>
      <c r="K9" s="247"/>
      <c r="L9" s="255"/>
      <c r="M9" s="255"/>
    </row>
    <row r="10" spans="1:13" ht="20.100000000000001" customHeight="1" x14ac:dyDescent="0.45">
      <c r="A10" s="268"/>
      <c r="B10" s="269" t="str">
        <f>B29</f>
        <v>งานรื้อถอนห้องน้ำชาย/หญิง/ห้องน้ำสำหรับผู้พิการ ชั้น 1</v>
      </c>
      <c r="C10" s="270"/>
      <c r="D10" s="271" t="s">
        <v>17</v>
      </c>
      <c r="E10" s="266"/>
      <c r="F10" s="266"/>
      <c r="G10" s="266"/>
      <c r="H10" s="267"/>
      <c r="I10" s="272">
        <f>I68</f>
        <v>79914.5</v>
      </c>
      <c r="J10" s="265"/>
      <c r="K10" s="247"/>
      <c r="L10" s="255"/>
      <c r="M10" s="255"/>
    </row>
    <row r="11" spans="1:13" ht="20.100000000000001" customHeight="1" x14ac:dyDescent="0.45">
      <c r="A11" s="268"/>
      <c r="B11" s="269" t="str">
        <f>B69</f>
        <v>งานรื้อถอนห้องน้ำชาย/หญิง ชั้น 2-5</v>
      </c>
      <c r="C11" s="270"/>
      <c r="D11" s="271" t="s">
        <v>17</v>
      </c>
      <c r="E11" s="266"/>
      <c r="F11" s="266"/>
      <c r="G11" s="266"/>
      <c r="H11" s="267"/>
      <c r="I11" s="272">
        <f>I88</f>
        <v>315080</v>
      </c>
      <c r="J11" s="265"/>
      <c r="K11" s="247"/>
      <c r="L11" s="255"/>
      <c r="M11" s="255"/>
    </row>
    <row r="12" spans="1:13" ht="20.100000000000001" customHeight="1" x14ac:dyDescent="0.45">
      <c r="A12" s="268"/>
      <c r="B12" s="273" t="str">
        <f>B89</f>
        <v>รายการปรับปรุงซ่อมแซมห้องน้ำชาย/ หญิง ชั้น 1</v>
      </c>
      <c r="C12" s="270"/>
      <c r="D12" s="271" t="s">
        <v>17</v>
      </c>
      <c r="E12" s="266"/>
      <c r="F12" s="266"/>
      <c r="G12" s="266"/>
      <c r="H12" s="267"/>
      <c r="I12" s="272">
        <f>I128</f>
        <v>1134492</v>
      </c>
      <c r="J12" s="265"/>
      <c r="K12" s="247"/>
      <c r="L12" s="255"/>
      <c r="M12" s="255"/>
    </row>
    <row r="13" spans="1:13" ht="20.100000000000001" customHeight="1" x14ac:dyDescent="0.45">
      <c r="A13" s="268"/>
      <c r="B13" s="273" t="str">
        <f>B129</f>
        <v>รายการปรับปรุงซ่อมแซมห้องน้ำสำหรับผู้พิการ</v>
      </c>
      <c r="C13" s="270"/>
      <c r="D13" s="271" t="s">
        <v>17</v>
      </c>
      <c r="E13" s="266"/>
      <c r="F13" s="266"/>
      <c r="G13" s="266"/>
      <c r="H13" s="267"/>
      <c r="I13" s="272">
        <f>I148</f>
        <v>75780</v>
      </c>
      <c r="J13" s="265"/>
      <c r="K13" s="247"/>
      <c r="L13" s="255"/>
      <c r="M13" s="255"/>
    </row>
    <row r="14" spans="1:13" ht="20.100000000000001" customHeight="1" x14ac:dyDescent="0.45">
      <c r="A14" s="268"/>
      <c r="B14" s="273" t="str">
        <f>B149</f>
        <v>รายการปรับปรุงซ่อมแซมห้องน้ำชาย/หญิง ชั้น 2-5</v>
      </c>
      <c r="C14" s="270"/>
      <c r="D14" s="271" t="s">
        <v>17</v>
      </c>
      <c r="E14" s="266"/>
      <c r="F14" s="266"/>
      <c r="G14" s="266"/>
      <c r="H14" s="267"/>
      <c r="I14" s="272">
        <f>I188</f>
        <v>9350774</v>
      </c>
      <c r="J14" s="265"/>
      <c r="K14" s="247"/>
      <c r="L14" s="255"/>
      <c r="M14" s="255"/>
    </row>
    <row r="15" spans="1:13" ht="20.100000000000001" customHeight="1" x14ac:dyDescent="0.45">
      <c r="A15" s="268"/>
      <c r="B15" s="269" t="str">
        <f>B189</f>
        <v>ซ่อมแซมปรับปรุงฝ้าเพดานสำนักงานประชาสัมพันธ์จังหวัดนครพนม</v>
      </c>
      <c r="C15" s="270"/>
      <c r="D15" s="271" t="s">
        <v>17</v>
      </c>
      <c r="E15" s="266"/>
      <c r="F15" s="266"/>
      <c r="G15" s="266"/>
      <c r="H15" s="267"/>
      <c r="I15" s="272">
        <f>I208</f>
        <v>20059.5</v>
      </c>
      <c r="J15" s="265"/>
      <c r="K15" s="247"/>
      <c r="L15" s="255"/>
      <c r="M15" s="255"/>
    </row>
    <row r="16" spans="1:13" ht="20.100000000000001" customHeight="1" x14ac:dyDescent="0.45">
      <c r="A16" s="262"/>
      <c r="B16" s="269"/>
      <c r="C16" s="264"/>
      <c r="D16" s="265"/>
      <c r="E16" s="266"/>
      <c r="F16" s="266"/>
      <c r="G16" s="266"/>
      <c r="H16" s="267"/>
      <c r="I16" s="267"/>
      <c r="J16" s="265"/>
      <c r="K16" s="247"/>
      <c r="L16" s="255"/>
      <c r="M16" s="255"/>
    </row>
    <row r="17" spans="1:13" ht="20.100000000000001" customHeight="1" x14ac:dyDescent="0.45">
      <c r="A17" s="262"/>
      <c r="B17" s="269"/>
      <c r="C17" s="264"/>
      <c r="D17" s="265"/>
      <c r="E17" s="266"/>
      <c r="F17" s="266"/>
      <c r="G17" s="266"/>
      <c r="H17" s="267"/>
      <c r="I17" s="267"/>
      <c r="J17" s="265"/>
      <c r="K17" s="247"/>
      <c r="L17" s="255"/>
      <c r="M17" s="255"/>
    </row>
    <row r="18" spans="1:13" ht="20.100000000000001" customHeight="1" x14ac:dyDescent="0.45">
      <c r="A18" s="262"/>
      <c r="B18" s="269"/>
      <c r="C18" s="264"/>
      <c r="D18" s="265"/>
      <c r="E18" s="266"/>
      <c r="F18" s="266"/>
      <c r="G18" s="266"/>
      <c r="H18" s="267"/>
      <c r="I18" s="267"/>
      <c r="J18" s="265"/>
      <c r="K18" s="247"/>
      <c r="L18" s="255"/>
      <c r="M18" s="255"/>
    </row>
    <row r="19" spans="1:13" ht="20.100000000000001" customHeight="1" x14ac:dyDescent="0.45">
      <c r="A19" s="262"/>
      <c r="B19" s="269"/>
      <c r="C19" s="264"/>
      <c r="D19" s="265"/>
      <c r="E19" s="266"/>
      <c r="F19" s="266"/>
      <c r="G19" s="266"/>
      <c r="H19" s="267"/>
      <c r="I19" s="267"/>
      <c r="J19" s="265"/>
      <c r="K19" s="247"/>
      <c r="L19" s="255"/>
      <c r="M19" s="255"/>
    </row>
    <row r="20" spans="1:13" ht="20.100000000000001" customHeight="1" x14ac:dyDescent="0.45">
      <c r="A20" s="262"/>
      <c r="B20" s="269"/>
      <c r="C20" s="264"/>
      <c r="D20" s="265"/>
      <c r="E20" s="266"/>
      <c r="F20" s="266"/>
      <c r="G20" s="266"/>
      <c r="H20" s="267"/>
      <c r="I20" s="267"/>
      <c r="J20" s="265"/>
      <c r="K20" s="247"/>
      <c r="L20" s="255"/>
      <c r="M20" s="255"/>
    </row>
    <row r="21" spans="1:13" ht="20.100000000000001" customHeight="1" x14ac:dyDescent="0.45">
      <c r="A21" s="262"/>
      <c r="B21" s="269"/>
      <c r="C21" s="264"/>
      <c r="D21" s="265"/>
      <c r="E21" s="266"/>
      <c r="F21" s="266"/>
      <c r="G21" s="266"/>
      <c r="H21" s="267"/>
      <c r="I21" s="267"/>
      <c r="J21" s="265"/>
      <c r="K21" s="247"/>
      <c r="L21" s="255"/>
      <c r="M21" s="255"/>
    </row>
    <row r="22" spans="1:13" ht="20.100000000000001" customHeight="1" x14ac:dyDescent="0.45">
      <c r="A22" s="262"/>
      <c r="B22" s="269"/>
      <c r="C22" s="264"/>
      <c r="D22" s="265"/>
      <c r="E22" s="266"/>
      <c r="F22" s="266"/>
      <c r="G22" s="266"/>
      <c r="H22" s="267"/>
      <c r="I22" s="267"/>
      <c r="J22" s="265"/>
      <c r="K22" s="247"/>
      <c r="L22" s="255"/>
      <c r="M22" s="255"/>
    </row>
    <row r="23" spans="1:13" ht="20.100000000000001" customHeight="1" x14ac:dyDescent="0.45">
      <c r="A23" s="262"/>
      <c r="B23" s="269"/>
      <c r="C23" s="264"/>
      <c r="D23" s="265"/>
      <c r="E23" s="266"/>
      <c r="F23" s="266"/>
      <c r="G23" s="266"/>
      <c r="H23" s="267"/>
      <c r="I23" s="267"/>
      <c r="J23" s="265"/>
      <c r="K23" s="247"/>
      <c r="L23" s="255"/>
      <c r="M23" s="255"/>
    </row>
    <row r="24" spans="1:13" ht="20.100000000000001" customHeight="1" x14ac:dyDescent="0.45">
      <c r="A24" s="262"/>
      <c r="B24" s="269"/>
      <c r="C24" s="264"/>
      <c r="D24" s="265"/>
      <c r="E24" s="266"/>
      <c r="F24" s="266"/>
      <c r="G24" s="266"/>
      <c r="H24" s="267"/>
      <c r="I24" s="267"/>
      <c r="J24" s="265"/>
      <c r="K24" s="247"/>
      <c r="L24" s="255"/>
      <c r="M24" s="255"/>
    </row>
    <row r="25" spans="1:13" ht="20.100000000000001" customHeight="1" x14ac:dyDescent="0.45">
      <c r="A25" s="262"/>
      <c r="B25" s="269"/>
      <c r="C25" s="264"/>
      <c r="D25" s="265"/>
      <c r="E25" s="266"/>
      <c r="F25" s="266"/>
      <c r="G25" s="266"/>
      <c r="H25" s="267"/>
      <c r="I25" s="267"/>
      <c r="J25" s="265"/>
      <c r="K25" s="247"/>
      <c r="L25" s="255"/>
      <c r="M25" s="255"/>
    </row>
    <row r="26" spans="1:13" ht="20.100000000000001" customHeight="1" x14ac:dyDescent="0.45">
      <c r="A26" s="262"/>
      <c r="B26" s="269"/>
      <c r="C26" s="264"/>
      <c r="D26" s="265"/>
      <c r="E26" s="266"/>
      <c r="F26" s="266"/>
      <c r="G26" s="266"/>
      <c r="H26" s="267"/>
      <c r="I26" s="267"/>
      <c r="J26" s="265"/>
      <c r="K26" s="247"/>
      <c r="L26" s="255"/>
      <c r="M26" s="255"/>
    </row>
    <row r="27" spans="1:13" ht="20.100000000000001" customHeight="1" x14ac:dyDescent="0.45">
      <c r="A27" s="262"/>
      <c r="B27" s="269"/>
      <c r="C27" s="264"/>
      <c r="D27" s="265"/>
      <c r="E27" s="266"/>
      <c r="F27" s="266"/>
      <c r="G27" s="266"/>
      <c r="H27" s="267"/>
      <c r="I27" s="267"/>
      <c r="J27" s="265"/>
      <c r="K27" s="247"/>
      <c r="L27" s="255"/>
      <c r="M27" s="255"/>
    </row>
    <row r="28" spans="1:13" ht="20.100000000000001" customHeight="1" x14ac:dyDescent="0.45">
      <c r="A28" s="274"/>
      <c r="B28" s="275" t="s">
        <v>17</v>
      </c>
      <c r="C28" s="276"/>
      <c r="D28" s="277"/>
      <c r="E28" s="278"/>
      <c r="F28" s="279"/>
      <c r="G28" s="278"/>
      <c r="H28" s="279"/>
      <c r="I28" s="280">
        <f>SUM(I9:I27)</f>
        <v>10976100</v>
      </c>
      <c r="J28" s="277"/>
      <c r="K28" s="247"/>
      <c r="L28" s="255"/>
      <c r="M28" s="255"/>
    </row>
    <row r="29" spans="1:13" ht="20.100000000000001" customHeight="1" x14ac:dyDescent="0.45">
      <c r="A29" s="281">
        <v>1</v>
      </c>
      <c r="B29" s="282" t="s">
        <v>160</v>
      </c>
      <c r="C29" s="283"/>
      <c r="D29" s="284"/>
      <c r="E29" s="285"/>
      <c r="F29" s="285"/>
      <c r="G29" s="285"/>
      <c r="H29" s="285"/>
      <c r="I29" s="285"/>
      <c r="J29" s="284"/>
      <c r="K29" s="247"/>
      <c r="L29" s="255"/>
      <c r="M29" s="255"/>
    </row>
    <row r="30" spans="1:13" ht="20.100000000000001" customHeight="1" x14ac:dyDescent="0.45">
      <c r="A30" s="262">
        <v>1.1000000000000001</v>
      </c>
      <c r="B30" s="286" t="s">
        <v>178</v>
      </c>
      <c r="C30" s="287">
        <v>18</v>
      </c>
      <c r="D30" s="288" t="s">
        <v>15</v>
      </c>
      <c r="E30" s="289">
        <v>0</v>
      </c>
      <c r="F30" s="289">
        <f>TRUNC(C30*E30,2)</f>
        <v>0</v>
      </c>
      <c r="G30" s="289">
        <v>180</v>
      </c>
      <c r="H30" s="289">
        <f>ROUND(C30*G30,0)</f>
        <v>3240</v>
      </c>
      <c r="I30" s="289">
        <f>F30+H30</f>
        <v>3240</v>
      </c>
      <c r="J30" s="288"/>
      <c r="K30" s="247"/>
      <c r="L30" s="255"/>
      <c r="M30" s="255"/>
    </row>
    <row r="31" spans="1:13" ht="20.100000000000001" customHeight="1" x14ac:dyDescent="0.45">
      <c r="A31" s="268"/>
      <c r="B31" s="286" t="s">
        <v>179</v>
      </c>
      <c r="C31" s="287"/>
      <c r="D31" s="288"/>
      <c r="E31" s="289"/>
      <c r="F31" s="289"/>
      <c r="G31" s="289"/>
      <c r="H31" s="289"/>
      <c r="I31" s="289"/>
      <c r="J31" s="288"/>
      <c r="K31" s="247"/>
      <c r="L31" s="255"/>
      <c r="M31" s="255"/>
    </row>
    <row r="32" spans="1:13" ht="20.100000000000001" customHeight="1" x14ac:dyDescent="0.45">
      <c r="A32" s="262">
        <v>1.2</v>
      </c>
      <c r="B32" s="286" t="s">
        <v>166</v>
      </c>
      <c r="C32" s="287">
        <v>4</v>
      </c>
      <c r="D32" s="288" t="s">
        <v>15</v>
      </c>
      <c r="E32" s="289">
        <v>0</v>
      </c>
      <c r="F32" s="289">
        <f t="shared" ref="F32:F50" si="0">TRUNC(C32*E32,2)</f>
        <v>0</v>
      </c>
      <c r="G32" s="289">
        <f>TRUNC(K32*45,0)</f>
        <v>182</v>
      </c>
      <c r="H32" s="289">
        <f>TRUNC(C32*G32,2)</f>
        <v>728</v>
      </c>
      <c r="I32" s="289">
        <f t="shared" ref="I32:I47" si="1">F32+H32</f>
        <v>728</v>
      </c>
      <c r="J32" s="288"/>
      <c r="K32" s="290">
        <f>1*4.05</f>
        <v>4.05</v>
      </c>
      <c r="L32" s="255"/>
      <c r="M32" s="255"/>
    </row>
    <row r="33" spans="1:13" ht="20.100000000000001" customHeight="1" x14ac:dyDescent="0.45">
      <c r="A33" s="262"/>
      <c r="B33" s="286" t="s">
        <v>167</v>
      </c>
      <c r="C33" s="287"/>
      <c r="D33" s="288"/>
      <c r="E33" s="289"/>
      <c r="F33" s="289"/>
      <c r="G33" s="289"/>
      <c r="H33" s="289"/>
      <c r="I33" s="289"/>
      <c r="J33" s="288"/>
      <c r="L33" s="255"/>
      <c r="M33" s="255"/>
    </row>
    <row r="34" spans="1:13" ht="20.100000000000001" customHeight="1" x14ac:dyDescent="0.45">
      <c r="A34" s="262">
        <v>1.3</v>
      </c>
      <c r="B34" s="286" t="s">
        <v>168</v>
      </c>
      <c r="C34" s="287">
        <v>4</v>
      </c>
      <c r="D34" s="288" t="s">
        <v>15</v>
      </c>
      <c r="E34" s="289">
        <v>0</v>
      </c>
      <c r="F34" s="289">
        <f t="shared" si="0"/>
        <v>0</v>
      </c>
      <c r="G34" s="289">
        <f>TRUNC(K34*150,0)</f>
        <v>240</v>
      </c>
      <c r="H34" s="289">
        <f t="shared" ref="H34:H50" si="2">TRUNC(C34*G34,2)</f>
        <v>960</v>
      </c>
      <c r="I34" s="289">
        <f t="shared" si="1"/>
        <v>960</v>
      </c>
      <c r="J34" s="288"/>
      <c r="K34" s="290">
        <f>1*1.6</f>
        <v>1.6</v>
      </c>
      <c r="L34" s="255"/>
      <c r="M34" s="255"/>
    </row>
    <row r="35" spans="1:13" ht="20.100000000000001" customHeight="1" x14ac:dyDescent="0.45">
      <c r="A35" s="262"/>
      <c r="B35" s="286" t="s">
        <v>169</v>
      </c>
      <c r="C35" s="287"/>
      <c r="D35" s="288"/>
      <c r="E35" s="289"/>
      <c r="F35" s="289"/>
      <c r="G35" s="289"/>
      <c r="H35" s="289"/>
      <c r="I35" s="289"/>
      <c r="J35" s="288"/>
      <c r="K35" s="291"/>
      <c r="L35" s="255"/>
      <c r="M35" s="255"/>
    </row>
    <row r="36" spans="1:13" ht="20.100000000000001" customHeight="1" x14ac:dyDescent="0.45">
      <c r="A36" s="262">
        <v>1.4</v>
      </c>
      <c r="B36" s="286" t="s">
        <v>161</v>
      </c>
      <c r="C36" s="287">
        <v>10</v>
      </c>
      <c r="D36" s="288" t="s">
        <v>15</v>
      </c>
      <c r="E36" s="289">
        <v>0</v>
      </c>
      <c r="F36" s="289">
        <f t="shared" si="0"/>
        <v>0</v>
      </c>
      <c r="G36" s="289">
        <f>G30</f>
        <v>180</v>
      </c>
      <c r="H36" s="289">
        <f t="shared" si="2"/>
        <v>1800</v>
      </c>
      <c r="I36" s="289">
        <f t="shared" si="1"/>
        <v>1800</v>
      </c>
      <c r="J36" s="288"/>
      <c r="K36" s="247"/>
      <c r="L36" s="255"/>
      <c r="M36" s="255"/>
    </row>
    <row r="37" spans="1:13" ht="20.100000000000001" customHeight="1" x14ac:dyDescent="0.45">
      <c r="A37" s="262">
        <v>1.5</v>
      </c>
      <c r="B37" s="286" t="s">
        <v>170</v>
      </c>
      <c r="C37" s="287">
        <v>16</v>
      </c>
      <c r="D37" s="288" t="s">
        <v>15</v>
      </c>
      <c r="E37" s="289">
        <v>0</v>
      </c>
      <c r="F37" s="289">
        <f t="shared" si="0"/>
        <v>0</v>
      </c>
      <c r="G37" s="289">
        <f>G36</f>
        <v>180</v>
      </c>
      <c r="H37" s="289">
        <f t="shared" si="2"/>
        <v>2880</v>
      </c>
      <c r="I37" s="289">
        <f t="shared" si="1"/>
        <v>2880</v>
      </c>
      <c r="J37" s="288"/>
      <c r="K37" s="247"/>
      <c r="L37" s="255"/>
      <c r="M37" s="255"/>
    </row>
    <row r="38" spans="1:13" ht="20.100000000000001" customHeight="1" x14ac:dyDescent="0.45">
      <c r="A38" s="262"/>
      <c r="B38" s="286" t="s">
        <v>171</v>
      </c>
      <c r="C38" s="287"/>
      <c r="D38" s="288"/>
      <c r="E38" s="289"/>
      <c r="F38" s="289"/>
      <c r="G38" s="289"/>
      <c r="H38" s="289"/>
      <c r="I38" s="289"/>
      <c r="J38" s="288"/>
      <c r="K38" s="247"/>
      <c r="L38" s="255"/>
      <c r="M38" s="255"/>
    </row>
    <row r="39" spans="1:13" ht="20.100000000000001" customHeight="1" x14ac:dyDescent="0.45">
      <c r="A39" s="262">
        <v>1.6</v>
      </c>
      <c r="B39" s="286" t="s">
        <v>162</v>
      </c>
      <c r="C39" s="287">
        <v>16</v>
      </c>
      <c r="D39" s="288" t="s">
        <v>15</v>
      </c>
      <c r="E39" s="289">
        <v>0</v>
      </c>
      <c r="F39" s="289">
        <f t="shared" si="0"/>
        <v>0</v>
      </c>
      <c r="G39" s="289">
        <f>G37*1.4</f>
        <v>251.99999999999997</v>
      </c>
      <c r="H39" s="289">
        <f t="shared" si="2"/>
        <v>4032</v>
      </c>
      <c r="I39" s="289">
        <f t="shared" si="1"/>
        <v>4032</v>
      </c>
      <c r="J39" s="288"/>
      <c r="K39" s="255"/>
      <c r="L39" s="255"/>
    </row>
    <row r="40" spans="1:13" ht="20.100000000000001" customHeight="1" x14ac:dyDescent="0.45">
      <c r="A40" s="262">
        <v>1.7</v>
      </c>
      <c r="B40" s="286" t="s">
        <v>163</v>
      </c>
      <c r="C40" s="292">
        <v>103</v>
      </c>
      <c r="D40" s="288" t="s">
        <v>117</v>
      </c>
      <c r="E40" s="289">
        <v>0</v>
      </c>
      <c r="F40" s="289">
        <f t="shared" si="0"/>
        <v>0</v>
      </c>
      <c r="G40" s="289">
        <v>50</v>
      </c>
      <c r="H40" s="289">
        <f t="shared" si="2"/>
        <v>5150</v>
      </c>
      <c r="I40" s="289">
        <f t="shared" si="1"/>
        <v>5150</v>
      </c>
      <c r="J40" s="288"/>
      <c r="K40" s="255"/>
      <c r="L40" s="255"/>
    </row>
    <row r="41" spans="1:13" ht="20.100000000000001" customHeight="1" x14ac:dyDescent="0.45">
      <c r="A41" s="293">
        <v>1.8</v>
      </c>
      <c r="B41" s="286" t="s">
        <v>227</v>
      </c>
      <c r="C41" s="292">
        <f>C40</f>
        <v>103</v>
      </c>
      <c r="D41" s="288" t="s">
        <v>117</v>
      </c>
      <c r="E41" s="289">
        <v>0</v>
      </c>
      <c r="F41" s="289">
        <f t="shared" si="0"/>
        <v>0</v>
      </c>
      <c r="G41" s="289">
        <f>25+225</f>
        <v>250</v>
      </c>
      <c r="H41" s="289">
        <f t="shared" si="2"/>
        <v>25750</v>
      </c>
      <c r="I41" s="289">
        <f t="shared" si="1"/>
        <v>25750</v>
      </c>
      <c r="J41" s="288"/>
      <c r="K41" s="247"/>
      <c r="L41" s="255"/>
      <c r="M41" s="255"/>
    </row>
    <row r="42" spans="1:13" ht="20.100000000000001" customHeight="1" x14ac:dyDescent="0.45">
      <c r="A42" s="293"/>
      <c r="B42" s="286" t="s">
        <v>179</v>
      </c>
      <c r="C42" s="292"/>
      <c r="D42" s="288"/>
      <c r="E42" s="289"/>
      <c r="F42" s="289"/>
      <c r="G42" s="289"/>
      <c r="H42" s="289"/>
      <c r="I42" s="289"/>
      <c r="J42" s="288"/>
      <c r="K42" s="247"/>
      <c r="L42" s="255"/>
      <c r="M42" s="255"/>
    </row>
    <row r="43" spans="1:13" s="294" customFormat="1" ht="20.100000000000001" customHeight="1" x14ac:dyDescent="0.2">
      <c r="A43" s="293">
        <v>1.9</v>
      </c>
      <c r="B43" s="286" t="s">
        <v>255</v>
      </c>
      <c r="C43" s="287">
        <v>1</v>
      </c>
      <c r="D43" s="288" t="s">
        <v>256</v>
      </c>
      <c r="E43" s="289">
        <v>0</v>
      </c>
      <c r="F43" s="289">
        <f t="shared" ref="F43" si="3">TRUNC(C43*E43,2)</f>
        <v>0</v>
      </c>
      <c r="G43" s="289">
        <f>E117/2</f>
        <v>34050</v>
      </c>
      <c r="H43" s="289">
        <f t="shared" ref="H43" si="4">TRUNC(C43*G43,2)</f>
        <v>34050</v>
      </c>
      <c r="I43" s="289">
        <f t="shared" ref="I43" si="5">F43+H43</f>
        <v>34050</v>
      </c>
      <c r="J43" s="288"/>
    </row>
    <row r="44" spans="1:13" s="294" customFormat="1" ht="20.100000000000001" customHeight="1" x14ac:dyDescent="0.2">
      <c r="A44" s="295">
        <v>1.1000000000000001</v>
      </c>
      <c r="B44" s="286" t="s">
        <v>164</v>
      </c>
      <c r="C44" s="287">
        <v>2</v>
      </c>
      <c r="D44" s="288" t="s">
        <v>15</v>
      </c>
      <c r="E44" s="289">
        <v>0</v>
      </c>
      <c r="F44" s="289">
        <f t="shared" si="0"/>
        <v>0</v>
      </c>
      <c r="G44" s="289">
        <f>G37</f>
        <v>180</v>
      </c>
      <c r="H44" s="289">
        <f t="shared" si="2"/>
        <v>360</v>
      </c>
      <c r="I44" s="289">
        <f t="shared" si="1"/>
        <v>360</v>
      </c>
      <c r="J44" s="288"/>
    </row>
    <row r="45" spans="1:13" s="294" customFormat="1" ht="20.100000000000001" customHeight="1" x14ac:dyDescent="0.2">
      <c r="A45" s="295">
        <v>1.1100000000000001</v>
      </c>
      <c r="B45" s="286" t="s">
        <v>174</v>
      </c>
      <c r="C45" s="287">
        <v>2</v>
      </c>
      <c r="D45" s="288" t="s">
        <v>15</v>
      </c>
      <c r="E45" s="289">
        <v>0</v>
      </c>
      <c r="F45" s="289">
        <f t="shared" si="0"/>
        <v>0</v>
      </c>
      <c r="G45" s="289">
        <f>G44</f>
        <v>180</v>
      </c>
      <c r="H45" s="289">
        <f t="shared" si="2"/>
        <v>360</v>
      </c>
      <c r="I45" s="289">
        <f t="shared" si="1"/>
        <v>360</v>
      </c>
      <c r="J45" s="288"/>
    </row>
    <row r="46" spans="1:13" s="294" customFormat="1" ht="20.100000000000001" customHeight="1" x14ac:dyDescent="0.2">
      <c r="A46" s="295"/>
      <c r="B46" s="286" t="s">
        <v>175</v>
      </c>
      <c r="C46" s="287"/>
      <c r="D46" s="288"/>
      <c r="E46" s="289"/>
      <c r="F46" s="289"/>
      <c r="G46" s="289"/>
      <c r="H46" s="289"/>
      <c r="I46" s="289"/>
      <c r="J46" s="288"/>
    </row>
    <row r="47" spans="1:13" s="294" customFormat="1" ht="20.100000000000001" customHeight="1" x14ac:dyDescent="0.2">
      <c r="A47" s="296">
        <v>1.1200000000000001</v>
      </c>
      <c r="B47" s="286" t="s">
        <v>180</v>
      </c>
      <c r="C47" s="292">
        <v>5.95</v>
      </c>
      <c r="D47" s="288" t="s">
        <v>117</v>
      </c>
      <c r="E47" s="289">
        <v>0</v>
      </c>
      <c r="F47" s="289">
        <f t="shared" si="0"/>
        <v>0</v>
      </c>
      <c r="G47" s="289">
        <f>G40</f>
        <v>50</v>
      </c>
      <c r="H47" s="289">
        <f t="shared" si="2"/>
        <v>297.5</v>
      </c>
      <c r="I47" s="289">
        <f t="shared" si="1"/>
        <v>297.5</v>
      </c>
      <c r="J47" s="288"/>
      <c r="K47" s="297"/>
    </row>
    <row r="48" spans="1:13" s="294" customFormat="1" ht="20.100000000000001" customHeight="1" x14ac:dyDescent="0.2">
      <c r="A48" s="298"/>
      <c r="B48" s="299"/>
      <c r="C48" s="300"/>
      <c r="D48" s="277"/>
      <c r="E48" s="278"/>
      <c r="F48" s="278"/>
      <c r="G48" s="278"/>
      <c r="H48" s="278"/>
      <c r="I48" s="301"/>
      <c r="J48" s="301"/>
      <c r="K48" s="297"/>
    </row>
    <row r="49" spans="1:14" ht="20.100000000000001" customHeight="1" x14ac:dyDescent="0.45">
      <c r="A49" s="281">
        <v>1</v>
      </c>
      <c r="B49" s="302" t="s">
        <v>160</v>
      </c>
      <c r="C49" s="303"/>
      <c r="D49" s="304"/>
      <c r="E49" s="305"/>
      <c r="F49" s="305"/>
      <c r="G49" s="305"/>
      <c r="H49" s="305"/>
      <c r="I49" s="305"/>
      <c r="J49" s="304"/>
      <c r="K49" s="247"/>
      <c r="L49" s="255"/>
      <c r="M49" s="255"/>
    </row>
    <row r="50" spans="1:14" s="294" customFormat="1" ht="20.100000000000001" customHeight="1" x14ac:dyDescent="0.2">
      <c r="A50" s="295">
        <v>1.1299999999999999</v>
      </c>
      <c r="B50" s="286" t="s">
        <v>176</v>
      </c>
      <c r="C50" s="287">
        <v>1</v>
      </c>
      <c r="D50" s="288" t="s">
        <v>165</v>
      </c>
      <c r="E50" s="289">
        <v>0</v>
      </c>
      <c r="F50" s="289">
        <f t="shared" si="0"/>
        <v>0</v>
      </c>
      <c r="G50" s="289">
        <f>TRUNC(K50*150,0)</f>
        <v>307</v>
      </c>
      <c r="H50" s="289">
        <f t="shared" si="2"/>
        <v>307</v>
      </c>
      <c r="I50" s="289">
        <f>F50+H50</f>
        <v>307</v>
      </c>
      <c r="J50" s="288"/>
      <c r="K50" s="290">
        <f>1*2.05</f>
        <v>2.0499999999999998</v>
      </c>
    </row>
    <row r="51" spans="1:14" s="294" customFormat="1" ht="20.100000000000001" customHeight="1" x14ac:dyDescent="0.2">
      <c r="A51" s="262"/>
      <c r="B51" s="306" t="s">
        <v>177</v>
      </c>
      <c r="C51" s="307"/>
      <c r="D51" s="308"/>
      <c r="E51" s="266"/>
      <c r="F51" s="309"/>
      <c r="G51" s="266"/>
      <c r="H51" s="309"/>
      <c r="I51" s="310"/>
      <c r="J51" s="267"/>
      <c r="K51" s="247"/>
    </row>
    <row r="52" spans="1:14" s="294" customFormat="1" ht="20.100000000000001" customHeight="1" x14ac:dyDescent="0.2">
      <c r="A52" s="295"/>
      <c r="B52" s="286"/>
      <c r="C52" s="287"/>
      <c r="D52" s="288"/>
      <c r="E52" s="289"/>
      <c r="F52" s="289"/>
      <c r="G52" s="289"/>
      <c r="H52" s="289"/>
      <c r="I52" s="289"/>
      <c r="J52" s="288"/>
      <c r="K52" s="290"/>
    </row>
    <row r="53" spans="1:14" s="294" customFormat="1" ht="20.100000000000001" customHeight="1" x14ac:dyDescent="0.2">
      <c r="A53" s="262"/>
      <c r="B53" s="306"/>
      <c r="C53" s="307"/>
      <c r="D53" s="308"/>
      <c r="E53" s="266"/>
      <c r="F53" s="309"/>
      <c r="G53" s="266"/>
      <c r="H53" s="309"/>
      <c r="I53" s="310"/>
      <c r="J53" s="267"/>
      <c r="K53" s="247"/>
    </row>
    <row r="54" spans="1:14" s="294" customFormat="1" ht="20.100000000000001" customHeight="1" x14ac:dyDescent="0.2">
      <c r="A54" s="293"/>
      <c r="B54" s="311"/>
      <c r="C54" s="312"/>
      <c r="D54" s="308"/>
      <c r="E54" s="309"/>
      <c r="F54" s="309"/>
      <c r="G54" s="309"/>
      <c r="H54" s="310"/>
      <c r="I54" s="310"/>
      <c r="J54" s="308"/>
      <c r="K54" s="313"/>
    </row>
    <row r="55" spans="1:14" s="294" customFormat="1" ht="20.100000000000001" customHeight="1" x14ac:dyDescent="0.2">
      <c r="A55" s="262"/>
      <c r="B55" s="306"/>
      <c r="C55" s="314"/>
      <c r="D55" s="315"/>
      <c r="E55" s="266"/>
      <c r="F55" s="266"/>
      <c r="G55" s="266"/>
      <c r="H55" s="267"/>
      <c r="I55" s="267"/>
      <c r="J55" s="265"/>
      <c r="K55" s="313"/>
    </row>
    <row r="56" spans="1:14" s="294" customFormat="1" ht="20.100000000000001" customHeight="1" x14ac:dyDescent="0.2">
      <c r="A56" s="262"/>
      <c r="B56" s="306"/>
      <c r="C56" s="314"/>
      <c r="D56" s="315"/>
      <c r="E56" s="266"/>
      <c r="F56" s="266"/>
      <c r="G56" s="266"/>
      <c r="H56" s="267"/>
      <c r="I56" s="267"/>
      <c r="J56" s="265"/>
      <c r="K56" s="313"/>
    </row>
    <row r="57" spans="1:14" s="316" customFormat="1" ht="20.100000000000001" customHeight="1" x14ac:dyDescent="0.2">
      <c r="A57" s="262"/>
      <c r="B57" s="306"/>
      <c r="C57" s="314"/>
      <c r="D57" s="315"/>
      <c r="E57" s="266"/>
      <c r="F57" s="266"/>
      <c r="G57" s="266"/>
      <c r="H57" s="267"/>
      <c r="I57" s="267"/>
      <c r="J57" s="265"/>
      <c r="L57" s="294"/>
    </row>
    <row r="58" spans="1:14" s="316" customFormat="1" ht="20.100000000000001" customHeight="1" x14ac:dyDescent="0.2">
      <c r="A58" s="293"/>
      <c r="B58" s="317"/>
      <c r="C58" s="318"/>
      <c r="D58" s="308"/>
      <c r="E58" s="309"/>
      <c r="F58" s="309"/>
      <c r="G58" s="309"/>
      <c r="H58" s="310"/>
      <c r="I58" s="310"/>
      <c r="J58" s="308"/>
      <c r="K58" s="294"/>
    </row>
    <row r="59" spans="1:14" s="316" customFormat="1" ht="20.100000000000001" customHeight="1" x14ac:dyDescent="0.2">
      <c r="A59" s="319"/>
      <c r="B59" s="320"/>
      <c r="C59" s="321"/>
      <c r="D59" s="322"/>
      <c r="E59" s="323"/>
      <c r="F59" s="266"/>
      <c r="G59" s="323"/>
      <c r="H59" s="267"/>
      <c r="I59" s="323"/>
      <c r="J59" s="324"/>
    </row>
    <row r="60" spans="1:14" s="294" customFormat="1" ht="20.100000000000001" customHeight="1" x14ac:dyDescent="0.2">
      <c r="A60" s="262"/>
      <c r="B60" s="306"/>
      <c r="C60" s="264"/>
      <c r="D60" s="265"/>
      <c r="E60" s="266"/>
      <c r="F60" s="266"/>
      <c r="G60" s="266"/>
      <c r="H60" s="267"/>
      <c r="I60" s="267"/>
      <c r="J60" s="265"/>
      <c r="K60" s="313"/>
    </row>
    <row r="61" spans="1:14" ht="20.100000000000001" customHeight="1" x14ac:dyDescent="0.45">
      <c r="A61" s="262"/>
      <c r="B61" s="325"/>
      <c r="C61" s="326"/>
      <c r="D61" s="308"/>
      <c r="E61" s="266"/>
      <c r="F61" s="309"/>
      <c r="G61" s="266"/>
      <c r="H61" s="309"/>
      <c r="I61" s="310"/>
      <c r="J61" s="267"/>
      <c r="K61" s="255"/>
      <c r="L61" s="255"/>
      <c r="M61" s="255"/>
      <c r="N61" s="255"/>
    </row>
    <row r="62" spans="1:14" s="316" customFormat="1" ht="20.100000000000001" customHeight="1" x14ac:dyDescent="0.2">
      <c r="A62" s="327"/>
      <c r="B62" s="328"/>
      <c r="C62" s="329"/>
      <c r="D62" s="330"/>
      <c r="E62" s="331"/>
      <c r="F62" s="332"/>
      <c r="G62" s="331"/>
      <c r="H62" s="333"/>
      <c r="I62" s="333"/>
      <c r="J62" s="334"/>
    </row>
    <row r="63" spans="1:14" s="294" customFormat="1" ht="20.100000000000001" customHeight="1" x14ac:dyDescent="0.2">
      <c r="A63" s="262"/>
      <c r="B63" s="306"/>
      <c r="C63" s="335"/>
      <c r="D63" s="315"/>
      <c r="E63" s="266"/>
      <c r="F63" s="266"/>
      <c r="G63" s="266"/>
      <c r="H63" s="267"/>
      <c r="I63" s="267"/>
      <c r="J63" s="308"/>
      <c r="K63" s="313"/>
    </row>
    <row r="64" spans="1:14" s="316" customFormat="1" ht="20.100000000000001" customHeight="1" x14ac:dyDescent="0.2">
      <c r="A64" s="336"/>
      <c r="B64" s="306"/>
      <c r="C64" s="337"/>
      <c r="D64" s="322"/>
      <c r="E64" s="338"/>
      <c r="F64" s="266"/>
      <c r="G64" s="339"/>
      <c r="H64" s="267"/>
      <c r="I64" s="331"/>
      <c r="J64" s="340"/>
      <c r="L64" s="297"/>
    </row>
    <row r="65" spans="1:12" ht="20.100000000000001" customHeight="1" x14ac:dyDescent="0.45">
      <c r="A65" s="262"/>
      <c r="B65" s="306"/>
      <c r="C65" s="307"/>
      <c r="D65" s="308"/>
      <c r="E65" s="266"/>
      <c r="F65" s="309"/>
      <c r="G65" s="266"/>
      <c r="H65" s="309"/>
      <c r="I65" s="310"/>
      <c r="J65" s="267"/>
      <c r="K65" s="247"/>
      <c r="L65" s="255"/>
    </row>
    <row r="66" spans="1:12" ht="20.100000000000001" customHeight="1" x14ac:dyDescent="0.45">
      <c r="A66" s="262"/>
      <c r="B66" s="269"/>
      <c r="C66" s="307"/>
      <c r="D66" s="308"/>
      <c r="E66" s="266"/>
      <c r="F66" s="309"/>
      <c r="G66" s="266"/>
      <c r="H66" s="309"/>
      <c r="I66" s="267"/>
      <c r="J66" s="265"/>
      <c r="K66" s="247"/>
      <c r="L66" s="255"/>
    </row>
    <row r="67" spans="1:12" ht="20.100000000000001" customHeight="1" x14ac:dyDescent="0.45">
      <c r="A67" s="262"/>
      <c r="B67" s="306"/>
      <c r="C67" s="307"/>
      <c r="D67" s="308"/>
      <c r="E67" s="266"/>
      <c r="F67" s="309"/>
      <c r="G67" s="266"/>
      <c r="H67" s="309"/>
      <c r="I67" s="310"/>
      <c r="J67" s="267"/>
      <c r="K67" s="247"/>
      <c r="L67" s="341"/>
    </row>
    <row r="68" spans="1:12" ht="20.100000000000001" customHeight="1" x14ac:dyDescent="0.45">
      <c r="A68" s="342"/>
      <c r="B68" s="260" t="s">
        <v>17</v>
      </c>
      <c r="C68" s="343"/>
      <c r="D68" s="344"/>
      <c r="E68" s="345"/>
      <c r="F68" s="346">
        <f>SUM(F29:F67)</f>
        <v>0</v>
      </c>
      <c r="G68" s="346"/>
      <c r="H68" s="346">
        <f>SUM(H29:H67)</f>
        <v>79914.5</v>
      </c>
      <c r="I68" s="346">
        <f>SUM(I29:I67)</f>
        <v>79914.5</v>
      </c>
      <c r="J68" s="344"/>
      <c r="K68" s="347">
        <f>F68+H68</f>
        <v>79914.5</v>
      </c>
    </row>
    <row r="69" spans="1:12" ht="20.100000000000001" customHeight="1" x14ac:dyDescent="0.45">
      <c r="A69" s="348">
        <v>2</v>
      </c>
      <c r="B69" s="282" t="s">
        <v>181</v>
      </c>
      <c r="C69" s="283"/>
      <c r="D69" s="284"/>
      <c r="E69" s="285"/>
      <c r="F69" s="285"/>
      <c r="G69" s="285"/>
      <c r="H69" s="285"/>
      <c r="I69" s="285"/>
      <c r="J69" s="284"/>
      <c r="K69" s="247"/>
      <c r="L69" s="255"/>
    </row>
    <row r="70" spans="1:12" ht="20.100000000000001" customHeight="1" x14ac:dyDescent="0.45">
      <c r="A70" s="349">
        <v>2.1</v>
      </c>
      <c r="B70" s="286" t="s">
        <v>178</v>
      </c>
      <c r="C70" s="287">
        <v>64</v>
      </c>
      <c r="D70" s="288" t="s">
        <v>15</v>
      </c>
      <c r="E70" s="289">
        <v>0</v>
      </c>
      <c r="F70" s="289">
        <f>TRUNC(C70*E70,2)</f>
        <v>0</v>
      </c>
      <c r="G70" s="289">
        <f>G30</f>
        <v>180</v>
      </c>
      <c r="H70" s="289">
        <f>TRUNC(C70*G70,2)</f>
        <v>11520</v>
      </c>
      <c r="I70" s="289">
        <f t="shared" ref="I70:I81" si="6">F70+H70</f>
        <v>11520</v>
      </c>
      <c r="J70" s="288"/>
      <c r="K70" s="247"/>
      <c r="L70" s="255"/>
    </row>
    <row r="71" spans="1:12" ht="20.100000000000001" customHeight="1" x14ac:dyDescent="0.45">
      <c r="A71" s="349"/>
      <c r="B71" s="286" t="s">
        <v>179</v>
      </c>
      <c r="C71" s="287"/>
      <c r="D71" s="288"/>
      <c r="E71" s="289"/>
      <c r="F71" s="289"/>
      <c r="G71" s="289"/>
      <c r="H71" s="289"/>
      <c r="I71" s="289"/>
      <c r="J71" s="288"/>
      <c r="K71" s="247"/>
      <c r="L71" s="255"/>
    </row>
    <row r="72" spans="1:12" ht="20.100000000000001" customHeight="1" x14ac:dyDescent="0.45">
      <c r="A72" s="349">
        <v>2.2000000000000002</v>
      </c>
      <c r="B72" s="286" t="s">
        <v>166</v>
      </c>
      <c r="C72" s="287">
        <v>16</v>
      </c>
      <c r="D72" s="288" t="s">
        <v>15</v>
      </c>
      <c r="E72" s="289">
        <v>0</v>
      </c>
      <c r="F72" s="289">
        <f t="shared" ref="F72:F81" si="7">TRUNC(C72*E72,2)</f>
        <v>0</v>
      </c>
      <c r="G72" s="289">
        <f>G32</f>
        <v>182</v>
      </c>
      <c r="H72" s="289">
        <f t="shared" ref="H72:H81" si="8">TRUNC(C72*G72,2)</f>
        <v>2912</v>
      </c>
      <c r="I72" s="289">
        <f t="shared" si="6"/>
        <v>2912</v>
      </c>
      <c r="J72" s="288"/>
      <c r="K72" s="247"/>
      <c r="L72" s="255"/>
    </row>
    <row r="73" spans="1:12" ht="20.100000000000001" customHeight="1" x14ac:dyDescent="0.45">
      <c r="A73" s="349"/>
      <c r="B73" s="286" t="s">
        <v>167</v>
      </c>
      <c r="C73" s="287"/>
      <c r="D73" s="288"/>
      <c r="E73" s="289"/>
      <c r="F73" s="289"/>
      <c r="G73" s="289"/>
      <c r="H73" s="289"/>
      <c r="I73" s="289"/>
      <c r="J73" s="288"/>
      <c r="K73" s="247"/>
      <c r="L73" s="255"/>
    </row>
    <row r="74" spans="1:12" ht="20.100000000000001" customHeight="1" x14ac:dyDescent="0.45">
      <c r="A74" s="349">
        <v>2.2999999999999998</v>
      </c>
      <c r="B74" s="286" t="s">
        <v>168</v>
      </c>
      <c r="C74" s="287">
        <v>16</v>
      </c>
      <c r="D74" s="288" t="s">
        <v>15</v>
      </c>
      <c r="E74" s="289">
        <v>0</v>
      </c>
      <c r="F74" s="289">
        <f t="shared" si="7"/>
        <v>0</v>
      </c>
      <c r="G74" s="289">
        <f>G34</f>
        <v>240</v>
      </c>
      <c r="H74" s="289">
        <f t="shared" si="8"/>
        <v>3840</v>
      </c>
      <c r="I74" s="289">
        <f t="shared" si="6"/>
        <v>3840</v>
      </c>
      <c r="J74" s="288"/>
      <c r="K74" s="247"/>
      <c r="L74" s="255"/>
    </row>
    <row r="75" spans="1:12" ht="20.100000000000001" customHeight="1" x14ac:dyDescent="0.45">
      <c r="A75" s="349"/>
      <c r="B75" s="286" t="s">
        <v>169</v>
      </c>
      <c r="C75" s="287"/>
      <c r="D75" s="288"/>
      <c r="E75" s="289"/>
      <c r="F75" s="289"/>
      <c r="G75" s="289"/>
      <c r="H75" s="289"/>
      <c r="I75" s="289"/>
      <c r="J75" s="288"/>
      <c r="K75" s="247"/>
      <c r="L75" s="255"/>
    </row>
    <row r="76" spans="1:12" ht="20.100000000000001" customHeight="1" x14ac:dyDescent="0.45">
      <c r="A76" s="349">
        <v>2.4</v>
      </c>
      <c r="B76" s="286" t="s">
        <v>161</v>
      </c>
      <c r="C76" s="287">
        <v>32</v>
      </c>
      <c r="D76" s="288" t="s">
        <v>15</v>
      </c>
      <c r="E76" s="289">
        <v>0</v>
      </c>
      <c r="F76" s="289">
        <f t="shared" si="7"/>
        <v>0</v>
      </c>
      <c r="G76" s="289">
        <f>G36</f>
        <v>180</v>
      </c>
      <c r="H76" s="289">
        <f t="shared" si="8"/>
        <v>5760</v>
      </c>
      <c r="I76" s="289">
        <f t="shared" si="6"/>
        <v>5760</v>
      </c>
      <c r="J76" s="288"/>
      <c r="K76" s="255"/>
      <c r="L76" s="255"/>
    </row>
    <row r="77" spans="1:12" ht="20.100000000000001" customHeight="1" x14ac:dyDescent="0.45">
      <c r="A77" s="349">
        <v>2.5</v>
      </c>
      <c r="B77" s="286" t="s">
        <v>170</v>
      </c>
      <c r="C77" s="287">
        <v>64</v>
      </c>
      <c r="D77" s="288" t="s">
        <v>15</v>
      </c>
      <c r="E77" s="289">
        <v>0</v>
      </c>
      <c r="F77" s="289">
        <f t="shared" si="7"/>
        <v>0</v>
      </c>
      <c r="G77" s="289">
        <f>G37</f>
        <v>180</v>
      </c>
      <c r="H77" s="289">
        <f t="shared" si="8"/>
        <v>11520</v>
      </c>
      <c r="I77" s="289">
        <f t="shared" si="6"/>
        <v>11520</v>
      </c>
      <c r="J77" s="288"/>
      <c r="K77" s="247"/>
      <c r="L77" s="255"/>
    </row>
    <row r="78" spans="1:12" ht="20.100000000000001" customHeight="1" x14ac:dyDescent="0.45">
      <c r="A78" s="349"/>
      <c r="B78" s="286" t="s">
        <v>171</v>
      </c>
      <c r="C78" s="287"/>
      <c r="D78" s="288"/>
      <c r="E78" s="289"/>
      <c r="F78" s="289"/>
      <c r="G78" s="289"/>
      <c r="H78" s="289"/>
      <c r="I78" s="289"/>
      <c r="J78" s="288"/>
      <c r="K78" s="247"/>
      <c r="L78" s="255"/>
    </row>
    <row r="79" spans="1:12" ht="20.100000000000001" customHeight="1" x14ac:dyDescent="0.45">
      <c r="A79" s="349">
        <v>2.6</v>
      </c>
      <c r="B79" s="286" t="s">
        <v>162</v>
      </c>
      <c r="C79" s="287">
        <v>64</v>
      </c>
      <c r="D79" s="288" t="s">
        <v>15</v>
      </c>
      <c r="E79" s="289">
        <v>0</v>
      </c>
      <c r="F79" s="289">
        <f t="shared" si="7"/>
        <v>0</v>
      </c>
      <c r="G79" s="289">
        <f>G39</f>
        <v>251.99999999999997</v>
      </c>
      <c r="H79" s="289">
        <f t="shared" si="8"/>
        <v>16128</v>
      </c>
      <c r="I79" s="289">
        <f t="shared" si="6"/>
        <v>16128</v>
      </c>
      <c r="J79" s="288"/>
      <c r="K79" s="247"/>
      <c r="L79" s="341"/>
    </row>
    <row r="80" spans="1:12" ht="20.100000000000001" customHeight="1" x14ac:dyDescent="0.45">
      <c r="A80" s="349">
        <v>2.7</v>
      </c>
      <c r="B80" s="286" t="s">
        <v>163</v>
      </c>
      <c r="C80" s="292">
        <v>386</v>
      </c>
      <c r="D80" s="288" t="s">
        <v>117</v>
      </c>
      <c r="E80" s="289">
        <v>0</v>
      </c>
      <c r="F80" s="289">
        <f t="shared" si="7"/>
        <v>0</v>
      </c>
      <c r="G80" s="289">
        <f>G47</f>
        <v>50</v>
      </c>
      <c r="H80" s="289">
        <f t="shared" si="8"/>
        <v>19300</v>
      </c>
      <c r="I80" s="289">
        <f t="shared" si="6"/>
        <v>19300</v>
      </c>
      <c r="J80" s="288"/>
      <c r="K80" s="247"/>
      <c r="L80" s="255"/>
    </row>
    <row r="81" spans="1:13" ht="20.100000000000001" customHeight="1" x14ac:dyDescent="0.45">
      <c r="A81" s="349">
        <v>2.8</v>
      </c>
      <c r="B81" s="286" t="s">
        <v>227</v>
      </c>
      <c r="C81" s="292">
        <v>386</v>
      </c>
      <c r="D81" s="288" t="s">
        <v>117</v>
      </c>
      <c r="E81" s="289">
        <v>0</v>
      </c>
      <c r="F81" s="289">
        <f t="shared" si="7"/>
        <v>0</v>
      </c>
      <c r="G81" s="289">
        <f>G41</f>
        <v>250</v>
      </c>
      <c r="H81" s="289">
        <f t="shared" si="8"/>
        <v>96500</v>
      </c>
      <c r="I81" s="289">
        <f t="shared" si="6"/>
        <v>96500</v>
      </c>
      <c r="J81" s="288"/>
      <c r="K81" s="247"/>
      <c r="L81" s="255"/>
    </row>
    <row r="82" spans="1:13" ht="20.100000000000001" customHeight="1" x14ac:dyDescent="0.45">
      <c r="A82" s="349"/>
      <c r="B82" s="286" t="s">
        <v>179</v>
      </c>
      <c r="C82" s="292"/>
      <c r="D82" s="288"/>
      <c r="E82" s="289"/>
      <c r="F82" s="289"/>
      <c r="G82" s="289"/>
      <c r="H82" s="289"/>
      <c r="I82" s="289"/>
      <c r="J82" s="288"/>
      <c r="K82" s="247"/>
      <c r="L82" s="255"/>
    </row>
    <row r="83" spans="1:13" s="294" customFormat="1" ht="20.100000000000001" customHeight="1" x14ac:dyDescent="0.2">
      <c r="A83" s="293">
        <v>2.9</v>
      </c>
      <c r="B83" s="286" t="s">
        <v>255</v>
      </c>
      <c r="C83" s="287">
        <v>1</v>
      </c>
      <c r="D83" s="288" t="s">
        <v>256</v>
      </c>
      <c r="E83" s="289">
        <v>0</v>
      </c>
      <c r="F83" s="289">
        <f t="shared" ref="F83" si="9">TRUNC(C83*E83,2)</f>
        <v>0</v>
      </c>
      <c r="G83" s="289">
        <f>E177/2</f>
        <v>147600</v>
      </c>
      <c r="H83" s="289">
        <f t="shared" ref="H83" si="10">TRUNC(C83*G83,2)</f>
        <v>147600</v>
      </c>
      <c r="I83" s="289">
        <f t="shared" ref="I83" si="11">F83+H83</f>
        <v>147600</v>
      </c>
      <c r="J83" s="288"/>
    </row>
    <row r="84" spans="1:13" ht="20.100000000000001" customHeight="1" x14ac:dyDescent="0.45">
      <c r="A84" s="327"/>
      <c r="B84" s="350"/>
      <c r="C84" s="326"/>
      <c r="D84" s="308"/>
      <c r="E84" s="266"/>
      <c r="F84" s="309"/>
      <c r="G84" s="266"/>
      <c r="H84" s="309"/>
      <c r="I84" s="310"/>
      <c r="J84" s="267"/>
      <c r="K84" s="351"/>
      <c r="L84" s="255"/>
    </row>
    <row r="85" spans="1:13" ht="20.100000000000001" customHeight="1" x14ac:dyDescent="0.45">
      <c r="A85" s="327"/>
      <c r="B85" s="350"/>
      <c r="C85" s="326"/>
      <c r="D85" s="308"/>
      <c r="E85" s="266"/>
      <c r="F85" s="309"/>
      <c r="G85" s="266"/>
      <c r="H85" s="309"/>
      <c r="I85" s="310"/>
      <c r="J85" s="267"/>
    </row>
    <row r="86" spans="1:13" ht="20.100000000000001" customHeight="1" x14ac:dyDescent="0.45">
      <c r="A86" s="327"/>
      <c r="B86" s="350"/>
      <c r="C86" s="326"/>
      <c r="D86" s="308"/>
      <c r="E86" s="266"/>
      <c r="F86" s="309"/>
      <c r="G86" s="266"/>
      <c r="H86" s="309"/>
      <c r="I86" s="310"/>
      <c r="J86" s="267"/>
    </row>
    <row r="87" spans="1:13" ht="20.100000000000001" customHeight="1" x14ac:dyDescent="0.45">
      <c r="A87" s="327"/>
      <c r="B87" s="350"/>
      <c r="C87" s="326"/>
      <c r="D87" s="308"/>
      <c r="E87" s="266"/>
      <c r="F87" s="309"/>
      <c r="G87" s="266"/>
      <c r="H87" s="309"/>
      <c r="I87" s="310"/>
      <c r="J87" s="267"/>
    </row>
    <row r="88" spans="1:13" ht="20.100000000000001" customHeight="1" x14ac:dyDescent="0.45">
      <c r="A88" s="342"/>
      <c r="B88" s="260" t="s">
        <v>17</v>
      </c>
      <c r="C88" s="343"/>
      <c r="D88" s="344"/>
      <c r="E88" s="345"/>
      <c r="F88" s="346">
        <f>SUM(F69:F87)</f>
        <v>0</v>
      </c>
      <c r="G88" s="346"/>
      <c r="H88" s="346">
        <f>SUM(H69:H87)</f>
        <v>315080</v>
      </c>
      <c r="I88" s="346">
        <f>SUM(I69:I87)</f>
        <v>315080</v>
      </c>
      <c r="J88" s="344"/>
      <c r="K88" s="347">
        <f>F88+H88</f>
        <v>315080</v>
      </c>
    </row>
    <row r="89" spans="1:13" ht="20.100000000000001" customHeight="1" x14ac:dyDescent="0.45">
      <c r="A89" s="348">
        <v>3</v>
      </c>
      <c r="B89" s="352" t="s">
        <v>183</v>
      </c>
      <c r="C89" s="353"/>
      <c r="D89" s="284"/>
      <c r="E89" s="285"/>
      <c r="F89" s="285"/>
      <c r="G89" s="285"/>
      <c r="H89" s="285"/>
      <c r="I89" s="285"/>
      <c r="J89" s="284"/>
      <c r="K89" s="247"/>
      <c r="L89" s="255"/>
      <c r="M89" s="255"/>
    </row>
    <row r="90" spans="1:13" ht="20.100000000000001" customHeight="1" x14ac:dyDescent="0.45">
      <c r="A90" s="354">
        <v>3.1</v>
      </c>
      <c r="B90" s="286" t="s">
        <v>231</v>
      </c>
      <c r="C90" s="292">
        <v>103</v>
      </c>
      <c r="D90" s="288" t="s">
        <v>117</v>
      </c>
      <c r="E90" s="289">
        <v>484</v>
      </c>
      <c r="F90" s="289">
        <f>TRUNC(C90*E90,2)</f>
        <v>49852</v>
      </c>
      <c r="G90" s="289">
        <v>222</v>
      </c>
      <c r="H90" s="289">
        <f>TRUNC(C90*G90,2)</f>
        <v>22866</v>
      </c>
      <c r="I90" s="289">
        <f>F90+H90</f>
        <v>72718</v>
      </c>
      <c r="J90" s="288"/>
      <c r="K90" s="247"/>
      <c r="L90" s="255"/>
      <c r="M90" s="255"/>
    </row>
    <row r="91" spans="1:13" ht="20.100000000000001" customHeight="1" x14ac:dyDescent="0.45">
      <c r="A91" s="354"/>
      <c r="B91" s="286" t="s">
        <v>232</v>
      </c>
      <c r="C91" s="292"/>
      <c r="D91" s="288"/>
      <c r="E91" s="289"/>
      <c r="F91" s="289"/>
      <c r="G91" s="289"/>
      <c r="H91" s="289"/>
      <c r="I91" s="289"/>
      <c r="J91" s="288"/>
      <c r="K91" s="247"/>
      <c r="L91" s="255"/>
      <c r="M91" s="255"/>
    </row>
    <row r="92" spans="1:13" ht="20.100000000000001" customHeight="1" x14ac:dyDescent="0.45">
      <c r="A92" s="354"/>
      <c r="B92" s="286" t="s">
        <v>233</v>
      </c>
      <c r="C92" s="292"/>
      <c r="D92" s="288"/>
      <c r="E92" s="289"/>
      <c r="F92" s="289"/>
      <c r="G92" s="289"/>
      <c r="H92" s="289"/>
      <c r="I92" s="289"/>
      <c r="J92" s="288"/>
      <c r="K92" s="247"/>
      <c r="L92" s="255"/>
      <c r="M92" s="255"/>
    </row>
    <row r="93" spans="1:13" ht="20.100000000000001" customHeight="1" x14ac:dyDescent="0.45">
      <c r="A93" s="354">
        <v>3.2</v>
      </c>
      <c r="B93" s="286" t="s">
        <v>186</v>
      </c>
      <c r="C93" s="287">
        <v>18</v>
      </c>
      <c r="D93" s="288" t="s">
        <v>15</v>
      </c>
      <c r="E93" s="289">
        <f>3310+662</f>
        <v>3972</v>
      </c>
      <c r="F93" s="289">
        <f t="shared" ref="F93:F113" si="12">TRUNC(C93*E93,2)</f>
        <v>71496</v>
      </c>
      <c r="G93" s="289">
        <v>450</v>
      </c>
      <c r="H93" s="289">
        <f t="shared" ref="H93:H113" si="13">TRUNC(C93*G93,2)</f>
        <v>8100</v>
      </c>
      <c r="I93" s="289">
        <f>F93+H93</f>
        <v>79596</v>
      </c>
      <c r="J93" s="288"/>
      <c r="K93" s="247"/>
      <c r="L93" s="255"/>
      <c r="M93" s="255"/>
    </row>
    <row r="94" spans="1:13" ht="20.100000000000001" customHeight="1" x14ac:dyDescent="0.45">
      <c r="A94" s="354"/>
      <c r="B94" s="286" t="s">
        <v>187</v>
      </c>
      <c r="C94" s="287"/>
      <c r="D94" s="288"/>
      <c r="E94" s="289"/>
      <c r="F94" s="289"/>
      <c r="G94" s="289"/>
      <c r="H94" s="289"/>
      <c r="I94" s="289"/>
      <c r="J94" s="288"/>
      <c r="K94" s="247"/>
      <c r="L94" s="255"/>
      <c r="M94" s="255"/>
    </row>
    <row r="95" spans="1:13" ht="20.100000000000001" customHeight="1" x14ac:dyDescent="0.45">
      <c r="A95" s="354">
        <v>3.3</v>
      </c>
      <c r="B95" s="286" t="s">
        <v>188</v>
      </c>
      <c r="C95" s="287">
        <v>4</v>
      </c>
      <c r="D95" s="288" t="s">
        <v>15</v>
      </c>
      <c r="E95" s="289">
        <f>(E93+H93)/3</f>
        <v>4024</v>
      </c>
      <c r="F95" s="289">
        <f t="shared" si="12"/>
        <v>16096</v>
      </c>
      <c r="G95" s="289">
        <v>0</v>
      </c>
      <c r="H95" s="289">
        <f t="shared" si="13"/>
        <v>0</v>
      </c>
      <c r="I95" s="289">
        <f>F95+H95</f>
        <v>16096</v>
      </c>
      <c r="J95" s="288" t="s">
        <v>70</v>
      </c>
      <c r="K95" s="255"/>
      <c r="L95" s="255"/>
    </row>
    <row r="96" spans="1:13" ht="20.100000000000001" customHeight="1" x14ac:dyDescent="0.45">
      <c r="A96" s="354"/>
      <c r="B96" s="286" t="s">
        <v>189</v>
      </c>
      <c r="C96" s="287"/>
      <c r="D96" s="288"/>
      <c r="E96" s="289"/>
      <c r="F96" s="289"/>
      <c r="G96" s="289"/>
      <c r="H96" s="289"/>
      <c r="I96" s="289"/>
      <c r="J96" s="288"/>
      <c r="K96" s="247"/>
      <c r="L96" s="255"/>
      <c r="M96" s="255"/>
    </row>
    <row r="97" spans="1:14" ht="20.100000000000001" customHeight="1" x14ac:dyDescent="0.45">
      <c r="A97" s="354">
        <v>3.4</v>
      </c>
      <c r="B97" s="286" t="s">
        <v>190</v>
      </c>
      <c r="C97" s="287">
        <v>18</v>
      </c>
      <c r="D97" s="288" t="s">
        <v>15</v>
      </c>
      <c r="E97" s="289">
        <f>3200*K97</f>
        <v>1536</v>
      </c>
      <c r="F97" s="289">
        <f t="shared" si="12"/>
        <v>27648</v>
      </c>
      <c r="G97" s="289">
        <v>0</v>
      </c>
      <c r="H97" s="289">
        <f t="shared" si="13"/>
        <v>0</v>
      </c>
      <c r="I97" s="289">
        <f t="shared" ref="I97:I113" si="14">F97+H97</f>
        <v>27648</v>
      </c>
      <c r="J97" s="288" t="s">
        <v>70</v>
      </c>
      <c r="K97" s="290">
        <f>0.6*0.8</f>
        <v>0.48</v>
      </c>
      <c r="L97" s="341"/>
      <c r="M97" s="355"/>
    </row>
    <row r="98" spans="1:14" ht="20.100000000000001" customHeight="1" x14ac:dyDescent="0.45">
      <c r="A98" s="354"/>
      <c r="B98" s="286" t="s">
        <v>191</v>
      </c>
      <c r="C98" s="287"/>
      <c r="D98" s="288"/>
      <c r="E98" s="289"/>
      <c r="F98" s="289"/>
      <c r="G98" s="289"/>
      <c r="H98" s="289"/>
      <c r="I98" s="289"/>
      <c r="J98" s="288"/>
      <c r="K98" s="247"/>
      <c r="L98" s="341"/>
      <c r="M98" s="355"/>
    </row>
    <row r="99" spans="1:14" ht="20.100000000000001" customHeight="1" x14ac:dyDescent="0.45">
      <c r="A99" s="354">
        <v>3.5</v>
      </c>
      <c r="B99" s="286" t="s">
        <v>192</v>
      </c>
      <c r="C99" s="287">
        <v>5</v>
      </c>
      <c r="D99" s="288" t="s">
        <v>15</v>
      </c>
      <c r="E99" s="289">
        <f>E93*2</f>
        <v>7944</v>
      </c>
      <c r="F99" s="289">
        <f t="shared" si="12"/>
        <v>39720</v>
      </c>
      <c r="G99" s="289">
        <v>450</v>
      </c>
      <c r="H99" s="289">
        <f t="shared" si="13"/>
        <v>2250</v>
      </c>
      <c r="I99" s="289">
        <f t="shared" si="14"/>
        <v>41970</v>
      </c>
      <c r="J99" s="288"/>
      <c r="K99" s="247"/>
      <c r="L99" s="255"/>
      <c r="M99" s="255"/>
    </row>
    <row r="100" spans="1:14" ht="20.100000000000001" customHeight="1" x14ac:dyDescent="0.45">
      <c r="A100" s="354"/>
      <c r="B100" s="286" t="s">
        <v>193</v>
      </c>
      <c r="C100" s="287"/>
      <c r="D100" s="288"/>
      <c r="E100" s="289"/>
      <c r="F100" s="289"/>
      <c r="G100" s="289"/>
      <c r="H100" s="289"/>
      <c r="I100" s="289"/>
      <c r="J100" s="288"/>
      <c r="K100" s="247"/>
      <c r="L100" s="255"/>
      <c r="M100" s="255"/>
    </row>
    <row r="101" spans="1:14" ht="20.100000000000001" customHeight="1" x14ac:dyDescent="0.45">
      <c r="A101" s="354">
        <v>3.6</v>
      </c>
      <c r="B101" s="286" t="s">
        <v>234</v>
      </c>
      <c r="C101" s="287">
        <v>16</v>
      </c>
      <c r="D101" s="288" t="s">
        <v>15</v>
      </c>
      <c r="E101" s="289">
        <f>(E95*2)+440</f>
        <v>8488</v>
      </c>
      <c r="F101" s="289">
        <f t="shared" si="12"/>
        <v>135808</v>
      </c>
      <c r="G101" s="289">
        <f>G99+35</f>
        <v>485</v>
      </c>
      <c r="H101" s="289">
        <f t="shared" si="13"/>
        <v>7760</v>
      </c>
      <c r="I101" s="289">
        <f t="shared" si="14"/>
        <v>143568</v>
      </c>
      <c r="J101" s="288"/>
      <c r="K101" s="247"/>
      <c r="L101" s="341"/>
      <c r="M101" s="341"/>
    </row>
    <row r="102" spans="1:14" ht="20.100000000000001" customHeight="1" x14ac:dyDescent="0.45">
      <c r="A102" s="354"/>
      <c r="B102" s="286" t="s">
        <v>235</v>
      </c>
      <c r="C102" s="287"/>
      <c r="D102" s="288"/>
      <c r="E102" s="289"/>
      <c r="F102" s="289"/>
      <c r="G102" s="289"/>
      <c r="H102" s="289"/>
      <c r="I102" s="289"/>
      <c r="J102" s="288"/>
      <c r="K102" s="351"/>
      <c r="L102" s="255"/>
      <c r="M102" s="255"/>
      <c r="N102" s="255"/>
    </row>
    <row r="103" spans="1:14" ht="20.100000000000001" customHeight="1" x14ac:dyDescent="0.45">
      <c r="A103" s="354">
        <v>3.7</v>
      </c>
      <c r="B103" s="286" t="s">
        <v>194</v>
      </c>
      <c r="C103" s="287">
        <v>16</v>
      </c>
      <c r="D103" s="288" t="s">
        <v>15</v>
      </c>
      <c r="E103" s="289">
        <f>10180</f>
        <v>10180</v>
      </c>
      <c r="F103" s="289">
        <f t="shared" si="12"/>
        <v>162880</v>
      </c>
      <c r="G103" s="289">
        <v>800</v>
      </c>
      <c r="H103" s="289">
        <f t="shared" si="13"/>
        <v>12800</v>
      </c>
      <c r="I103" s="289">
        <f t="shared" si="14"/>
        <v>175680</v>
      </c>
      <c r="J103" s="288"/>
      <c r="K103" s="255"/>
      <c r="L103" s="255"/>
      <c r="M103" s="255"/>
      <c r="N103" s="255"/>
    </row>
    <row r="104" spans="1:14" ht="20.100000000000001" customHeight="1" x14ac:dyDescent="0.45">
      <c r="A104" s="354"/>
      <c r="B104" s="286" t="s">
        <v>195</v>
      </c>
      <c r="C104" s="292"/>
      <c r="D104" s="288"/>
      <c r="E104" s="289"/>
      <c r="F104" s="289"/>
      <c r="G104" s="289"/>
      <c r="H104" s="289"/>
      <c r="I104" s="289"/>
      <c r="J104" s="288"/>
      <c r="K104" s="247"/>
      <c r="L104" s="255"/>
      <c r="M104" s="255"/>
      <c r="N104" s="255"/>
    </row>
    <row r="105" spans="1:14" ht="20.100000000000001" customHeight="1" x14ac:dyDescent="0.45">
      <c r="A105" s="354">
        <v>3.8</v>
      </c>
      <c r="B105" s="286" t="s">
        <v>236</v>
      </c>
      <c r="C105" s="292">
        <v>221</v>
      </c>
      <c r="D105" s="288" t="s">
        <v>117</v>
      </c>
      <c r="E105" s="289">
        <v>404</v>
      </c>
      <c r="F105" s="289">
        <f t="shared" si="12"/>
        <v>89284</v>
      </c>
      <c r="G105" s="289">
        <v>201</v>
      </c>
      <c r="H105" s="289">
        <f t="shared" si="13"/>
        <v>44421</v>
      </c>
      <c r="I105" s="289">
        <f t="shared" si="14"/>
        <v>133705</v>
      </c>
      <c r="J105" s="288"/>
      <c r="K105" s="247"/>
      <c r="L105" s="255"/>
      <c r="M105" s="341"/>
      <c r="N105" s="341"/>
    </row>
    <row r="106" spans="1:14" ht="20.100000000000001" customHeight="1" x14ac:dyDescent="0.45">
      <c r="A106" s="354"/>
      <c r="B106" s="286" t="s">
        <v>237</v>
      </c>
      <c r="C106" s="292"/>
      <c r="D106" s="288"/>
      <c r="E106" s="289"/>
      <c r="F106" s="289"/>
      <c r="G106" s="289"/>
      <c r="H106" s="289"/>
      <c r="I106" s="289"/>
      <c r="J106" s="288"/>
      <c r="K106" s="247"/>
      <c r="L106" s="255"/>
      <c r="M106" s="255"/>
      <c r="N106" s="355"/>
    </row>
    <row r="107" spans="1:14" ht="20.100000000000001" customHeight="1" x14ac:dyDescent="0.45">
      <c r="A107" s="354"/>
      <c r="B107" s="286" t="s">
        <v>238</v>
      </c>
      <c r="C107" s="292"/>
      <c r="D107" s="288"/>
      <c r="E107" s="289"/>
      <c r="F107" s="289"/>
      <c r="G107" s="289"/>
      <c r="H107" s="289"/>
      <c r="I107" s="289"/>
      <c r="J107" s="288"/>
      <c r="K107" s="247"/>
      <c r="L107" s="255"/>
      <c r="M107" s="255"/>
      <c r="N107" s="355"/>
    </row>
    <row r="108" spans="1:14" ht="20.100000000000001" customHeight="1" x14ac:dyDescent="0.45">
      <c r="A108" s="354"/>
      <c r="B108" s="286"/>
      <c r="C108" s="292"/>
      <c r="D108" s="288"/>
      <c r="E108" s="289"/>
      <c r="F108" s="289"/>
      <c r="G108" s="289"/>
      <c r="H108" s="289"/>
      <c r="I108" s="289"/>
      <c r="J108" s="288"/>
      <c r="K108" s="247"/>
      <c r="L108" s="255"/>
      <c r="M108" s="255"/>
      <c r="N108" s="355"/>
    </row>
    <row r="109" spans="1:14" ht="20.100000000000001" customHeight="1" x14ac:dyDescent="0.45">
      <c r="A109" s="348">
        <v>3</v>
      </c>
      <c r="B109" s="352" t="s">
        <v>183</v>
      </c>
      <c r="C109" s="353"/>
      <c r="D109" s="284"/>
      <c r="E109" s="285"/>
      <c r="F109" s="285"/>
      <c r="G109" s="285"/>
      <c r="H109" s="285"/>
      <c r="I109" s="285"/>
      <c r="J109" s="284"/>
      <c r="K109" s="247"/>
      <c r="L109" s="255"/>
      <c r="M109" s="255"/>
    </row>
    <row r="110" spans="1:14" ht="20.100000000000001" customHeight="1" x14ac:dyDescent="0.45">
      <c r="A110" s="354">
        <v>3.9</v>
      </c>
      <c r="B110" s="286" t="s">
        <v>239</v>
      </c>
      <c r="C110" s="292">
        <v>97</v>
      </c>
      <c r="D110" s="288" t="s">
        <v>117</v>
      </c>
      <c r="E110" s="289">
        <f>292+56+33+75+30+40+BD!N13</f>
        <v>1187</v>
      </c>
      <c r="F110" s="289">
        <f t="shared" si="12"/>
        <v>115139</v>
      </c>
      <c r="G110" s="289">
        <v>0</v>
      </c>
      <c r="H110" s="289">
        <f t="shared" si="13"/>
        <v>0</v>
      </c>
      <c r="I110" s="289">
        <f t="shared" si="14"/>
        <v>115139</v>
      </c>
      <c r="J110" s="288" t="str">
        <f>J97</f>
        <v>รวมค่าแรงงาน</v>
      </c>
      <c r="K110" s="247"/>
      <c r="L110" s="255"/>
      <c r="M110" s="255"/>
      <c r="N110" s="355"/>
    </row>
    <row r="111" spans="1:14" ht="20.100000000000001" customHeight="1" x14ac:dyDescent="0.45">
      <c r="A111" s="354"/>
      <c r="B111" s="286" t="s">
        <v>196</v>
      </c>
      <c r="C111" s="292"/>
      <c r="D111" s="288"/>
      <c r="E111" s="289"/>
      <c r="F111" s="289"/>
      <c r="G111" s="289"/>
      <c r="H111" s="289"/>
      <c r="I111" s="289"/>
      <c r="J111" s="288"/>
      <c r="K111" s="247"/>
      <c r="L111" s="255"/>
      <c r="M111" s="255"/>
      <c r="N111" s="355"/>
    </row>
    <row r="112" spans="1:14" ht="20.100000000000001" customHeight="1" x14ac:dyDescent="0.45">
      <c r="A112" s="356">
        <v>3.1</v>
      </c>
      <c r="B112" s="286" t="s">
        <v>257</v>
      </c>
      <c r="C112" s="287">
        <v>8</v>
      </c>
      <c r="D112" s="288" t="s">
        <v>15</v>
      </c>
      <c r="E112" s="289">
        <v>850</v>
      </c>
      <c r="F112" s="289">
        <f t="shared" si="12"/>
        <v>6800</v>
      </c>
      <c r="G112" s="289">
        <v>55</v>
      </c>
      <c r="H112" s="289">
        <f t="shared" si="13"/>
        <v>440</v>
      </c>
      <c r="I112" s="289">
        <f t="shared" si="14"/>
        <v>7240</v>
      </c>
      <c r="J112" s="288"/>
      <c r="K112" s="255"/>
      <c r="L112" s="255"/>
      <c r="M112" s="255"/>
      <c r="N112" s="355"/>
    </row>
    <row r="113" spans="1:14" ht="20.100000000000001" customHeight="1" x14ac:dyDescent="0.45">
      <c r="A113" s="356">
        <v>3.11</v>
      </c>
      <c r="B113" s="286" t="s">
        <v>198</v>
      </c>
      <c r="C113" s="287">
        <v>4</v>
      </c>
      <c r="D113" s="288" t="s">
        <v>15</v>
      </c>
      <c r="E113" s="289">
        <v>930</v>
      </c>
      <c r="F113" s="289">
        <f t="shared" si="12"/>
        <v>3720</v>
      </c>
      <c r="G113" s="289">
        <v>345</v>
      </c>
      <c r="H113" s="289">
        <f t="shared" si="13"/>
        <v>1380</v>
      </c>
      <c r="I113" s="289">
        <f t="shared" si="14"/>
        <v>5100</v>
      </c>
      <c r="J113" s="288"/>
      <c r="K113" s="255"/>
      <c r="L113" s="255"/>
      <c r="M113" s="255"/>
      <c r="N113" s="355"/>
    </row>
    <row r="114" spans="1:14" ht="20.100000000000001" customHeight="1" x14ac:dyDescent="0.45">
      <c r="A114" s="357"/>
      <c r="B114" s="286" t="s">
        <v>197</v>
      </c>
      <c r="C114" s="287"/>
      <c r="D114" s="288"/>
      <c r="E114" s="289"/>
      <c r="F114" s="289"/>
      <c r="G114" s="289"/>
      <c r="H114" s="289"/>
      <c r="I114" s="289"/>
      <c r="J114" s="288"/>
      <c r="K114" s="247"/>
      <c r="L114" s="255"/>
      <c r="M114" s="255"/>
      <c r="N114" s="255"/>
    </row>
    <row r="115" spans="1:14" ht="20.100000000000001" customHeight="1" x14ac:dyDescent="0.45">
      <c r="A115" s="296">
        <v>3.13</v>
      </c>
      <c r="B115" s="286" t="s">
        <v>172</v>
      </c>
      <c r="C115" s="287">
        <v>4</v>
      </c>
      <c r="D115" s="288" t="s">
        <v>64</v>
      </c>
      <c r="E115" s="289">
        <v>0</v>
      </c>
      <c r="F115" s="289">
        <f>TRUNC(C115*E115,2)</f>
        <v>0</v>
      </c>
      <c r="G115" s="289">
        <v>10908</v>
      </c>
      <c r="H115" s="289">
        <f>TRUNC(C115*G115,2)</f>
        <v>43632</v>
      </c>
      <c r="I115" s="289">
        <f>F115+H115</f>
        <v>43632</v>
      </c>
      <c r="J115" s="288"/>
      <c r="K115" s="247"/>
      <c r="L115" s="255"/>
    </row>
    <row r="116" spans="1:14" ht="20.100000000000001" customHeight="1" x14ac:dyDescent="0.45">
      <c r="A116" s="293"/>
      <c r="B116" s="286" t="s">
        <v>173</v>
      </c>
      <c r="C116" s="287"/>
      <c r="D116" s="288"/>
      <c r="E116" s="289"/>
      <c r="F116" s="289"/>
      <c r="G116" s="289"/>
      <c r="H116" s="289"/>
      <c r="I116" s="289"/>
      <c r="J116" s="288"/>
      <c r="K116" s="247"/>
      <c r="L116" s="255"/>
    </row>
    <row r="117" spans="1:14" ht="20.100000000000001" customHeight="1" x14ac:dyDescent="0.45">
      <c r="A117" s="296">
        <v>3.14</v>
      </c>
      <c r="B117" s="286" t="s">
        <v>258</v>
      </c>
      <c r="C117" s="287">
        <v>4</v>
      </c>
      <c r="D117" s="288" t="s">
        <v>64</v>
      </c>
      <c r="E117" s="289">
        <f>K117</f>
        <v>68100</v>
      </c>
      <c r="F117" s="289">
        <f>TRUNC(C117*E117,2)</f>
        <v>272400</v>
      </c>
      <c r="G117" s="289">
        <v>0</v>
      </c>
      <c r="H117" s="289">
        <f>TRUNC(C117*G117,2)</f>
        <v>0</v>
      </c>
      <c r="I117" s="289">
        <f>F117+H117</f>
        <v>272400</v>
      </c>
      <c r="J117" s="288" t="str">
        <f>J110</f>
        <v>รวมค่าแรงงาน</v>
      </c>
      <c r="K117" s="247">
        <f>(C93*900)+(C93*600)+(C99*900)+(C99*600)+(C101*1500)+(C101*600)</f>
        <v>68100</v>
      </c>
      <c r="L117" s="255"/>
    </row>
    <row r="118" spans="1:14" ht="20.100000000000001" customHeight="1" x14ac:dyDescent="0.45">
      <c r="A118" s="281"/>
      <c r="B118" s="311"/>
      <c r="C118" s="358"/>
      <c r="D118" s="308"/>
      <c r="E118" s="309"/>
      <c r="F118" s="309"/>
      <c r="G118" s="309"/>
      <c r="H118" s="310"/>
      <c r="I118" s="310"/>
      <c r="J118" s="308"/>
      <c r="K118" s="351"/>
      <c r="L118" s="255"/>
    </row>
    <row r="119" spans="1:14" ht="20.100000000000001" customHeight="1" x14ac:dyDescent="0.45">
      <c r="A119" s="262"/>
      <c r="B119" s="325"/>
      <c r="C119" s="326"/>
      <c r="D119" s="308"/>
      <c r="E119" s="266"/>
      <c r="F119" s="309"/>
      <c r="G119" s="266"/>
      <c r="H119" s="309"/>
      <c r="I119" s="310"/>
      <c r="J119" s="267"/>
      <c r="K119" s="255"/>
      <c r="L119" s="255"/>
    </row>
    <row r="120" spans="1:14" ht="20.100000000000001" customHeight="1" x14ac:dyDescent="0.45">
      <c r="A120" s="281"/>
      <c r="B120" s="311"/>
      <c r="C120" s="312"/>
      <c r="D120" s="308"/>
      <c r="E120" s="309"/>
      <c r="F120" s="309"/>
      <c r="G120" s="309"/>
      <c r="H120" s="310"/>
      <c r="I120" s="310"/>
      <c r="J120" s="308"/>
      <c r="K120" s="247"/>
      <c r="L120" s="255"/>
    </row>
    <row r="121" spans="1:14" ht="20.100000000000001" customHeight="1" x14ac:dyDescent="0.45">
      <c r="A121" s="268"/>
      <c r="B121" s="269"/>
      <c r="C121" s="264"/>
      <c r="D121" s="308"/>
      <c r="E121" s="266"/>
      <c r="F121" s="266"/>
      <c r="G121" s="266"/>
      <c r="H121" s="267"/>
      <c r="I121" s="267"/>
      <c r="J121" s="265"/>
      <c r="K121" s="247"/>
      <c r="L121" s="255"/>
    </row>
    <row r="122" spans="1:14" ht="20.100000000000001" customHeight="1" x14ac:dyDescent="0.45">
      <c r="A122" s="262"/>
      <c r="B122" s="325"/>
      <c r="C122" s="307"/>
      <c r="D122" s="308"/>
      <c r="E122" s="266"/>
      <c r="F122" s="309"/>
      <c r="G122" s="266"/>
      <c r="H122" s="309"/>
      <c r="I122" s="310"/>
      <c r="J122" s="267"/>
      <c r="K122" s="247"/>
      <c r="L122" s="255"/>
    </row>
    <row r="123" spans="1:14" ht="20.100000000000001" customHeight="1" x14ac:dyDescent="0.45">
      <c r="A123" s="262"/>
      <c r="B123" s="325"/>
      <c r="C123" s="307"/>
      <c r="D123" s="308"/>
      <c r="E123" s="266"/>
      <c r="F123" s="309"/>
      <c r="G123" s="266"/>
      <c r="H123" s="309"/>
      <c r="I123" s="310"/>
      <c r="J123" s="267"/>
      <c r="K123" s="247"/>
      <c r="L123" s="255"/>
    </row>
    <row r="124" spans="1:14" ht="20.100000000000001" customHeight="1" x14ac:dyDescent="0.45">
      <c r="A124" s="262"/>
      <c r="B124" s="325"/>
      <c r="C124" s="326"/>
      <c r="D124" s="308"/>
      <c r="E124" s="266"/>
      <c r="F124" s="309"/>
      <c r="G124" s="266"/>
      <c r="H124" s="309"/>
      <c r="I124" s="310"/>
      <c r="J124" s="267"/>
      <c r="K124" s="255"/>
      <c r="L124" s="255"/>
    </row>
    <row r="125" spans="1:14" ht="20.100000000000001" customHeight="1" x14ac:dyDescent="0.45">
      <c r="A125" s="281"/>
      <c r="B125" s="311"/>
      <c r="C125" s="358"/>
      <c r="D125" s="308"/>
      <c r="E125" s="309"/>
      <c r="F125" s="309"/>
      <c r="G125" s="309"/>
      <c r="H125" s="309"/>
      <c r="I125" s="310"/>
      <c r="J125" s="308"/>
      <c r="K125" s="247"/>
      <c r="L125" s="255"/>
    </row>
    <row r="126" spans="1:14" ht="20.100000000000001" customHeight="1" x14ac:dyDescent="0.45">
      <c r="A126" s="281"/>
      <c r="B126" s="311"/>
      <c r="C126" s="358"/>
      <c r="D126" s="308"/>
      <c r="E126" s="309"/>
      <c r="F126" s="309"/>
      <c r="G126" s="309"/>
      <c r="H126" s="309"/>
      <c r="I126" s="310"/>
      <c r="J126" s="308"/>
      <c r="K126" s="247"/>
      <c r="L126" s="255"/>
    </row>
    <row r="127" spans="1:14" ht="20.100000000000001" customHeight="1" x14ac:dyDescent="0.45">
      <c r="A127" s="262"/>
      <c r="B127" s="269"/>
      <c r="C127" s="307"/>
      <c r="D127" s="308"/>
      <c r="E127" s="266"/>
      <c r="F127" s="309"/>
      <c r="G127" s="266"/>
      <c r="H127" s="309"/>
      <c r="I127" s="267"/>
      <c r="J127" s="265"/>
      <c r="K127" s="247"/>
      <c r="L127" s="341"/>
    </row>
    <row r="128" spans="1:14" ht="20.100000000000001" customHeight="1" x14ac:dyDescent="0.45">
      <c r="A128" s="342"/>
      <c r="B128" s="260" t="s">
        <v>17</v>
      </c>
      <c r="C128" s="343"/>
      <c r="D128" s="344"/>
      <c r="E128" s="345"/>
      <c r="F128" s="346">
        <f>SUM(F89:F127)</f>
        <v>990843</v>
      </c>
      <c r="G128" s="346"/>
      <c r="H128" s="346">
        <f>SUM(H89:H127)</f>
        <v>143649</v>
      </c>
      <c r="I128" s="346">
        <f>SUM(I89:I127)</f>
        <v>1134492</v>
      </c>
      <c r="J128" s="344"/>
      <c r="K128" s="347">
        <f>F128+H128</f>
        <v>1134492</v>
      </c>
      <c r="L128" s="359">
        <f>K128*0.01</f>
        <v>11344.92</v>
      </c>
    </row>
    <row r="129" spans="1:12" ht="20.100000000000001" customHeight="1" x14ac:dyDescent="0.45">
      <c r="A129" s="360">
        <v>4</v>
      </c>
      <c r="B129" s="361" t="s">
        <v>199</v>
      </c>
      <c r="C129" s="303"/>
      <c r="D129" s="304"/>
      <c r="E129" s="305"/>
      <c r="F129" s="305"/>
      <c r="G129" s="305"/>
      <c r="H129" s="305"/>
      <c r="I129" s="305"/>
      <c r="J129" s="304"/>
      <c r="K129" s="247"/>
      <c r="L129" s="255"/>
    </row>
    <row r="130" spans="1:12" ht="20.100000000000001" customHeight="1" x14ac:dyDescent="0.45">
      <c r="A130" s="354">
        <v>4.0999999999999996</v>
      </c>
      <c r="B130" s="286" t="s">
        <v>231</v>
      </c>
      <c r="C130" s="292">
        <v>12</v>
      </c>
      <c r="D130" s="288" t="s">
        <v>117</v>
      </c>
      <c r="E130" s="289">
        <f>E90</f>
        <v>484</v>
      </c>
      <c r="F130" s="289">
        <f t="shared" ref="F130:F143" si="15">TRUNC(C130*E130,2)</f>
        <v>5808</v>
      </c>
      <c r="G130" s="289">
        <f>G90</f>
        <v>222</v>
      </c>
      <c r="H130" s="289">
        <f>TRUNC(C130*G130,2)</f>
        <v>2664</v>
      </c>
      <c r="I130" s="289">
        <f>F130+H130</f>
        <v>8472</v>
      </c>
      <c r="J130" s="288"/>
      <c r="K130" s="247"/>
      <c r="L130" s="341"/>
    </row>
    <row r="131" spans="1:12" ht="20.100000000000001" customHeight="1" x14ac:dyDescent="0.45">
      <c r="A131" s="354"/>
      <c r="B131" s="286" t="s">
        <v>240</v>
      </c>
      <c r="C131" s="292"/>
      <c r="D131" s="288"/>
      <c r="E131" s="289"/>
      <c r="F131" s="289"/>
      <c r="G131" s="289"/>
      <c r="H131" s="289">
        <f t="shared" ref="H131:H143" si="16">TRUNC(C131*G131,2)</f>
        <v>0</v>
      </c>
      <c r="I131" s="289"/>
      <c r="J131" s="288"/>
      <c r="K131" s="351"/>
      <c r="L131" s="255"/>
    </row>
    <row r="132" spans="1:12" ht="20.100000000000001" customHeight="1" x14ac:dyDescent="0.45">
      <c r="A132" s="354"/>
      <c r="B132" s="286" t="s">
        <v>185</v>
      </c>
      <c r="C132" s="292"/>
      <c r="D132" s="288"/>
      <c r="E132" s="289"/>
      <c r="F132" s="289"/>
      <c r="G132" s="289"/>
      <c r="H132" s="289"/>
      <c r="I132" s="289"/>
      <c r="J132" s="288"/>
      <c r="K132" s="351"/>
      <c r="L132" s="255"/>
    </row>
    <row r="133" spans="1:12" ht="20.100000000000001" customHeight="1" x14ac:dyDescent="0.45">
      <c r="A133" s="354">
        <v>4.2</v>
      </c>
      <c r="B133" s="286" t="s">
        <v>241</v>
      </c>
      <c r="C133" s="292">
        <v>50</v>
      </c>
      <c r="D133" s="288" t="s">
        <v>117</v>
      </c>
      <c r="E133" s="289">
        <f>E105</f>
        <v>404</v>
      </c>
      <c r="F133" s="289">
        <f t="shared" si="15"/>
        <v>20200</v>
      </c>
      <c r="G133" s="289">
        <f>G105</f>
        <v>201</v>
      </c>
      <c r="H133" s="289">
        <f t="shared" si="16"/>
        <v>10050</v>
      </c>
      <c r="I133" s="289">
        <f t="shared" ref="I133:I143" si="17">F133+H133</f>
        <v>30250</v>
      </c>
      <c r="J133" s="288"/>
      <c r="K133" s="255"/>
      <c r="L133" s="255"/>
    </row>
    <row r="134" spans="1:12" ht="20.100000000000001" customHeight="1" x14ac:dyDescent="0.45">
      <c r="A134" s="354"/>
      <c r="B134" s="286" t="s">
        <v>242</v>
      </c>
      <c r="C134" s="292"/>
      <c r="D134" s="288"/>
      <c r="E134" s="289"/>
      <c r="F134" s="289"/>
      <c r="G134" s="289"/>
      <c r="H134" s="289">
        <f t="shared" si="16"/>
        <v>0</v>
      </c>
      <c r="I134" s="289"/>
      <c r="J134" s="288"/>
      <c r="K134" s="247"/>
      <c r="L134" s="255"/>
    </row>
    <row r="135" spans="1:12" ht="20.100000000000001" customHeight="1" x14ac:dyDescent="0.45">
      <c r="A135" s="354"/>
      <c r="B135" s="286" t="s">
        <v>243</v>
      </c>
      <c r="C135" s="292"/>
      <c r="D135" s="288"/>
      <c r="E135" s="289"/>
      <c r="F135" s="289"/>
      <c r="G135" s="289"/>
      <c r="H135" s="289"/>
      <c r="I135" s="289"/>
      <c r="J135" s="288"/>
      <c r="K135" s="247"/>
      <c r="L135" s="255"/>
    </row>
    <row r="136" spans="1:12" ht="20.100000000000001" customHeight="1" x14ac:dyDescent="0.45">
      <c r="A136" s="354">
        <v>4.3</v>
      </c>
      <c r="B136" s="286" t="s">
        <v>201</v>
      </c>
      <c r="C136" s="287">
        <v>2</v>
      </c>
      <c r="D136" s="288" t="s">
        <v>15</v>
      </c>
      <c r="E136" s="289">
        <f>E93</f>
        <v>3972</v>
      </c>
      <c r="F136" s="289">
        <f t="shared" si="15"/>
        <v>7944</v>
      </c>
      <c r="G136" s="289">
        <f>G93</f>
        <v>450</v>
      </c>
      <c r="H136" s="289">
        <f t="shared" si="16"/>
        <v>900</v>
      </c>
      <c r="I136" s="289">
        <f t="shared" si="17"/>
        <v>8844</v>
      </c>
      <c r="J136" s="288"/>
      <c r="K136" s="247"/>
      <c r="L136" s="255"/>
    </row>
    <row r="137" spans="1:12" ht="20.100000000000001" customHeight="1" x14ac:dyDescent="0.45">
      <c r="A137" s="354"/>
      <c r="B137" s="286" t="s">
        <v>202</v>
      </c>
      <c r="C137" s="287"/>
      <c r="D137" s="288"/>
      <c r="E137" s="289"/>
      <c r="F137" s="289"/>
      <c r="G137" s="289"/>
      <c r="H137" s="289">
        <f t="shared" si="16"/>
        <v>0</v>
      </c>
      <c r="I137" s="289"/>
      <c r="J137" s="288"/>
      <c r="K137" s="247"/>
      <c r="L137" s="255"/>
    </row>
    <row r="138" spans="1:12" ht="20.100000000000001" customHeight="1" x14ac:dyDescent="0.45">
      <c r="A138" s="354">
        <v>4.4000000000000004</v>
      </c>
      <c r="B138" s="286" t="s">
        <v>244</v>
      </c>
      <c r="C138" s="287">
        <v>2</v>
      </c>
      <c r="D138" s="288" t="s">
        <v>15</v>
      </c>
      <c r="E138" s="289">
        <f>E101</f>
        <v>8488</v>
      </c>
      <c r="F138" s="289">
        <f t="shared" si="15"/>
        <v>16976</v>
      </c>
      <c r="G138" s="289">
        <f>G101</f>
        <v>485</v>
      </c>
      <c r="H138" s="289">
        <f t="shared" si="16"/>
        <v>970</v>
      </c>
      <c r="I138" s="289">
        <f t="shared" si="17"/>
        <v>17946</v>
      </c>
      <c r="J138" s="288"/>
      <c r="K138" s="255"/>
      <c r="L138" s="255"/>
    </row>
    <row r="139" spans="1:12" ht="20.100000000000001" customHeight="1" x14ac:dyDescent="0.45">
      <c r="A139" s="354"/>
      <c r="B139" s="286" t="s">
        <v>245</v>
      </c>
      <c r="C139" s="287"/>
      <c r="D139" s="288"/>
      <c r="E139" s="289"/>
      <c r="F139" s="289"/>
      <c r="G139" s="289"/>
      <c r="H139" s="289"/>
      <c r="I139" s="289"/>
      <c r="J139" s="288"/>
      <c r="K139" s="247"/>
      <c r="L139" s="255"/>
    </row>
    <row r="140" spans="1:12" ht="20.100000000000001" customHeight="1" x14ac:dyDescent="0.45">
      <c r="A140" s="354">
        <v>4.5</v>
      </c>
      <c r="B140" s="286" t="s">
        <v>246</v>
      </c>
      <c r="C140" s="287">
        <v>2</v>
      </c>
      <c r="D140" s="288" t="s">
        <v>15</v>
      </c>
      <c r="E140" s="289">
        <f>E97</f>
        <v>1536</v>
      </c>
      <c r="F140" s="289">
        <f t="shared" si="15"/>
        <v>3072</v>
      </c>
      <c r="G140" s="289">
        <f>G97</f>
        <v>0</v>
      </c>
      <c r="H140" s="289">
        <f t="shared" si="16"/>
        <v>0</v>
      </c>
      <c r="I140" s="289">
        <f t="shared" si="17"/>
        <v>3072</v>
      </c>
      <c r="J140" s="362" t="str">
        <f>J95</f>
        <v>รวมค่าแรงงาน</v>
      </c>
      <c r="K140" s="247"/>
      <c r="L140" s="341"/>
    </row>
    <row r="141" spans="1:12" ht="20.100000000000001" customHeight="1" x14ac:dyDescent="0.45">
      <c r="A141" s="354"/>
      <c r="B141" s="286" t="s">
        <v>247</v>
      </c>
      <c r="C141" s="287"/>
      <c r="D141" s="288"/>
      <c r="E141" s="289"/>
      <c r="F141" s="289"/>
      <c r="G141" s="289"/>
      <c r="H141" s="289"/>
      <c r="I141" s="289"/>
      <c r="J141" s="362"/>
      <c r="K141" s="247"/>
      <c r="L141" s="341"/>
    </row>
    <row r="142" spans="1:12" ht="20.100000000000001" customHeight="1" x14ac:dyDescent="0.45">
      <c r="A142" s="354">
        <v>4.5999999999999996</v>
      </c>
      <c r="B142" s="286" t="s">
        <v>200</v>
      </c>
      <c r="C142" s="287">
        <v>2</v>
      </c>
      <c r="D142" s="288" t="s">
        <v>15</v>
      </c>
      <c r="E142" s="289">
        <v>0</v>
      </c>
      <c r="F142" s="289">
        <f t="shared" si="15"/>
        <v>0</v>
      </c>
      <c r="G142" s="289">
        <v>103</v>
      </c>
      <c r="H142" s="289">
        <f t="shared" si="16"/>
        <v>206</v>
      </c>
      <c r="I142" s="289">
        <f t="shared" si="17"/>
        <v>206</v>
      </c>
      <c r="J142" s="288"/>
      <c r="K142" s="247"/>
      <c r="L142" s="255"/>
    </row>
    <row r="143" spans="1:12" ht="20.100000000000001" customHeight="1" x14ac:dyDescent="0.45">
      <c r="A143" s="354">
        <v>4.7</v>
      </c>
      <c r="B143" s="286" t="s">
        <v>248</v>
      </c>
      <c r="C143" s="287">
        <v>1</v>
      </c>
      <c r="D143" s="288" t="s">
        <v>165</v>
      </c>
      <c r="E143" s="289">
        <v>6990</v>
      </c>
      <c r="F143" s="289">
        <f t="shared" si="15"/>
        <v>6990</v>
      </c>
      <c r="G143" s="289">
        <v>0</v>
      </c>
      <c r="H143" s="289">
        <f t="shared" si="16"/>
        <v>0</v>
      </c>
      <c r="I143" s="289">
        <f t="shared" si="17"/>
        <v>6990</v>
      </c>
      <c r="J143" s="363" t="str">
        <f>J140</f>
        <v>รวมค่าแรงงาน</v>
      </c>
      <c r="K143" s="247"/>
      <c r="L143" s="255"/>
    </row>
    <row r="144" spans="1:12" ht="20.100000000000001" customHeight="1" x14ac:dyDescent="0.45">
      <c r="A144" s="364"/>
      <c r="B144" s="286" t="s">
        <v>203</v>
      </c>
      <c r="C144" s="364"/>
      <c r="D144" s="288"/>
      <c r="E144" s="289"/>
      <c r="F144" s="289"/>
      <c r="G144" s="289"/>
      <c r="H144" s="289"/>
      <c r="I144" s="289"/>
      <c r="J144" s="288"/>
      <c r="K144" s="247"/>
      <c r="L144" s="341"/>
    </row>
    <row r="145" spans="1:13" ht="20.100000000000001" customHeight="1" x14ac:dyDescent="0.45">
      <c r="A145" s="281"/>
      <c r="B145" s="365" t="s">
        <v>204</v>
      </c>
      <c r="C145" s="358"/>
      <c r="D145" s="308"/>
      <c r="E145" s="309"/>
      <c r="F145" s="309"/>
      <c r="G145" s="309"/>
      <c r="H145" s="310"/>
      <c r="I145" s="310"/>
      <c r="J145" s="308"/>
      <c r="K145" s="351"/>
      <c r="L145" s="255"/>
    </row>
    <row r="146" spans="1:13" ht="20.100000000000001" customHeight="1" x14ac:dyDescent="0.45">
      <c r="A146" s="293"/>
      <c r="B146" s="365"/>
      <c r="C146" s="337"/>
      <c r="D146" s="308"/>
      <c r="E146" s="309"/>
      <c r="F146" s="309"/>
      <c r="G146" s="309"/>
      <c r="H146" s="309"/>
      <c r="I146" s="310"/>
      <c r="J146" s="310"/>
      <c r="K146" s="255"/>
      <c r="L146" s="255"/>
    </row>
    <row r="147" spans="1:13" ht="20.100000000000001" customHeight="1" x14ac:dyDescent="0.45">
      <c r="A147" s="293"/>
      <c r="B147" s="365"/>
      <c r="C147" s="337"/>
      <c r="D147" s="308"/>
      <c r="E147" s="309"/>
      <c r="F147" s="309"/>
      <c r="G147" s="309"/>
      <c r="H147" s="309"/>
      <c r="I147" s="310"/>
      <c r="J147" s="310"/>
      <c r="K147" s="255"/>
      <c r="L147" s="255"/>
    </row>
    <row r="148" spans="1:13" ht="20.100000000000001" customHeight="1" x14ac:dyDescent="0.45">
      <c r="A148" s="342"/>
      <c r="B148" s="260" t="s">
        <v>17</v>
      </c>
      <c r="C148" s="343"/>
      <c r="D148" s="344"/>
      <c r="E148" s="345"/>
      <c r="F148" s="346">
        <f>SUM(F129:F147)</f>
        <v>60990</v>
      </c>
      <c r="G148" s="346"/>
      <c r="H148" s="346">
        <f>SUM(H129:H147)</f>
        <v>14790</v>
      </c>
      <c r="I148" s="346">
        <f>SUM(I129:I147)</f>
        <v>75780</v>
      </c>
      <c r="J148" s="344"/>
      <c r="K148" s="347">
        <f>F148+H148</f>
        <v>75780</v>
      </c>
    </row>
    <row r="149" spans="1:13" ht="20.100000000000001" customHeight="1" x14ac:dyDescent="0.45">
      <c r="A149" s="360">
        <v>5</v>
      </c>
      <c r="B149" s="361" t="s">
        <v>205</v>
      </c>
      <c r="C149" s="303"/>
      <c r="D149" s="304"/>
      <c r="E149" s="305"/>
      <c r="F149" s="305"/>
      <c r="G149" s="305"/>
      <c r="H149" s="305"/>
      <c r="I149" s="305"/>
      <c r="J149" s="304"/>
      <c r="K149" s="247"/>
      <c r="L149" s="255"/>
      <c r="M149" s="255"/>
    </row>
    <row r="150" spans="1:13" ht="20.100000000000001" customHeight="1" x14ac:dyDescent="0.45">
      <c r="A150" s="354">
        <v>5.0999999999999996</v>
      </c>
      <c r="B150" s="286" t="s">
        <v>231</v>
      </c>
      <c r="C150" s="292">
        <v>386</v>
      </c>
      <c r="D150" s="288" t="s">
        <v>117</v>
      </c>
      <c r="E150" s="289">
        <f>E130</f>
        <v>484</v>
      </c>
      <c r="F150" s="289">
        <f t="shared" ref="F150:F173" si="18">TRUNC(C150*E150,2)</f>
        <v>186824</v>
      </c>
      <c r="G150" s="289">
        <f>G130</f>
        <v>222</v>
      </c>
      <c r="H150" s="289">
        <f t="shared" ref="H150:H173" si="19">TRUNC(C150*G150,2)</f>
        <v>85692</v>
      </c>
      <c r="I150" s="289">
        <f>F150+H150</f>
        <v>272516</v>
      </c>
      <c r="J150" s="288"/>
      <c r="K150" s="247"/>
      <c r="L150" s="341"/>
      <c r="M150" s="255"/>
    </row>
    <row r="151" spans="1:13" ht="20.100000000000001" customHeight="1" x14ac:dyDescent="0.45">
      <c r="A151" s="354"/>
      <c r="B151" s="286" t="s">
        <v>232</v>
      </c>
      <c r="C151" s="292"/>
      <c r="D151" s="288"/>
      <c r="E151" s="289"/>
      <c r="F151" s="289">
        <f t="shared" si="18"/>
        <v>0</v>
      </c>
      <c r="G151" s="289"/>
      <c r="H151" s="289">
        <f t="shared" si="19"/>
        <v>0</v>
      </c>
      <c r="I151" s="289"/>
      <c r="J151" s="288"/>
      <c r="K151" s="351"/>
      <c r="L151" s="255"/>
      <c r="M151" s="255"/>
    </row>
    <row r="152" spans="1:13" ht="20.100000000000001" customHeight="1" x14ac:dyDescent="0.45">
      <c r="A152" s="354"/>
      <c r="B152" s="286" t="s">
        <v>233</v>
      </c>
      <c r="C152" s="292"/>
      <c r="D152" s="288"/>
      <c r="E152" s="289"/>
      <c r="F152" s="289"/>
      <c r="G152" s="289"/>
      <c r="H152" s="289"/>
      <c r="I152" s="289"/>
      <c r="J152" s="288"/>
      <c r="K152" s="351"/>
      <c r="L152" s="255"/>
      <c r="M152" s="255"/>
    </row>
    <row r="153" spans="1:13" ht="20.100000000000001" customHeight="1" x14ac:dyDescent="0.45">
      <c r="A153" s="354">
        <v>5.2</v>
      </c>
      <c r="B153" s="286" t="s">
        <v>206</v>
      </c>
      <c r="C153" s="287">
        <v>64</v>
      </c>
      <c r="D153" s="288" t="s">
        <v>15</v>
      </c>
      <c r="E153" s="289">
        <f>E93</f>
        <v>3972</v>
      </c>
      <c r="F153" s="289">
        <f t="shared" si="18"/>
        <v>254208</v>
      </c>
      <c r="G153" s="289">
        <f>G93</f>
        <v>450</v>
      </c>
      <c r="H153" s="289">
        <f t="shared" si="19"/>
        <v>28800</v>
      </c>
      <c r="I153" s="289">
        <f>F153+H153</f>
        <v>283008</v>
      </c>
      <c r="J153" s="288"/>
      <c r="K153" s="255"/>
      <c r="L153" s="255"/>
      <c r="M153" s="255"/>
    </row>
    <row r="154" spans="1:13" ht="20.100000000000001" customHeight="1" x14ac:dyDescent="0.45">
      <c r="A154" s="354"/>
      <c r="B154" s="286" t="s">
        <v>207</v>
      </c>
      <c r="C154" s="287"/>
      <c r="D154" s="288"/>
      <c r="E154" s="289"/>
      <c r="F154" s="289"/>
      <c r="G154" s="289"/>
      <c r="H154" s="289"/>
      <c r="I154" s="289"/>
      <c r="J154" s="288"/>
      <c r="K154" s="255"/>
      <c r="L154" s="255"/>
      <c r="M154" s="255"/>
    </row>
    <row r="155" spans="1:13" ht="20.100000000000001" customHeight="1" x14ac:dyDescent="0.45">
      <c r="A155" s="354">
        <v>5.3</v>
      </c>
      <c r="B155" s="286" t="s">
        <v>188</v>
      </c>
      <c r="C155" s="287">
        <v>16</v>
      </c>
      <c r="D155" s="288" t="s">
        <v>15</v>
      </c>
      <c r="E155" s="289">
        <f>E95</f>
        <v>4024</v>
      </c>
      <c r="F155" s="289">
        <f t="shared" si="18"/>
        <v>64384</v>
      </c>
      <c r="G155" s="289">
        <f>G95</f>
        <v>0</v>
      </c>
      <c r="H155" s="289">
        <f t="shared" si="19"/>
        <v>0</v>
      </c>
      <c r="I155" s="289">
        <f>F155+H155</f>
        <v>64384</v>
      </c>
      <c r="J155" s="362" t="str">
        <f>J143</f>
        <v>รวมค่าแรงงาน</v>
      </c>
      <c r="K155" s="247"/>
      <c r="L155" s="255"/>
      <c r="M155" s="255"/>
    </row>
    <row r="156" spans="1:13" ht="20.100000000000001" customHeight="1" x14ac:dyDescent="0.45">
      <c r="A156" s="354"/>
      <c r="B156" s="286" t="s">
        <v>189</v>
      </c>
      <c r="C156" s="287"/>
      <c r="D156" s="288"/>
      <c r="E156" s="289"/>
      <c r="F156" s="289"/>
      <c r="G156" s="289"/>
      <c r="H156" s="289"/>
      <c r="I156" s="289"/>
      <c r="J156" s="288"/>
      <c r="K156" s="247"/>
      <c r="L156" s="255"/>
    </row>
    <row r="157" spans="1:13" ht="20.100000000000001" customHeight="1" x14ac:dyDescent="0.45">
      <c r="A157" s="354">
        <v>5.4</v>
      </c>
      <c r="B157" s="286" t="s">
        <v>190</v>
      </c>
      <c r="C157" s="287">
        <v>64</v>
      </c>
      <c r="D157" s="288" t="s">
        <v>15</v>
      </c>
      <c r="E157" s="289">
        <f>E140</f>
        <v>1536</v>
      </c>
      <c r="F157" s="289">
        <f t="shared" si="18"/>
        <v>98304</v>
      </c>
      <c r="G157" s="289">
        <f>G140</f>
        <v>0</v>
      </c>
      <c r="H157" s="289">
        <f t="shared" si="19"/>
        <v>0</v>
      </c>
      <c r="I157" s="289">
        <f t="shared" ref="I157:I173" si="20">F157+H157</f>
        <v>98304</v>
      </c>
      <c r="J157" s="362" t="str">
        <f>J155</f>
        <v>รวมค่าแรงงาน</v>
      </c>
      <c r="K157" s="247"/>
      <c r="L157" s="255"/>
      <c r="M157" s="255"/>
    </row>
    <row r="158" spans="1:13" ht="20.100000000000001" customHeight="1" x14ac:dyDescent="0.45">
      <c r="A158" s="354"/>
      <c r="B158" s="286" t="s">
        <v>191</v>
      </c>
      <c r="C158" s="287"/>
      <c r="D158" s="288"/>
      <c r="E158" s="289"/>
      <c r="F158" s="289"/>
      <c r="G158" s="289"/>
      <c r="H158" s="289"/>
      <c r="I158" s="289"/>
      <c r="J158" s="362"/>
      <c r="K158" s="247"/>
      <c r="L158" s="255"/>
      <c r="M158" s="255"/>
    </row>
    <row r="159" spans="1:13" ht="20.100000000000001" customHeight="1" x14ac:dyDescent="0.45">
      <c r="A159" s="354">
        <v>5.5</v>
      </c>
      <c r="B159" s="286" t="s">
        <v>192</v>
      </c>
      <c r="C159" s="287">
        <v>32</v>
      </c>
      <c r="D159" s="288" t="s">
        <v>15</v>
      </c>
      <c r="E159" s="289">
        <f>E99</f>
        <v>7944</v>
      </c>
      <c r="F159" s="289">
        <f t="shared" si="18"/>
        <v>254208</v>
      </c>
      <c r="G159" s="289">
        <f>G99</f>
        <v>450</v>
      </c>
      <c r="H159" s="289">
        <f t="shared" si="19"/>
        <v>14400</v>
      </c>
      <c r="I159" s="289">
        <f t="shared" si="20"/>
        <v>268608</v>
      </c>
      <c r="J159" s="288"/>
      <c r="K159" s="255"/>
      <c r="L159" s="255"/>
      <c r="M159" s="355"/>
    </row>
    <row r="160" spans="1:13" ht="20.100000000000001" customHeight="1" x14ac:dyDescent="0.45">
      <c r="A160" s="354"/>
      <c r="B160" s="286" t="s">
        <v>193</v>
      </c>
      <c r="C160" s="287"/>
      <c r="D160" s="288"/>
      <c r="E160" s="289"/>
      <c r="F160" s="289"/>
      <c r="G160" s="289"/>
      <c r="H160" s="289"/>
      <c r="I160" s="289"/>
      <c r="J160" s="288"/>
      <c r="K160" s="247"/>
      <c r="L160" s="255"/>
      <c r="M160" s="255"/>
    </row>
    <row r="161" spans="1:14" ht="20.100000000000001" customHeight="1" x14ac:dyDescent="0.45">
      <c r="A161" s="354">
        <v>5.6</v>
      </c>
      <c r="B161" s="286" t="s">
        <v>234</v>
      </c>
      <c r="C161" s="287">
        <v>72</v>
      </c>
      <c r="D161" s="288" t="s">
        <v>15</v>
      </c>
      <c r="E161" s="289">
        <f>E101</f>
        <v>8488</v>
      </c>
      <c r="F161" s="289">
        <f t="shared" si="18"/>
        <v>611136</v>
      </c>
      <c r="G161" s="289">
        <f>G101</f>
        <v>485</v>
      </c>
      <c r="H161" s="289">
        <f t="shared" si="19"/>
        <v>34920</v>
      </c>
      <c r="I161" s="289">
        <f t="shared" si="20"/>
        <v>646056</v>
      </c>
      <c r="J161" s="288"/>
      <c r="K161" s="247"/>
      <c r="L161" s="341"/>
      <c r="M161" s="255"/>
    </row>
    <row r="162" spans="1:14" ht="20.100000000000001" customHeight="1" x14ac:dyDescent="0.45">
      <c r="A162" s="354"/>
      <c r="B162" s="286" t="s">
        <v>235</v>
      </c>
      <c r="C162" s="287"/>
      <c r="D162" s="288"/>
      <c r="E162" s="289"/>
      <c r="F162" s="289"/>
      <c r="G162" s="289"/>
      <c r="H162" s="289"/>
      <c r="I162" s="289"/>
      <c r="J162" s="288"/>
      <c r="K162" s="247"/>
      <c r="L162" s="255"/>
      <c r="M162" s="341"/>
    </row>
    <row r="163" spans="1:14" ht="20.100000000000001" customHeight="1" x14ac:dyDescent="0.45">
      <c r="A163" s="354">
        <v>5.7</v>
      </c>
      <c r="B163" s="286" t="s">
        <v>194</v>
      </c>
      <c r="C163" s="287">
        <v>64</v>
      </c>
      <c r="D163" s="288" t="s">
        <v>15</v>
      </c>
      <c r="E163" s="289">
        <f>E103</f>
        <v>10180</v>
      </c>
      <c r="F163" s="289">
        <f t="shared" si="18"/>
        <v>651520</v>
      </c>
      <c r="G163" s="289">
        <f>G103</f>
        <v>800</v>
      </c>
      <c r="H163" s="289">
        <f t="shared" si="19"/>
        <v>51200</v>
      </c>
      <c r="I163" s="289">
        <f t="shared" si="20"/>
        <v>702720</v>
      </c>
      <c r="J163" s="288"/>
      <c r="K163" s="247"/>
      <c r="L163" s="255"/>
      <c r="M163" s="255"/>
      <c r="N163" s="255"/>
    </row>
    <row r="164" spans="1:14" ht="20.100000000000001" customHeight="1" x14ac:dyDescent="0.45">
      <c r="A164" s="354"/>
      <c r="B164" s="286" t="s">
        <v>195</v>
      </c>
      <c r="C164" s="292"/>
      <c r="D164" s="288"/>
      <c r="E164" s="289"/>
      <c r="F164" s="289"/>
      <c r="G164" s="289"/>
      <c r="H164" s="289"/>
      <c r="I164" s="289"/>
      <c r="J164" s="288"/>
      <c r="K164" s="247"/>
      <c r="L164" s="341"/>
      <c r="M164" s="255"/>
      <c r="N164" s="255"/>
    </row>
    <row r="165" spans="1:14" ht="20.100000000000001" customHeight="1" x14ac:dyDescent="0.45">
      <c r="A165" s="354">
        <v>5.8</v>
      </c>
      <c r="B165" s="286" t="s">
        <v>241</v>
      </c>
      <c r="C165" s="292">
        <v>884</v>
      </c>
      <c r="D165" s="288" t="s">
        <v>117</v>
      </c>
      <c r="E165" s="289">
        <f>E133</f>
        <v>404</v>
      </c>
      <c r="F165" s="289">
        <f t="shared" si="18"/>
        <v>357136</v>
      </c>
      <c r="G165" s="289">
        <f>G133</f>
        <v>201</v>
      </c>
      <c r="H165" s="289">
        <f t="shared" si="19"/>
        <v>177684</v>
      </c>
      <c r="I165" s="289">
        <f t="shared" si="20"/>
        <v>534820</v>
      </c>
      <c r="J165" s="288"/>
      <c r="K165" s="351"/>
      <c r="L165" s="255"/>
      <c r="M165" s="255"/>
      <c r="N165" s="255"/>
    </row>
    <row r="166" spans="1:14" ht="20.100000000000001" customHeight="1" x14ac:dyDescent="0.45">
      <c r="A166" s="354"/>
      <c r="B166" s="286" t="s">
        <v>242</v>
      </c>
      <c r="C166" s="292"/>
      <c r="D166" s="288"/>
      <c r="E166" s="289"/>
      <c r="F166" s="289"/>
      <c r="G166" s="289"/>
      <c r="H166" s="289"/>
      <c r="I166" s="289"/>
      <c r="J166" s="288"/>
      <c r="K166" s="255"/>
      <c r="L166" s="255"/>
      <c r="M166" s="341"/>
      <c r="N166" s="341"/>
    </row>
    <row r="167" spans="1:14" ht="20.100000000000001" customHeight="1" x14ac:dyDescent="0.45">
      <c r="A167" s="354"/>
      <c r="B167" s="286" t="s">
        <v>249</v>
      </c>
      <c r="C167" s="292"/>
      <c r="D167" s="288"/>
      <c r="E167" s="289"/>
      <c r="F167" s="289"/>
      <c r="G167" s="289"/>
      <c r="H167" s="289"/>
      <c r="I167" s="289"/>
      <c r="J167" s="288"/>
      <c r="K167" s="255"/>
      <c r="L167" s="255"/>
      <c r="M167" s="341"/>
      <c r="N167" s="341"/>
    </row>
    <row r="168" spans="1:14" ht="20.100000000000001" customHeight="1" x14ac:dyDescent="0.45">
      <c r="A168" s="366"/>
      <c r="B168" s="367"/>
      <c r="C168" s="368"/>
      <c r="D168" s="369"/>
      <c r="E168" s="370"/>
      <c r="F168" s="370"/>
      <c r="G168" s="370"/>
      <c r="H168" s="370"/>
      <c r="I168" s="370"/>
      <c r="J168" s="369"/>
      <c r="K168" s="255"/>
      <c r="L168" s="255"/>
      <c r="M168" s="341"/>
      <c r="N168" s="341"/>
    </row>
    <row r="169" spans="1:14" ht="20.100000000000001" customHeight="1" x14ac:dyDescent="0.45">
      <c r="A169" s="360">
        <v>5</v>
      </c>
      <c r="B169" s="361" t="s">
        <v>205</v>
      </c>
      <c r="C169" s="303"/>
      <c r="D169" s="304"/>
      <c r="E169" s="305"/>
      <c r="F169" s="305"/>
      <c r="G169" s="305"/>
      <c r="H169" s="305"/>
      <c r="I169" s="305"/>
      <c r="J169" s="304"/>
      <c r="K169" s="247"/>
      <c r="L169" s="255"/>
      <c r="M169" s="255"/>
    </row>
    <row r="170" spans="1:14" ht="20.100000000000001" customHeight="1" x14ac:dyDescent="0.45">
      <c r="A170" s="354">
        <v>5.9</v>
      </c>
      <c r="B170" s="286" t="s">
        <v>250</v>
      </c>
      <c r="C170" s="292">
        <v>386</v>
      </c>
      <c r="D170" s="288" t="s">
        <v>117</v>
      </c>
      <c r="E170" s="289">
        <f>292+56+33+75+30+40+BD!N24</f>
        <v>1083</v>
      </c>
      <c r="F170" s="289">
        <f t="shared" si="18"/>
        <v>418038</v>
      </c>
      <c r="G170" s="289">
        <f>G110</f>
        <v>0</v>
      </c>
      <c r="H170" s="289">
        <f t="shared" si="19"/>
        <v>0</v>
      </c>
      <c r="I170" s="289">
        <f t="shared" si="20"/>
        <v>418038</v>
      </c>
      <c r="J170" s="363" t="str">
        <f>J157</f>
        <v>รวมค่าแรงงาน</v>
      </c>
      <c r="K170" s="247"/>
      <c r="L170" s="255"/>
      <c r="M170" s="255"/>
      <c r="N170" s="355"/>
    </row>
    <row r="171" spans="1:14" ht="20.100000000000001" customHeight="1" x14ac:dyDescent="0.45">
      <c r="A171" s="354"/>
      <c r="B171" s="286" t="s">
        <v>251</v>
      </c>
      <c r="C171" s="292"/>
      <c r="D171" s="288"/>
      <c r="E171" s="289"/>
      <c r="F171" s="289"/>
      <c r="G171" s="289"/>
      <c r="H171" s="289"/>
      <c r="I171" s="289"/>
      <c r="J171" s="288"/>
      <c r="K171" s="247"/>
      <c r="L171" s="255"/>
      <c r="M171" s="255"/>
      <c r="N171" s="355"/>
    </row>
    <row r="172" spans="1:14" ht="20.100000000000001" customHeight="1" x14ac:dyDescent="0.45">
      <c r="A172" s="356">
        <v>5.0999999999999996</v>
      </c>
      <c r="B172" s="286" t="s">
        <v>184</v>
      </c>
      <c r="C172" s="287">
        <v>32</v>
      </c>
      <c r="D172" s="288" t="s">
        <v>15</v>
      </c>
      <c r="E172" s="289">
        <f>E112</f>
        <v>850</v>
      </c>
      <c r="F172" s="289">
        <f t="shared" si="18"/>
        <v>27200</v>
      </c>
      <c r="G172" s="289">
        <f>G112</f>
        <v>55</v>
      </c>
      <c r="H172" s="289">
        <f t="shared" si="19"/>
        <v>1760</v>
      </c>
      <c r="I172" s="289">
        <f t="shared" si="20"/>
        <v>28960</v>
      </c>
      <c r="J172" s="288"/>
      <c r="K172" s="255"/>
      <c r="L172" s="255"/>
      <c r="M172" s="255"/>
      <c r="N172" s="355"/>
    </row>
    <row r="173" spans="1:14" ht="20.100000000000001" customHeight="1" x14ac:dyDescent="0.45">
      <c r="A173" s="356">
        <v>5.1100000000000003</v>
      </c>
      <c r="B173" s="286" t="s">
        <v>208</v>
      </c>
      <c r="C173" s="287">
        <v>16</v>
      </c>
      <c r="D173" s="288" t="s">
        <v>15</v>
      </c>
      <c r="E173" s="289">
        <f>E113</f>
        <v>930</v>
      </c>
      <c r="F173" s="289">
        <f t="shared" si="18"/>
        <v>14880</v>
      </c>
      <c r="G173" s="289">
        <f>G113</f>
        <v>345</v>
      </c>
      <c r="H173" s="289">
        <f t="shared" si="19"/>
        <v>5520</v>
      </c>
      <c r="I173" s="289">
        <f t="shared" si="20"/>
        <v>20400</v>
      </c>
      <c r="J173" s="288"/>
      <c r="K173" s="347"/>
      <c r="L173" s="255"/>
      <c r="M173" s="255"/>
      <c r="N173" s="355"/>
    </row>
    <row r="174" spans="1:14" ht="20.100000000000001" customHeight="1" x14ac:dyDescent="0.45">
      <c r="A174" s="281"/>
      <c r="B174" s="365" t="s">
        <v>209</v>
      </c>
      <c r="C174" s="312"/>
      <c r="D174" s="308"/>
      <c r="E174" s="309"/>
      <c r="F174" s="309"/>
      <c r="G174" s="309"/>
      <c r="H174" s="310"/>
      <c r="I174" s="310"/>
      <c r="J174" s="308"/>
      <c r="K174" s="247"/>
      <c r="L174" s="255"/>
      <c r="M174" s="255"/>
    </row>
    <row r="175" spans="1:14" ht="20.100000000000001" customHeight="1" x14ac:dyDescent="0.45">
      <c r="A175" s="296">
        <v>5.12</v>
      </c>
      <c r="B175" s="286" t="s">
        <v>182</v>
      </c>
      <c r="C175" s="287">
        <v>16</v>
      </c>
      <c r="D175" s="288" t="s">
        <v>64</v>
      </c>
      <c r="E175" s="289">
        <v>0</v>
      </c>
      <c r="F175" s="289">
        <f>TRUNC(C175*E175,2)</f>
        <v>0</v>
      </c>
      <c r="G175" s="289">
        <v>80610</v>
      </c>
      <c r="H175" s="289">
        <f>TRUNC(C175*G175,2)</f>
        <v>1289760</v>
      </c>
      <c r="I175" s="289">
        <f>F175+H175</f>
        <v>1289760</v>
      </c>
      <c r="J175" s="288"/>
      <c r="K175" s="247"/>
      <c r="L175" s="255"/>
      <c r="M175" s="255"/>
    </row>
    <row r="176" spans="1:14" ht="20.100000000000001" customHeight="1" x14ac:dyDescent="0.45">
      <c r="A176" s="371"/>
      <c r="B176" s="365" t="s">
        <v>173</v>
      </c>
      <c r="C176" s="358"/>
      <c r="D176" s="308"/>
      <c r="E176" s="309"/>
      <c r="F176" s="309"/>
      <c r="G176" s="309"/>
      <c r="H176" s="310"/>
      <c r="I176" s="310"/>
      <c r="J176" s="308"/>
      <c r="K176" s="247"/>
      <c r="L176" s="255"/>
      <c r="M176" s="255"/>
    </row>
    <row r="177" spans="1:14" ht="20.100000000000001" customHeight="1" x14ac:dyDescent="0.45">
      <c r="A177" s="296">
        <v>5.13</v>
      </c>
      <c r="B177" s="286" t="s">
        <v>258</v>
      </c>
      <c r="C177" s="287">
        <v>16</v>
      </c>
      <c r="D177" s="288" t="s">
        <v>64</v>
      </c>
      <c r="E177" s="289">
        <f>K177</f>
        <v>295200</v>
      </c>
      <c r="F177" s="289">
        <f>TRUNC(C177*E177,2)</f>
        <v>4723200</v>
      </c>
      <c r="G177" s="289">
        <v>0</v>
      </c>
      <c r="H177" s="289">
        <f>TRUNC(C177*G177,2)</f>
        <v>0</v>
      </c>
      <c r="I177" s="289">
        <f>F177+H177</f>
        <v>4723200</v>
      </c>
      <c r="J177" s="363" t="str">
        <f>J170</f>
        <v>รวมค่าแรงงาน</v>
      </c>
      <c r="K177" s="247">
        <f>(C153*900)+(C153*600)+(C159*900)+(C159*600)+(C161*1500)+(C161*600)</f>
        <v>295200</v>
      </c>
      <c r="L177" s="255"/>
    </row>
    <row r="178" spans="1:14" ht="20.100000000000001" customHeight="1" x14ac:dyDescent="0.45">
      <c r="A178" s="296"/>
      <c r="B178" s="286"/>
      <c r="C178" s="287"/>
      <c r="D178" s="304"/>
      <c r="E178" s="289"/>
      <c r="F178" s="305"/>
      <c r="G178" s="289"/>
      <c r="H178" s="305"/>
      <c r="I178" s="305"/>
      <c r="J178" s="363"/>
      <c r="K178" s="247"/>
      <c r="L178" s="255"/>
    </row>
    <row r="179" spans="1:14" ht="20.100000000000001" customHeight="1" x14ac:dyDescent="0.45">
      <c r="A179" s="262"/>
      <c r="B179" s="325"/>
      <c r="C179" s="326"/>
      <c r="D179" s="308"/>
      <c r="E179" s="266"/>
      <c r="F179" s="309"/>
      <c r="G179" s="266"/>
      <c r="H179" s="309"/>
      <c r="I179" s="310"/>
      <c r="J179" s="267"/>
      <c r="K179" s="255"/>
      <c r="L179" s="255"/>
    </row>
    <row r="180" spans="1:14" ht="20.100000000000001" customHeight="1" x14ac:dyDescent="0.45">
      <c r="A180" s="262"/>
      <c r="B180" s="269"/>
      <c r="C180" s="307"/>
      <c r="D180" s="308"/>
      <c r="E180" s="266"/>
      <c r="F180" s="309"/>
      <c r="G180" s="266"/>
      <c r="H180" s="309"/>
      <c r="I180" s="267"/>
      <c r="J180" s="265"/>
      <c r="K180" s="247"/>
      <c r="L180" s="341"/>
      <c r="M180" s="355"/>
    </row>
    <row r="181" spans="1:14" ht="20.100000000000001" customHeight="1" x14ac:dyDescent="0.45">
      <c r="A181" s="262"/>
      <c r="B181" s="306"/>
      <c r="C181" s="307"/>
      <c r="D181" s="308"/>
      <c r="E181" s="266"/>
      <c r="F181" s="309"/>
      <c r="G181" s="266"/>
      <c r="H181" s="309"/>
      <c r="I181" s="310"/>
      <c r="J181" s="267"/>
      <c r="K181" s="247"/>
      <c r="L181" s="255"/>
      <c r="M181" s="255"/>
    </row>
    <row r="182" spans="1:14" ht="20.100000000000001" customHeight="1" x14ac:dyDescent="0.45">
      <c r="A182" s="262"/>
      <c r="B182" s="269"/>
      <c r="C182" s="307"/>
      <c r="D182" s="308"/>
      <c r="E182" s="266"/>
      <c r="F182" s="309"/>
      <c r="G182" s="266"/>
      <c r="H182" s="309"/>
      <c r="I182" s="267"/>
      <c r="J182" s="265"/>
      <c r="K182" s="247"/>
      <c r="L182" s="255"/>
      <c r="M182" s="255"/>
    </row>
    <row r="183" spans="1:14" ht="20.100000000000001" customHeight="1" x14ac:dyDescent="0.45">
      <c r="A183" s="262"/>
      <c r="B183" s="306"/>
      <c r="C183" s="307"/>
      <c r="D183" s="308"/>
      <c r="E183" s="266"/>
      <c r="F183" s="309"/>
      <c r="G183" s="266"/>
      <c r="H183" s="309"/>
      <c r="I183" s="310"/>
      <c r="J183" s="267"/>
      <c r="K183" s="247"/>
      <c r="L183" s="341"/>
      <c r="M183" s="341"/>
    </row>
    <row r="184" spans="1:14" ht="20.100000000000001" customHeight="1" x14ac:dyDescent="0.45">
      <c r="A184" s="281"/>
      <c r="B184" s="311"/>
      <c r="C184" s="358"/>
      <c r="D184" s="308"/>
      <c r="E184" s="309"/>
      <c r="F184" s="309"/>
      <c r="G184" s="309"/>
      <c r="H184" s="310"/>
      <c r="I184" s="310"/>
      <c r="J184" s="308"/>
      <c r="K184" s="351"/>
      <c r="L184" s="255"/>
      <c r="M184" s="255"/>
      <c r="N184" s="255"/>
    </row>
    <row r="185" spans="1:14" ht="20.100000000000001" customHeight="1" x14ac:dyDescent="0.45">
      <c r="A185" s="262"/>
      <c r="B185" s="325"/>
      <c r="C185" s="326"/>
      <c r="D185" s="308"/>
      <c r="E185" s="266"/>
      <c r="F185" s="309"/>
      <c r="G185" s="266"/>
      <c r="H185" s="309"/>
      <c r="I185" s="310"/>
      <c r="J185" s="267"/>
      <c r="K185" s="255"/>
      <c r="L185" s="255"/>
      <c r="M185" s="255"/>
      <c r="N185" s="255"/>
    </row>
    <row r="186" spans="1:14" ht="20.100000000000001" customHeight="1" x14ac:dyDescent="0.45">
      <c r="A186" s="281"/>
      <c r="B186" s="311"/>
      <c r="C186" s="312"/>
      <c r="D186" s="308"/>
      <c r="E186" s="309"/>
      <c r="F186" s="309"/>
      <c r="G186" s="309"/>
      <c r="H186" s="310"/>
      <c r="I186" s="310"/>
      <c r="J186" s="308"/>
      <c r="K186" s="247"/>
      <c r="L186" s="255"/>
      <c r="M186" s="255"/>
      <c r="N186" s="255"/>
    </row>
    <row r="187" spans="1:14" ht="20.100000000000001" customHeight="1" x14ac:dyDescent="0.45">
      <c r="A187" s="268"/>
      <c r="B187" s="269"/>
      <c r="C187" s="264"/>
      <c r="D187" s="308"/>
      <c r="E187" s="266"/>
      <c r="F187" s="266"/>
      <c r="G187" s="266"/>
      <c r="H187" s="267"/>
      <c r="I187" s="267"/>
      <c r="J187" s="265"/>
      <c r="K187" s="247"/>
      <c r="L187" s="255"/>
      <c r="M187" s="341"/>
      <c r="N187" s="341"/>
    </row>
    <row r="188" spans="1:14" ht="20.100000000000001" customHeight="1" x14ac:dyDescent="0.45">
      <c r="A188" s="342"/>
      <c r="B188" s="260" t="s">
        <v>114</v>
      </c>
      <c r="C188" s="343"/>
      <c r="D188" s="344"/>
      <c r="E188" s="345"/>
      <c r="F188" s="346">
        <f>SUM(F149:F187)</f>
        <v>7661038</v>
      </c>
      <c r="G188" s="346"/>
      <c r="H188" s="346">
        <f>SUM(H149:H187)</f>
        <v>1689736</v>
      </c>
      <c r="I188" s="346">
        <f>SUM(I149:I187)</f>
        <v>9350774</v>
      </c>
      <c r="J188" s="344"/>
      <c r="K188" s="347">
        <f>F188+H188</f>
        <v>9350774</v>
      </c>
      <c r="L188" s="359">
        <f>K188*0.01</f>
        <v>93507.74</v>
      </c>
    </row>
    <row r="189" spans="1:14" ht="20.100000000000001" customHeight="1" x14ac:dyDescent="0.45">
      <c r="A189" s="372"/>
      <c r="B189" s="373" t="s">
        <v>259</v>
      </c>
      <c r="C189" s="374"/>
      <c r="D189" s="372"/>
      <c r="E189" s="375"/>
      <c r="F189" s="376"/>
      <c r="G189" s="375"/>
      <c r="H189" s="375"/>
      <c r="I189" s="377"/>
      <c r="J189" s="375"/>
      <c r="K189" s="247"/>
    </row>
    <row r="190" spans="1:14" ht="20.100000000000001" customHeight="1" x14ac:dyDescent="0.45">
      <c r="A190" s="268">
        <v>1</v>
      </c>
      <c r="B190" s="269" t="s">
        <v>14</v>
      </c>
      <c r="C190" s="378"/>
      <c r="D190" s="308"/>
      <c r="E190" s="266"/>
      <c r="F190" s="266"/>
      <c r="G190" s="266"/>
      <c r="H190" s="267"/>
      <c r="I190" s="267"/>
      <c r="J190" s="265"/>
      <c r="K190" s="294"/>
    </row>
    <row r="191" spans="1:14" ht="20.100000000000001" customHeight="1" x14ac:dyDescent="0.45">
      <c r="A191" s="262">
        <v>1.1000000000000001</v>
      </c>
      <c r="B191" s="379" t="s">
        <v>260</v>
      </c>
      <c r="C191" s="380">
        <f>ROUND(K191,2)</f>
        <v>15.3</v>
      </c>
      <c r="D191" s="381" t="s">
        <v>117</v>
      </c>
      <c r="E191" s="382">
        <v>0</v>
      </c>
      <c r="F191" s="383">
        <f>TRUNC(C191*E191,2)</f>
        <v>0</v>
      </c>
      <c r="G191" s="382">
        <v>25</v>
      </c>
      <c r="H191" s="383">
        <f>TRUNC(C191*G191,2)</f>
        <v>382.5</v>
      </c>
      <c r="I191" s="382">
        <f>F191+H191</f>
        <v>382.5</v>
      </c>
      <c r="J191" s="384"/>
      <c r="K191" s="294">
        <v>15.3</v>
      </c>
    </row>
    <row r="192" spans="1:14" ht="20.100000000000001" customHeight="1" x14ac:dyDescent="0.45">
      <c r="A192" s="262">
        <v>1.2</v>
      </c>
      <c r="B192" s="379" t="s">
        <v>261</v>
      </c>
      <c r="C192" s="380">
        <f>ROUND(K192,2)</f>
        <v>40.5</v>
      </c>
      <c r="D192" s="381" t="s">
        <v>117</v>
      </c>
      <c r="E192" s="382">
        <v>0</v>
      </c>
      <c r="F192" s="383">
        <f>TRUNC(C192*E192,2)</f>
        <v>0</v>
      </c>
      <c r="G192" s="382">
        <v>15</v>
      </c>
      <c r="H192" s="383">
        <f>TRUNC(C192*G192,2)</f>
        <v>607.5</v>
      </c>
      <c r="I192" s="382">
        <f t="shared" ref="I192:I197" si="21">F192+H192</f>
        <v>607.5</v>
      </c>
      <c r="J192" s="384"/>
      <c r="K192" s="294">
        <v>40.5</v>
      </c>
    </row>
    <row r="193" spans="1:11" ht="20.100000000000001" customHeight="1" x14ac:dyDescent="0.45">
      <c r="A193" s="262">
        <v>1.3</v>
      </c>
      <c r="B193" s="379" t="s">
        <v>262</v>
      </c>
      <c r="C193" s="381">
        <v>1</v>
      </c>
      <c r="D193" s="381" t="s">
        <v>64</v>
      </c>
      <c r="E193" s="382">
        <v>0</v>
      </c>
      <c r="F193" s="383">
        <f>TRUNC(C193*E193,2)</f>
        <v>0</v>
      </c>
      <c r="G193" s="382">
        <f>30*2</f>
        <v>60</v>
      </c>
      <c r="H193" s="383">
        <f>TRUNC(C193*G193,2)</f>
        <v>60</v>
      </c>
      <c r="I193" s="382">
        <f t="shared" si="21"/>
        <v>60</v>
      </c>
      <c r="J193" s="384" t="s">
        <v>263</v>
      </c>
      <c r="K193" s="294"/>
    </row>
    <row r="194" spans="1:11" ht="20.100000000000001" customHeight="1" x14ac:dyDescent="0.45">
      <c r="A194" s="262">
        <v>1.4</v>
      </c>
      <c r="B194" s="379" t="s">
        <v>264</v>
      </c>
      <c r="C194" s="381">
        <v>1</v>
      </c>
      <c r="D194" s="381" t="s">
        <v>64</v>
      </c>
      <c r="E194" s="382">
        <v>0</v>
      </c>
      <c r="F194" s="383">
        <f>TRUNC(C194*E194,2)</f>
        <v>0</v>
      </c>
      <c r="G194" s="382">
        <v>45</v>
      </c>
      <c r="H194" s="383">
        <f>TRUNC(C194*G194,2)</f>
        <v>45</v>
      </c>
      <c r="I194" s="382">
        <f t="shared" si="21"/>
        <v>45</v>
      </c>
      <c r="J194" s="384"/>
      <c r="K194" s="294">
        <f>0.9*2.7</f>
        <v>2.4300000000000002</v>
      </c>
    </row>
    <row r="195" spans="1:11" ht="20.100000000000001" customHeight="1" x14ac:dyDescent="0.45">
      <c r="A195" s="268">
        <v>2</v>
      </c>
      <c r="B195" s="269" t="s">
        <v>16</v>
      </c>
      <c r="C195" s="378"/>
      <c r="D195" s="308"/>
      <c r="E195" s="266"/>
      <c r="F195" s="383"/>
      <c r="G195" s="266"/>
      <c r="H195" s="383"/>
      <c r="I195" s="382"/>
      <c r="J195" s="265"/>
      <c r="K195" s="294"/>
    </row>
    <row r="196" spans="1:11" ht="20.100000000000001" customHeight="1" x14ac:dyDescent="0.45">
      <c r="A196" s="262">
        <v>2.1</v>
      </c>
      <c r="B196" s="269" t="s">
        <v>265</v>
      </c>
      <c r="C196" s="378"/>
      <c r="D196" s="308"/>
      <c r="E196" s="266"/>
      <c r="F196" s="383"/>
      <c r="G196" s="266"/>
      <c r="H196" s="383"/>
      <c r="I196" s="382"/>
      <c r="J196" s="265"/>
      <c r="K196" s="294"/>
    </row>
    <row r="197" spans="1:11" ht="20.100000000000001" customHeight="1" x14ac:dyDescent="0.45">
      <c r="A197" s="268"/>
      <c r="B197" s="306" t="s">
        <v>266</v>
      </c>
      <c r="C197" s="380">
        <f>ROUND(C191,2)</f>
        <v>15.3</v>
      </c>
      <c r="D197" s="381" t="s">
        <v>117</v>
      </c>
      <c r="E197" s="382">
        <f>298+52</f>
        <v>350</v>
      </c>
      <c r="F197" s="383">
        <f>TRUNC(C197*E197,2)</f>
        <v>5355</v>
      </c>
      <c r="G197" s="382">
        <f>75+30</f>
        <v>105</v>
      </c>
      <c r="H197" s="383">
        <f>TRUNC(C197*G197,2)</f>
        <v>1606.5</v>
      </c>
      <c r="I197" s="382">
        <f t="shared" si="21"/>
        <v>6961.5</v>
      </c>
      <c r="J197" s="384"/>
      <c r="K197" s="294">
        <v>9.25</v>
      </c>
    </row>
    <row r="198" spans="1:11" ht="20.100000000000001" customHeight="1" x14ac:dyDescent="0.45">
      <c r="A198" s="262">
        <v>2.2000000000000002</v>
      </c>
      <c r="B198" s="269" t="s">
        <v>267</v>
      </c>
      <c r="C198" s="378"/>
      <c r="D198" s="308"/>
      <c r="E198" s="266"/>
      <c r="F198" s="383"/>
      <c r="G198" s="266"/>
      <c r="H198" s="383"/>
      <c r="I198" s="382"/>
      <c r="J198" s="265"/>
      <c r="K198" s="294"/>
    </row>
    <row r="199" spans="1:11" ht="20.100000000000001" customHeight="1" x14ac:dyDescent="0.45">
      <c r="A199" s="262"/>
      <c r="B199" s="385" t="s">
        <v>268</v>
      </c>
      <c r="C199" s="380">
        <f>ROUND(C192,2)</f>
        <v>40.5</v>
      </c>
      <c r="D199" s="381" t="s">
        <v>117</v>
      </c>
      <c r="E199" s="382">
        <f>28+48</f>
        <v>76</v>
      </c>
      <c r="F199" s="383">
        <f>TRUNC(C199*E199,2)</f>
        <v>3078</v>
      </c>
      <c r="G199" s="382">
        <v>30</v>
      </c>
      <c r="H199" s="383">
        <f>TRUNC(C199*G199,2)</f>
        <v>1215</v>
      </c>
      <c r="I199" s="382">
        <f>F199+H199</f>
        <v>4293</v>
      </c>
      <c r="J199" s="384"/>
      <c r="K199" s="294">
        <f>C192+(5.85*3.4)-(1.85*2.85)-(0.9*1.85)-(1.85*2)-(0.8*1.05)</f>
        <v>48.912499999999994</v>
      </c>
    </row>
    <row r="200" spans="1:11" ht="20.100000000000001" customHeight="1" x14ac:dyDescent="0.45">
      <c r="A200" s="268">
        <v>3</v>
      </c>
      <c r="B200" s="269" t="s">
        <v>269</v>
      </c>
      <c r="C200" s="378"/>
      <c r="D200" s="308"/>
      <c r="E200" s="266"/>
      <c r="F200" s="383"/>
      <c r="G200" s="266"/>
      <c r="H200" s="383"/>
      <c r="I200" s="382"/>
      <c r="J200" s="384"/>
      <c r="K200" s="294"/>
    </row>
    <row r="201" spans="1:11" ht="20.100000000000001" customHeight="1" x14ac:dyDescent="0.45">
      <c r="A201" s="262">
        <v>3.1</v>
      </c>
      <c r="B201" s="385" t="s">
        <v>270</v>
      </c>
      <c r="C201" s="381">
        <v>1</v>
      </c>
      <c r="D201" s="381" t="s">
        <v>15</v>
      </c>
      <c r="E201" s="382">
        <v>120</v>
      </c>
      <c r="F201" s="383">
        <f t="shared" ref="F201:F202" si="22">TRUNC(C201*E201,2)</f>
        <v>120</v>
      </c>
      <c r="G201" s="382">
        <v>90</v>
      </c>
      <c r="H201" s="383">
        <f t="shared" ref="H201:H202" si="23">TRUNC(C201*G201,2)</f>
        <v>90</v>
      </c>
      <c r="I201" s="382">
        <f>F201+H201</f>
        <v>210</v>
      </c>
      <c r="J201" s="384"/>
      <c r="K201" s="294">
        <f>150</f>
        <v>150</v>
      </c>
    </row>
    <row r="202" spans="1:11" ht="20.100000000000001" customHeight="1" x14ac:dyDescent="0.45">
      <c r="A202" s="262">
        <v>3.2</v>
      </c>
      <c r="B202" s="385" t="s">
        <v>271</v>
      </c>
      <c r="C202" s="381">
        <v>1</v>
      </c>
      <c r="D202" s="381" t="s">
        <v>64</v>
      </c>
      <c r="E202" s="382">
        <v>0</v>
      </c>
      <c r="F202" s="383">
        <f t="shared" si="22"/>
        <v>0</v>
      </c>
      <c r="G202" s="382">
        <f>K202*2</f>
        <v>300</v>
      </c>
      <c r="H202" s="383">
        <f t="shared" si="23"/>
        <v>300</v>
      </c>
      <c r="I202" s="382">
        <f>F202+H202</f>
        <v>300</v>
      </c>
      <c r="J202" s="384"/>
      <c r="K202" s="294">
        <f>150</f>
        <v>150</v>
      </c>
    </row>
    <row r="203" spans="1:11" ht="20.100000000000001" customHeight="1" x14ac:dyDescent="0.45">
      <c r="A203" s="268">
        <v>4</v>
      </c>
      <c r="B203" s="269" t="s">
        <v>78</v>
      </c>
      <c r="C203" s="378"/>
      <c r="D203" s="308"/>
      <c r="E203" s="266"/>
      <c r="F203" s="383"/>
      <c r="G203" s="266"/>
      <c r="H203" s="383"/>
      <c r="I203" s="382"/>
      <c r="J203" s="384"/>
      <c r="K203" s="294"/>
    </row>
    <row r="204" spans="1:11" ht="20.100000000000001" customHeight="1" x14ac:dyDescent="0.45">
      <c r="A204" s="262">
        <v>4.0999999999999996</v>
      </c>
      <c r="B204" s="385" t="s">
        <v>272</v>
      </c>
      <c r="C204" s="381">
        <v>1</v>
      </c>
      <c r="D204" s="381" t="s">
        <v>64</v>
      </c>
      <c r="E204" s="382">
        <v>7200</v>
      </c>
      <c r="F204" s="383">
        <f t="shared" ref="F204" si="24">TRUNC(C204*E204,2)</f>
        <v>7200</v>
      </c>
      <c r="G204" s="382">
        <v>0</v>
      </c>
      <c r="H204" s="383">
        <f t="shared" ref="H204" si="25">TRUNC(C204*G204,2)</f>
        <v>0</v>
      </c>
      <c r="I204" s="382">
        <f>F204+H204</f>
        <v>7200</v>
      </c>
      <c r="J204" s="384" t="s">
        <v>70</v>
      </c>
      <c r="K204" s="294">
        <f>1500+900+600+600</f>
        <v>3600</v>
      </c>
    </row>
    <row r="205" spans="1:11" ht="20.100000000000001" customHeight="1" x14ac:dyDescent="0.45">
      <c r="A205" s="262"/>
      <c r="B205" s="385"/>
      <c r="C205" s="380"/>
      <c r="D205" s="381"/>
      <c r="E205" s="383"/>
      <c r="F205" s="383"/>
      <c r="G205" s="382"/>
      <c r="H205" s="383"/>
      <c r="I205" s="382"/>
      <c r="J205" s="384"/>
      <c r="K205" s="294"/>
    </row>
    <row r="206" spans="1:11" ht="20.100000000000001" customHeight="1" x14ac:dyDescent="0.45">
      <c r="A206" s="262"/>
      <c r="B206" s="385"/>
      <c r="C206" s="380"/>
      <c r="D206" s="381"/>
      <c r="E206" s="383"/>
      <c r="F206" s="383"/>
      <c r="G206" s="382"/>
      <c r="H206" s="383"/>
      <c r="I206" s="382"/>
      <c r="J206" s="384"/>
      <c r="K206" s="294"/>
    </row>
    <row r="207" spans="1:11" ht="20.100000000000001" customHeight="1" x14ac:dyDescent="0.45">
      <c r="A207" s="262"/>
      <c r="B207" s="385"/>
      <c r="C207" s="380"/>
      <c r="D207" s="381"/>
      <c r="E207" s="383"/>
      <c r="F207" s="383"/>
      <c r="G207" s="382"/>
      <c r="H207" s="383"/>
      <c r="I207" s="382"/>
      <c r="J207" s="384"/>
      <c r="K207" s="294"/>
    </row>
    <row r="208" spans="1:11" ht="20.100000000000001" customHeight="1" x14ac:dyDescent="0.45">
      <c r="A208" s="298"/>
      <c r="B208" s="275" t="s">
        <v>17</v>
      </c>
      <c r="C208" s="386"/>
      <c r="D208" s="277"/>
      <c r="E208" s="278"/>
      <c r="F208" s="279">
        <f>SUM(F189:F205)</f>
        <v>15753</v>
      </c>
      <c r="G208" s="279"/>
      <c r="H208" s="279">
        <f>SUM(H189:H205)</f>
        <v>4306.5</v>
      </c>
      <c r="I208" s="279">
        <f>SUM(I189:I205)</f>
        <v>20059.5</v>
      </c>
      <c r="J208" s="277"/>
      <c r="K208" s="347">
        <f>F208+H208</f>
        <v>20059.5</v>
      </c>
    </row>
  </sheetData>
  <mergeCells count="2">
    <mergeCell ref="E6:F6"/>
    <mergeCell ref="G6:H6"/>
  </mergeCells>
  <pageMargins left="0.70866141732283472" right="0.70866141732283472" top="0.74803149606299213" bottom="0.74803149606299213" header="0.31496062992125984" footer="0.31496062992125984"/>
  <pageSetup paperSize="9" scale="80" orientation="landscape" horizontalDpi="300" verticalDpi="300" r:id="rId1"/>
  <headerFooter>
    <oddHeader>&amp;R&amp;"TH SarabunPSK,Regular"&amp;16Toilet
ปร.4 &amp;P/&amp;N</oddHeader>
  </headerFooter>
  <rowBreaks count="9" manualBreakCount="9">
    <brk id="28" max="9" man="1"/>
    <brk id="48" max="9" man="1"/>
    <brk id="68" max="9" man="1"/>
    <brk id="88" max="9" man="1"/>
    <brk id="108" max="9" man="1"/>
    <brk id="128" max="9" man="1"/>
    <brk id="148" max="9" man="1"/>
    <brk id="168" max="9" man="1"/>
    <brk id="188" max="9" man="1"/>
  </rowBreaks>
  <ignoredErrors>
    <ignoredError sqref="K32:K34 F31:I31 F45:I45 F47:I47 F50:L50 F70:J70 F72:J72 F74:J74 F79 E137:I137 E139:I139 F138:I138 E142:J143 E130:E136 G130:I136 F90:I98 E159:E160 E93:E95 F111:I113 E110:F110 H110:J110 G150 E150:E157 G153 G155 G157 J153:J157 G172:G173 F40:I40 F80:F81 H80:J81 K97 G170 E162:E166 E167:J169 J170:J171 E170:E173 G165 J163:J166 F104:I104 E103:F103 H103:I103 F39 G39:I39 F76:J77 F140:J140 F35:I37 F34 H34:I34 F30 H30:I30 F33:G33 F32 G32:I32 H33:I33 G34 F41:G41 H41:I41 F44 G44:I44 F115 H115:I115 F175 F43 F83:G83 F100:I100 F99 H99:I99 C41 E96:E97 E98:E99 F102:I102 F101:G101 H101:I101 F105 H105:I105 G43:J43 H175:J175 H177:J177 H83:J83 G159 G161 G163 H79:J79 H117:I117 E117:G117 J117 E177:F177" unlockedFormula="1"/>
    <ignoredError sqref="F130:F136 F160 F151:I152 H150:I150 F150 H157:I157 F157 H155:I155 F155 F156:I156 H153:I153 F153 F154:I154 F159 H159:I159 F162 F161 H161:I161 H173:I173 H172:I172 F172 F173 G80:G81 F171:I171 H170:I170 F170 H165:I165 F165 F166:I166 F164:I164 H163:I163 F163 H160:I160 H162:I162 G162 G160" formula="1" unlocked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38"/>
  <sheetViews>
    <sheetView view="pageBreakPreview" zoomScale="90" zoomScaleNormal="100" zoomScaleSheetLayoutView="90" workbookViewId="0">
      <selection activeCell="G23" sqref="G23"/>
    </sheetView>
  </sheetViews>
  <sheetFormatPr defaultRowHeight="23.25" x14ac:dyDescent="0.2"/>
  <cols>
    <col min="1" max="1" width="4.875" style="197" customWidth="1"/>
    <col min="2" max="2" width="9.125" style="197"/>
    <col min="3" max="3" width="4.375" style="197" customWidth="1"/>
    <col min="4" max="4" width="11.875" style="197" customWidth="1"/>
    <col min="5" max="5" width="9" style="197" customWidth="1"/>
    <col min="6" max="6" width="7.25" style="197" customWidth="1"/>
    <col min="7" max="7" width="24.125" style="197" customWidth="1"/>
    <col min="8" max="8" width="3.375" style="197" customWidth="1"/>
    <col min="9" max="9" width="9.125" style="197" customWidth="1"/>
    <col min="10" max="10" width="8.625" style="197" customWidth="1"/>
    <col min="11" max="11" width="4.25" style="197" customWidth="1"/>
    <col min="12" max="12" width="8.25" style="197" bestFit="1" customWidth="1"/>
    <col min="13" max="13" width="12.75" style="197" bestFit="1" customWidth="1"/>
    <col min="14" max="256" width="9.125" style="197"/>
    <col min="257" max="257" width="4.875" style="197" customWidth="1"/>
    <col min="258" max="258" width="9.125" style="197"/>
    <col min="259" max="259" width="4.375" style="197" customWidth="1"/>
    <col min="260" max="260" width="9.25" style="197" customWidth="1"/>
    <col min="261" max="261" width="9" style="197" customWidth="1"/>
    <col min="262" max="262" width="4.25" style="197" bestFit="1" customWidth="1"/>
    <col min="263" max="263" width="15.625" style="197" customWidth="1"/>
    <col min="264" max="264" width="3.375" style="197" customWidth="1"/>
    <col min="265" max="265" width="9.125" style="197"/>
    <col min="266" max="266" width="6.125" style="197" customWidth="1"/>
    <col min="267" max="267" width="5.375" style="197" customWidth="1"/>
    <col min="268" max="268" width="8.125" style="197" bestFit="1" customWidth="1"/>
    <col min="269" max="512" width="9.125" style="197"/>
    <col min="513" max="513" width="4.875" style="197" customWidth="1"/>
    <col min="514" max="514" width="9.125" style="197"/>
    <col min="515" max="515" width="4.375" style="197" customWidth="1"/>
    <col min="516" max="516" width="9.25" style="197" customWidth="1"/>
    <col min="517" max="517" width="9" style="197" customWidth="1"/>
    <col min="518" max="518" width="4.25" style="197" bestFit="1" customWidth="1"/>
    <col min="519" max="519" width="15.625" style="197" customWidth="1"/>
    <col min="520" max="520" width="3.375" style="197" customWidth="1"/>
    <col min="521" max="521" width="9.125" style="197"/>
    <col min="522" max="522" width="6.125" style="197" customWidth="1"/>
    <col min="523" max="523" width="5.375" style="197" customWidth="1"/>
    <col min="524" max="524" width="8.125" style="197" bestFit="1" customWidth="1"/>
    <col min="525" max="768" width="9.125" style="197"/>
    <col min="769" max="769" width="4.875" style="197" customWidth="1"/>
    <col min="770" max="770" width="9.125" style="197"/>
    <col min="771" max="771" width="4.375" style="197" customWidth="1"/>
    <col min="772" max="772" width="9.25" style="197" customWidth="1"/>
    <col min="773" max="773" width="9" style="197" customWidth="1"/>
    <col min="774" max="774" width="4.25" style="197" bestFit="1" customWidth="1"/>
    <col min="775" max="775" width="15.625" style="197" customWidth="1"/>
    <col min="776" max="776" width="3.375" style="197" customWidth="1"/>
    <col min="777" max="777" width="9.125" style="197"/>
    <col min="778" max="778" width="6.125" style="197" customWidth="1"/>
    <col min="779" max="779" width="5.375" style="197" customWidth="1"/>
    <col min="780" max="780" width="8.125" style="197" bestFit="1" customWidth="1"/>
    <col min="781" max="1024" width="9.125" style="197"/>
    <col min="1025" max="1025" width="4.875" style="197" customWidth="1"/>
    <col min="1026" max="1026" width="9.125" style="197"/>
    <col min="1027" max="1027" width="4.375" style="197" customWidth="1"/>
    <col min="1028" max="1028" width="9.25" style="197" customWidth="1"/>
    <col min="1029" max="1029" width="9" style="197" customWidth="1"/>
    <col min="1030" max="1030" width="4.25" style="197" bestFit="1" customWidth="1"/>
    <col min="1031" max="1031" width="15.625" style="197" customWidth="1"/>
    <col min="1032" max="1032" width="3.375" style="197" customWidth="1"/>
    <col min="1033" max="1033" width="9.125" style="197"/>
    <col min="1034" max="1034" width="6.125" style="197" customWidth="1"/>
    <col min="1035" max="1035" width="5.375" style="197" customWidth="1"/>
    <col min="1036" max="1036" width="8.125" style="197" bestFit="1" customWidth="1"/>
    <col min="1037" max="1280" width="9.125" style="197"/>
    <col min="1281" max="1281" width="4.875" style="197" customWidth="1"/>
    <col min="1282" max="1282" width="9.125" style="197"/>
    <col min="1283" max="1283" width="4.375" style="197" customWidth="1"/>
    <col min="1284" max="1284" width="9.25" style="197" customWidth="1"/>
    <col min="1285" max="1285" width="9" style="197" customWidth="1"/>
    <col min="1286" max="1286" width="4.25" style="197" bestFit="1" customWidth="1"/>
    <col min="1287" max="1287" width="15.625" style="197" customWidth="1"/>
    <col min="1288" max="1288" width="3.375" style="197" customWidth="1"/>
    <col min="1289" max="1289" width="9.125" style="197"/>
    <col min="1290" max="1290" width="6.125" style="197" customWidth="1"/>
    <col min="1291" max="1291" width="5.375" style="197" customWidth="1"/>
    <col min="1292" max="1292" width="8.125" style="197" bestFit="1" customWidth="1"/>
    <col min="1293" max="1536" width="9.125" style="197"/>
    <col min="1537" max="1537" width="4.875" style="197" customWidth="1"/>
    <col min="1538" max="1538" width="9.125" style="197"/>
    <col min="1539" max="1539" width="4.375" style="197" customWidth="1"/>
    <col min="1540" max="1540" width="9.25" style="197" customWidth="1"/>
    <col min="1541" max="1541" width="9" style="197" customWidth="1"/>
    <col min="1542" max="1542" width="4.25" style="197" bestFit="1" customWidth="1"/>
    <col min="1543" max="1543" width="15.625" style="197" customWidth="1"/>
    <col min="1544" max="1544" width="3.375" style="197" customWidth="1"/>
    <col min="1545" max="1545" width="9.125" style="197"/>
    <col min="1546" max="1546" width="6.125" style="197" customWidth="1"/>
    <col min="1547" max="1547" width="5.375" style="197" customWidth="1"/>
    <col min="1548" max="1548" width="8.125" style="197" bestFit="1" customWidth="1"/>
    <col min="1549" max="1792" width="9.125" style="197"/>
    <col min="1793" max="1793" width="4.875" style="197" customWidth="1"/>
    <col min="1794" max="1794" width="9.125" style="197"/>
    <col min="1795" max="1795" width="4.375" style="197" customWidth="1"/>
    <col min="1796" max="1796" width="9.25" style="197" customWidth="1"/>
    <col min="1797" max="1797" width="9" style="197" customWidth="1"/>
    <col min="1798" max="1798" width="4.25" style="197" bestFit="1" customWidth="1"/>
    <col min="1799" max="1799" width="15.625" style="197" customWidth="1"/>
    <col min="1800" max="1800" width="3.375" style="197" customWidth="1"/>
    <col min="1801" max="1801" width="9.125" style="197"/>
    <col min="1802" max="1802" width="6.125" style="197" customWidth="1"/>
    <col min="1803" max="1803" width="5.375" style="197" customWidth="1"/>
    <col min="1804" max="1804" width="8.125" style="197" bestFit="1" customWidth="1"/>
    <col min="1805" max="2048" width="9.125" style="197"/>
    <col min="2049" max="2049" width="4.875" style="197" customWidth="1"/>
    <col min="2050" max="2050" width="9.125" style="197"/>
    <col min="2051" max="2051" width="4.375" style="197" customWidth="1"/>
    <col min="2052" max="2052" width="9.25" style="197" customWidth="1"/>
    <col min="2053" max="2053" width="9" style="197" customWidth="1"/>
    <col min="2054" max="2054" width="4.25" style="197" bestFit="1" customWidth="1"/>
    <col min="2055" max="2055" width="15.625" style="197" customWidth="1"/>
    <col min="2056" max="2056" width="3.375" style="197" customWidth="1"/>
    <col min="2057" max="2057" width="9.125" style="197"/>
    <col min="2058" max="2058" width="6.125" style="197" customWidth="1"/>
    <col min="2059" max="2059" width="5.375" style="197" customWidth="1"/>
    <col min="2060" max="2060" width="8.125" style="197" bestFit="1" customWidth="1"/>
    <col min="2061" max="2304" width="9.125" style="197"/>
    <col min="2305" max="2305" width="4.875" style="197" customWidth="1"/>
    <col min="2306" max="2306" width="9.125" style="197"/>
    <col min="2307" max="2307" width="4.375" style="197" customWidth="1"/>
    <col min="2308" max="2308" width="9.25" style="197" customWidth="1"/>
    <col min="2309" max="2309" width="9" style="197" customWidth="1"/>
    <col min="2310" max="2310" width="4.25" style="197" bestFit="1" customWidth="1"/>
    <col min="2311" max="2311" width="15.625" style="197" customWidth="1"/>
    <col min="2312" max="2312" width="3.375" style="197" customWidth="1"/>
    <col min="2313" max="2313" width="9.125" style="197"/>
    <col min="2314" max="2314" width="6.125" style="197" customWidth="1"/>
    <col min="2315" max="2315" width="5.375" style="197" customWidth="1"/>
    <col min="2316" max="2316" width="8.125" style="197" bestFit="1" customWidth="1"/>
    <col min="2317" max="2560" width="9.125" style="197"/>
    <col min="2561" max="2561" width="4.875" style="197" customWidth="1"/>
    <col min="2562" max="2562" width="9.125" style="197"/>
    <col min="2563" max="2563" width="4.375" style="197" customWidth="1"/>
    <col min="2564" max="2564" width="9.25" style="197" customWidth="1"/>
    <col min="2565" max="2565" width="9" style="197" customWidth="1"/>
    <col min="2566" max="2566" width="4.25" style="197" bestFit="1" customWidth="1"/>
    <col min="2567" max="2567" width="15.625" style="197" customWidth="1"/>
    <col min="2568" max="2568" width="3.375" style="197" customWidth="1"/>
    <col min="2569" max="2569" width="9.125" style="197"/>
    <col min="2570" max="2570" width="6.125" style="197" customWidth="1"/>
    <col min="2571" max="2571" width="5.375" style="197" customWidth="1"/>
    <col min="2572" max="2572" width="8.125" style="197" bestFit="1" customWidth="1"/>
    <col min="2573" max="2816" width="9.125" style="197"/>
    <col min="2817" max="2817" width="4.875" style="197" customWidth="1"/>
    <col min="2818" max="2818" width="9.125" style="197"/>
    <col min="2819" max="2819" width="4.375" style="197" customWidth="1"/>
    <col min="2820" max="2820" width="9.25" style="197" customWidth="1"/>
    <col min="2821" max="2821" width="9" style="197" customWidth="1"/>
    <col min="2822" max="2822" width="4.25" style="197" bestFit="1" customWidth="1"/>
    <col min="2823" max="2823" width="15.625" style="197" customWidth="1"/>
    <col min="2824" max="2824" width="3.375" style="197" customWidth="1"/>
    <col min="2825" max="2825" width="9.125" style="197"/>
    <col min="2826" max="2826" width="6.125" style="197" customWidth="1"/>
    <col min="2827" max="2827" width="5.375" style="197" customWidth="1"/>
    <col min="2828" max="2828" width="8.125" style="197" bestFit="1" customWidth="1"/>
    <col min="2829" max="3072" width="9.125" style="197"/>
    <col min="3073" max="3073" width="4.875" style="197" customWidth="1"/>
    <col min="3074" max="3074" width="9.125" style="197"/>
    <col min="3075" max="3075" width="4.375" style="197" customWidth="1"/>
    <col min="3076" max="3076" width="9.25" style="197" customWidth="1"/>
    <col min="3077" max="3077" width="9" style="197" customWidth="1"/>
    <col min="3078" max="3078" width="4.25" style="197" bestFit="1" customWidth="1"/>
    <col min="3079" max="3079" width="15.625" style="197" customWidth="1"/>
    <col min="3080" max="3080" width="3.375" style="197" customWidth="1"/>
    <col min="3081" max="3081" width="9.125" style="197"/>
    <col min="3082" max="3082" width="6.125" style="197" customWidth="1"/>
    <col min="3083" max="3083" width="5.375" style="197" customWidth="1"/>
    <col min="3084" max="3084" width="8.125" style="197" bestFit="1" customWidth="1"/>
    <col min="3085" max="3328" width="9.125" style="197"/>
    <col min="3329" max="3329" width="4.875" style="197" customWidth="1"/>
    <col min="3330" max="3330" width="9.125" style="197"/>
    <col min="3331" max="3331" width="4.375" style="197" customWidth="1"/>
    <col min="3332" max="3332" width="9.25" style="197" customWidth="1"/>
    <col min="3333" max="3333" width="9" style="197" customWidth="1"/>
    <col min="3334" max="3334" width="4.25" style="197" bestFit="1" customWidth="1"/>
    <col min="3335" max="3335" width="15.625" style="197" customWidth="1"/>
    <col min="3336" max="3336" width="3.375" style="197" customWidth="1"/>
    <col min="3337" max="3337" width="9.125" style="197"/>
    <col min="3338" max="3338" width="6.125" style="197" customWidth="1"/>
    <col min="3339" max="3339" width="5.375" style="197" customWidth="1"/>
    <col min="3340" max="3340" width="8.125" style="197" bestFit="1" customWidth="1"/>
    <col min="3341" max="3584" width="9.125" style="197"/>
    <col min="3585" max="3585" width="4.875" style="197" customWidth="1"/>
    <col min="3586" max="3586" width="9.125" style="197"/>
    <col min="3587" max="3587" width="4.375" style="197" customWidth="1"/>
    <col min="3588" max="3588" width="9.25" style="197" customWidth="1"/>
    <col min="3589" max="3589" width="9" style="197" customWidth="1"/>
    <col min="3590" max="3590" width="4.25" style="197" bestFit="1" customWidth="1"/>
    <col min="3591" max="3591" width="15.625" style="197" customWidth="1"/>
    <col min="3592" max="3592" width="3.375" style="197" customWidth="1"/>
    <col min="3593" max="3593" width="9.125" style="197"/>
    <col min="3594" max="3594" width="6.125" style="197" customWidth="1"/>
    <col min="3595" max="3595" width="5.375" style="197" customWidth="1"/>
    <col min="3596" max="3596" width="8.125" style="197" bestFit="1" customWidth="1"/>
    <col min="3597" max="3840" width="9.125" style="197"/>
    <col min="3841" max="3841" width="4.875" style="197" customWidth="1"/>
    <col min="3842" max="3842" width="9.125" style="197"/>
    <col min="3843" max="3843" width="4.375" style="197" customWidth="1"/>
    <col min="3844" max="3844" width="9.25" style="197" customWidth="1"/>
    <col min="3845" max="3845" width="9" style="197" customWidth="1"/>
    <col min="3846" max="3846" width="4.25" style="197" bestFit="1" customWidth="1"/>
    <col min="3847" max="3847" width="15.625" style="197" customWidth="1"/>
    <col min="3848" max="3848" width="3.375" style="197" customWidth="1"/>
    <col min="3849" max="3849" width="9.125" style="197"/>
    <col min="3850" max="3850" width="6.125" style="197" customWidth="1"/>
    <col min="3851" max="3851" width="5.375" style="197" customWidth="1"/>
    <col min="3852" max="3852" width="8.125" style="197" bestFit="1" customWidth="1"/>
    <col min="3853" max="4096" width="9.125" style="197"/>
    <col min="4097" max="4097" width="4.875" style="197" customWidth="1"/>
    <col min="4098" max="4098" width="9.125" style="197"/>
    <col min="4099" max="4099" width="4.375" style="197" customWidth="1"/>
    <col min="4100" max="4100" width="9.25" style="197" customWidth="1"/>
    <col min="4101" max="4101" width="9" style="197" customWidth="1"/>
    <col min="4102" max="4102" width="4.25" style="197" bestFit="1" customWidth="1"/>
    <col min="4103" max="4103" width="15.625" style="197" customWidth="1"/>
    <col min="4104" max="4104" width="3.375" style="197" customWidth="1"/>
    <col min="4105" max="4105" width="9.125" style="197"/>
    <col min="4106" max="4106" width="6.125" style="197" customWidth="1"/>
    <col min="4107" max="4107" width="5.375" style="197" customWidth="1"/>
    <col min="4108" max="4108" width="8.125" style="197" bestFit="1" customWidth="1"/>
    <col min="4109" max="4352" width="9.125" style="197"/>
    <col min="4353" max="4353" width="4.875" style="197" customWidth="1"/>
    <col min="4354" max="4354" width="9.125" style="197"/>
    <col min="4355" max="4355" width="4.375" style="197" customWidth="1"/>
    <col min="4356" max="4356" width="9.25" style="197" customWidth="1"/>
    <col min="4357" max="4357" width="9" style="197" customWidth="1"/>
    <col min="4358" max="4358" width="4.25" style="197" bestFit="1" customWidth="1"/>
    <col min="4359" max="4359" width="15.625" style="197" customWidth="1"/>
    <col min="4360" max="4360" width="3.375" style="197" customWidth="1"/>
    <col min="4361" max="4361" width="9.125" style="197"/>
    <col min="4362" max="4362" width="6.125" style="197" customWidth="1"/>
    <col min="4363" max="4363" width="5.375" style="197" customWidth="1"/>
    <col min="4364" max="4364" width="8.125" style="197" bestFit="1" customWidth="1"/>
    <col min="4365" max="4608" width="9.125" style="197"/>
    <col min="4609" max="4609" width="4.875" style="197" customWidth="1"/>
    <col min="4610" max="4610" width="9.125" style="197"/>
    <col min="4611" max="4611" width="4.375" style="197" customWidth="1"/>
    <col min="4612" max="4612" width="9.25" style="197" customWidth="1"/>
    <col min="4613" max="4613" width="9" style="197" customWidth="1"/>
    <col min="4614" max="4614" width="4.25" style="197" bestFit="1" customWidth="1"/>
    <col min="4615" max="4615" width="15.625" style="197" customWidth="1"/>
    <col min="4616" max="4616" width="3.375" style="197" customWidth="1"/>
    <col min="4617" max="4617" width="9.125" style="197"/>
    <col min="4618" max="4618" width="6.125" style="197" customWidth="1"/>
    <col min="4619" max="4619" width="5.375" style="197" customWidth="1"/>
    <col min="4620" max="4620" width="8.125" style="197" bestFit="1" customWidth="1"/>
    <col min="4621" max="4864" width="9.125" style="197"/>
    <col min="4865" max="4865" width="4.875" style="197" customWidth="1"/>
    <col min="4866" max="4866" width="9.125" style="197"/>
    <col min="4867" max="4867" width="4.375" style="197" customWidth="1"/>
    <col min="4868" max="4868" width="9.25" style="197" customWidth="1"/>
    <col min="4869" max="4869" width="9" style="197" customWidth="1"/>
    <col min="4870" max="4870" width="4.25" style="197" bestFit="1" customWidth="1"/>
    <col min="4871" max="4871" width="15.625" style="197" customWidth="1"/>
    <col min="4872" max="4872" width="3.375" style="197" customWidth="1"/>
    <col min="4873" max="4873" width="9.125" style="197"/>
    <col min="4874" max="4874" width="6.125" style="197" customWidth="1"/>
    <col min="4875" max="4875" width="5.375" style="197" customWidth="1"/>
    <col min="4876" max="4876" width="8.125" style="197" bestFit="1" customWidth="1"/>
    <col min="4877" max="5120" width="9.125" style="197"/>
    <col min="5121" max="5121" width="4.875" style="197" customWidth="1"/>
    <col min="5122" max="5122" width="9.125" style="197"/>
    <col min="5123" max="5123" width="4.375" style="197" customWidth="1"/>
    <col min="5124" max="5124" width="9.25" style="197" customWidth="1"/>
    <col min="5125" max="5125" width="9" style="197" customWidth="1"/>
    <col min="5126" max="5126" width="4.25" style="197" bestFit="1" customWidth="1"/>
    <col min="5127" max="5127" width="15.625" style="197" customWidth="1"/>
    <col min="5128" max="5128" width="3.375" style="197" customWidth="1"/>
    <col min="5129" max="5129" width="9.125" style="197"/>
    <col min="5130" max="5130" width="6.125" style="197" customWidth="1"/>
    <col min="5131" max="5131" width="5.375" style="197" customWidth="1"/>
    <col min="5132" max="5132" width="8.125" style="197" bestFit="1" customWidth="1"/>
    <col min="5133" max="5376" width="9.125" style="197"/>
    <col min="5377" max="5377" width="4.875" style="197" customWidth="1"/>
    <col min="5378" max="5378" width="9.125" style="197"/>
    <col min="5379" max="5379" width="4.375" style="197" customWidth="1"/>
    <col min="5380" max="5380" width="9.25" style="197" customWidth="1"/>
    <col min="5381" max="5381" width="9" style="197" customWidth="1"/>
    <col min="5382" max="5382" width="4.25" style="197" bestFit="1" customWidth="1"/>
    <col min="5383" max="5383" width="15.625" style="197" customWidth="1"/>
    <col min="5384" max="5384" width="3.375" style="197" customWidth="1"/>
    <col min="5385" max="5385" width="9.125" style="197"/>
    <col min="5386" max="5386" width="6.125" style="197" customWidth="1"/>
    <col min="5387" max="5387" width="5.375" style="197" customWidth="1"/>
    <col min="5388" max="5388" width="8.125" style="197" bestFit="1" customWidth="1"/>
    <col min="5389" max="5632" width="9.125" style="197"/>
    <col min="5633" max="5633" width="4.875" style="197" customWidth="1"/>
    <col min="5634" max="5634" width="9.125" style="197"/>
    <col min="5635" max="5635" width="4.375" style="197" customWidth="1"/>
    <col min="5636" max="5636" width="9.25" style="197" customWidth="1"/>
    <col min="5637" max="5637" width="9" style="197" customWidth="1"/>
    <col min="5638" max="5638" width="4.25" style="197" bestFit="1" customWidth="1"/>
    <col min="5639" max="5639" width="15.625" style="197" customWidth="1"/>
    <col min="5640" max="5640" width="3.375" style="197" customWidth="1"/>
    <col min="5641" max="5641" width="9.125" style="197"/>
    <col min="5642" max="5642" width="6.125" style="197" customWidth="1"/>
    <col min="5643" max="5643" width="5.375" style="197" customWidth="1"/>
    <col min="5644" max="5644" width="8.125" style="197" bestFit="1" customWidth="1"/>
    <col min="5645" max="5888" width="9.125" style="197"/>
    <col min="5889" max="5889" width="4.875" style="197" customWidth="1"/>
    <col min="5890" max="5890" width="9.125" style="197"/>
    <col min="5891" max="5891" width="4.375" style="197" customWidth="1"/>
    <col min="5892" max="5892" width="9.25" style="197" customWidth="1"/>
    <col min="5893" max="5893" width="9" style="197" customWidth="1"/>
    <col min="5894" max="5894" width="4.25" style="197" bestFit="1" customWidth="1"/>
    <col min="5895" max="5895" width="15.625" style="197" customWidth="1"/>
    <col min="5896" max="5896" width="3.375" style="197" customWidth="1"/>
    <col min="5897" max="5897" width="9.125" style="197"/>
    <col min="5898" max="5898" width="6.125" style="197" customWidth="1"/>
    <col min="5899" max="5899" width="5.375" style="197" customWidth="1"/>
    <col min="5900" max="5900" width="8.125" style="197" bestFit="1" customWidth="1"/>
    <col min="5901" max="6144" width="9.125" style="197"/>
    <col min="6145" max="6145" width="4.875" style="197" customWidth="1"/>
    <col min="6146" max="6146" width="9.125" style="197"/>
    <col min="6147" max="6147" width="4.375" style="197" customWidth="1"/>
    <col min="6148" max="6148" width="9.25" style="197" customWidth="1"/>
    <col min="6149" max="6149" width="9" style="197" customWidth="1"/>
    <col min="6150" max="6150" width="4.25" style="197" bestFit="1" customWidth="1"/>
    <col min="6151" max="6151" width="15.625" style="197" customWidth="1"/>
    <col min="6152" max="6152" width="3.375" style="197" customWidth="1"/>
    <col min="6153" max="6153" width="9.125" style="197"/>
    <col min="6154" max="6154" width="6.125" style="197" customWidth="1"/>
    <col min="6155" max="6155" width="5.375" style="197" customWidth="1"/>
    <col min="6156" max="6156" width="8.125" style="197" bestFit="1" customWidth="1"/>
    <col min="6157" max="6400" width="9.125" style="197"/>
    <col min="6401" max="6401" width="4.875" style="197" customWidth="1"/>
    <col min="6402" max="6402" width="9.125" style="197"/>
    <col min="6403" max="6403" width="4.375" style="197" customWidth="1"/>
    <col min="6404" max="6404" width="9.25" style="197" customWidth="1"/>
    <col min="6405" max="6405" width="9" style="197" customWidth="1"/>
    <col min="6406" max="6406" width="4.25" style="197" bestFit="1" customWidth="1"/>
    <col min="6407" max="6407" width="15.625" style="197" customWidth="1"/>
    <col min="6408" max="6408" width="3.375" style="197" customWidth="1"/>
    <col min="6409" max="6409" width="9.125" style="197"/>
    <col min="6410" max="6410" width="6.125" style="197" customWidth="1"/>
    <col min="6411" max="6411" width="5.375" style="197" customWidth="1"/>
    <col min="6412" max="6412" width="8.125" style="197" bestFit="1" customWidth="1"/>
    <col min="6413" max="6656" width="9.125" style="197"/>
    <col min="6657" max="6657" width="4.875" style="197" customWidth="1"/>
    <col min="6658" max="6658" width="9.125" style="197"/>
    <col min="6659" max="6659" width="4.375" style="197" customWidth="1"/>
    <col min="6660" max="6660" width="9.25" style="197" customWidth="1"/>
    <col min="6661" max="6661" width="9" style="197" customWidth="1"/>
    <col min="6662" max="6662" width="4.25" style="197" bestFit="1" customWidth="1"/>
    <col min="6663" max="6663" width="15.625" style="197" customWidth="1"/>
    <col min="6664" max="6664" width="3.375" style="197" customWidth="1"/>
    <col min="6665" max="6665" width="9.125" style="197"/>
    <col min="6666" max="6666" width="6.125" style="197" customWidth="1"/>
    <col min="6667" max="6667" width="5.375" style="197" customWidth="1"/>
    <col min="6668" max="6668" width="8.125" style="197" bestFit="1" customWidth="1"/>
    <col min="6669" max="6912" width="9.125" style="197"/>
    <col min="6913" max="6913" width="4.875" style="197" customWidth="1"/>
    <col min="6914" max="6914" width="9.125" style="197"/>
    <col min="6915" max="6915" width="4.375" style="197" customWidth="1"/>
    <col min="6916" max="6916" width="9.25" style="197" customWidth="1"/>
    <col min="6917" max="6917" width="9" style="197" customWidth="1"/>
    <col min="6918" max="6918" width="4.25" style="197" bestFit="1" customWidth="1"/>
    <col min="6919" max="6919" width="15.625" style="197" customWidth="1"/>
    <col min="6920" max="6920" width="3.375" style="197" customWidth="1"/>
    <col min="6921" max="6921" width="9.125" style="197"/>
    <col min="6922" max="6922" width="6.125" style="197" customWidth="1"/>
    <col min="6923" max="6923" width="5.375" style="197" customWidth="1"/>
    <col min="6924" max="6924" width="8.125" style="197" bestFit="1" customWidth="1"/>
    <col min="6925" max="7168" width="9.125" style="197"/>
    <col min="7169" max="7169" width="4.875" style="197" customWidth="1"/>
    <col min="7170" max="7170" width="9.125" style="197"/>
    <col min="7171" max="7171" width="4.375" style="197" customWidth="1"/>
    <col min="7172" max="7172" width="9.25" style="197" customWidth="1"/>
    <col min="7173" max="7173" width="9" style="197" customWidth="1"/>
    <col min="7174" max="7174" width="4.25" style="197" bestFit="1" customWidth="1"/>
    <col min="7175" max="7175" width="15.625" style="197" customWidth="1"/>
    <col min="7176" max="7176" width="3.375" style="197" customWidth="1"/>
    <col min="7177" max="7177" width="9.125" style="197"/>
    <col min="7178" max="7178" width="6.125" style="197" customWidth="1"/>
    <col min="7179" max="7179" width="5.375" style="197" customWidth="1"/>
    <col min="7180" max="7180" width="8.125" style="197" bestFit="1" customWidth="1"/>
    <col min="7181" max="7424" width="9.125" style="197"/>
    <col min="7425" max="7425" width="4.875" style="197" customWidth="1"/>
    <col min="7426" max="7426" width="9.125" style="197"/>
    <col min="7427" max="7427" width="4.375" style="197" customWidth="1"/>
    <col min="7428" max="7428" width="9.25" style="197" customWidth="1"/>
    <col min="7429" max="7429" width="9" style="197" customWidth="1"/>
    <col min="7430" max="7430" width="4.25" style="197" bestFit="1" customWidth="1"/>
    <col min="7431" max="7431" width="15.625" style="197" customWidth="1"/>
    <col min="7432" max="7432" width="3.375" style="197" customWidth="1"/>
    <col min="7433" max="7433" width="9.125" style="197"/>
    <col min="7434" max="7434" width="6.125" style="197" customWidth="1"/>
    <col min="7435" max="7435" width="5.375" style="197" customWidth="1"/>
    <col min="7436" max="7436" width="8.125" style="197" bestFit="1" customWidth="1"/>
    <col min="7437" max="7680" width="9.125" style="197"/>
    <col min="7681" max="7681" width="4.875" style="197" customWidth="1"/>
    <col min="7682" max="7682" width="9.125" style="197"/>
    <col min="7683" max="7683" width="4.375" style="197" customWidth="1"/>
    <col min="7684" max="7684" width="9.25" style="197" customWidth="1"/>
    <col min="7685" max="7685" width="9" style="197" customWidth="1"/>
    <col min="7686" max="7686" width="4.25" style="197" bestFit="1" customWidth="1"/>
    <col min="7687" max="7687" width="15.625" style="197" customWidth="1"/>
    <col min="7688" max="7688" width="3.375" style="197" customWidth="1"/>
    <col min="7689" max="7689" width="9.125" style="197"/>
    <col min="7690" max="7690" width="6.125" style="197" customWidth="1"/>
    <col min="7691" max="7691" width="5.375" style="197" customWidth="1"/>
    <col min="7692" max="7692" width="8.125" style="197" bestFit="1" customWidth="1"/>
    <col min="7693" max="7936" width="9.125" style="197"/>
    <col min="7937" max="7937" width="4.875" style="197" customWidth="1"/>
    <col min="7938" max="7938" width="9.125" style="197"/>
    <col min="7939" max="7939" width="4.375" style="197" customWidth="1"/>
    <col min="7940" max="7940" width="9.25" style="197" customWidth="1"/>
    <col min="7941" max="7941" width="9" style="197" customWidth="1"/>
    <col min="7942" max="7942" width="4.25" style="197" bestFit="1" customWidth="1"/>
    <col min="7943" max="7943" width="15.625" style="197" customWidth="1"/>
    <col min="7944" max="7944" width="3.375" style="197" customWidth="1"/>
    <col min="7945" max="7945" width="9.125" style="197"/>
    <col min="7946" max="7946" width="6.125" style="197" customWidth="1"/>
    <col min="7947" max="7947" width="5.375" style="197" customWidth="1"/>
    <col min="7948" max="7948" width="8.125" style="197" bestFit="1" customWidth="1"/>
    <col min="7949" max="8192" width="9.125" style="197"/>
    <col min="8193" max="8193" width="4.875" style="197" customWidth="1"/>
    <col min="8194" max="8194" width="9.125" style="197"/>
    <col min="8195" max="8195" width="4.375" style="197" customWidth="1"/>
    <col min="8196" max="8196" width="9.25" style="197" customWidth="1"/>
    <col min="8197" max="8197" width="9" style="197" customWidth="1"/>
    <col min="8198" max="8198" width="4.25" style="197" bestFit="1" customWidth="1"/>
    <col min="8199" max="8199" width="15.625" style="197" customWidth="1"/>
    <col min="8200" max="8200" width="3.375" style="197" customWidth="1"/>
    <col min="8201" max="8201" width="9.125" style="197"/>
    <col min="8202" max="8202" width="6.125" style="197" customWidth="1"/>
    <col min="8203" max="8203" width="5.375" style="197" customWidth="1"/>
    <col min="8204" max="8204" width="8.125" style="197" bestFit="1" customWidth="1"/>
    <col min="8205" max="8448" width="9.125" style="197"/>
    <col min="8449" max="8449" width="4.875" style="197" customWidth="1"/>
    <col min="8450" max="8450" width="9.125" style="197"/>
    <col min="8451" max="8451" width="4.375" style="197" customWidth="1"/>
    <col min="8452" max="8452" width="9.25" style="197" customWidth="1"/>
    <col min="8453" max="8453" width="9" style="197" customWidth="1"/>
    <col min="8454" max="8454" width="4.25" style="197" bestFit="1" customWidth="1"/>
    <col min="8455" max="8455" width="15.625" style="197" customWidth="1"/>
    <col min="8456" max="8456" width="3.375" style="197" customWidth="1"/>
    <col min="8457" max="8457" width="9.125" style="197"/>
    <col min="8458" max="8458" width="6.125" style="197" customWidth="1"/>
    <col min="8459" max="8459" width="5.375" style="197" customWidth="1"/>
    <col min="8460" max="8460" width="8.125" style="197" bestFit="1" customWidth="1"/>
    <col min="8461" max="8704" width="9.125" style="197"/>
    <col min="8705" max="8705" width="4.875" style="197" customWidth="1"/>
    <col min="8706" max="8706" width="9.125" style="197"/>
    <col min="8707" max="8707" width="4.375" style="197" customWidth="1"/>
    <col min="8708" max="8708" width="9.25" style="197" customWidth="1"/>
    <col min="8709" max="8709" width="9" style="197" customWidth="1"/>
    <col min="8710" max="8710" width="4.25" style="197" bestFit="1" customWidth="1"/>
    <col min="8711" max="8711" width="15.625" style="197" customWidth="1"/>
    <col min="8712" max="8712" width="3.375" style="197" customWidth="1"/>
    <col min="8713" max="8713" width="9.125" style="197"/>
    <col min="8714" max="8714" width="6.125" style="197" customWidth="1"/>
    <col min="8715" max="8715" width="5.375" style="197" customWidth="1"/>
    <col min="8716" max="8716" width="8.125" style="197" bestFit="1" customWidth="1"/>
    <col min="8717" max="8960" width="9.125" style="197"/>
    <col min="8961" max="8961" width="4.875" style="197" customWidth="1"/>
    <col min="8962" max="8962" width="9.125" style="197"/>
    <col min="8963" max="8963" width="4.375" style="197" customWidth="1"/>
    <col min="8964" max="8964" width="9.25" style="197" customWidth="1"/>
    <col min="8965" max="8965" width="9" style="197" customWidth="1"/>
    <col min="8966" max="8966" width="4.25" style="197" bestFit="1" customWidth="1"/>
    <col min="8967" max="8967" width="15.625" style="197" customWidth="1"/>
    <col min="8968" max="8968" width="3.375" style="197" customWidth="1"/>
    <col min="8969" max="8969" width="9.125" style="197"/>
    <col min="8970" max="8970" width="6.125" style="197" customWidth="1"/>
    <col min="8971" max="8971" width="5.375" style="197" customWidth="1"/>
    <col min="8972" max="8972" width="8.125" style="197" bestFit="1" customWidth="1"/>
    <col min="8973" max="9216" width="9.125" style="197"/>
    <col min="9217" max="9217" width="4.875" style="197" customWidth="1"/>
    <col min="9218" max="9218" width="9.125" style="197"/>
    <col min="9219" max="9219" width="4.375" style="197" customWidth="1"/>
    <col min="9220" max="9220" width="9.25" style="197" customWidth="1"/>
    <col min="9221" max="9221" width="9" style="197" customWidth="1"/>
    <col min="9222" max="9222" width="4.25" style="197" bestFit="1" customWidth="1"/>
    <col min="9223" max="9223" width="15.625" style="197" customWidth="1"/>
    <col min="9224" max="9224" width="3.375" style="197" customWidth="1"/>
    <col min="9225" max="9225" width="9.125" style="197"/>
    <col min="9226" max="9226" width="6.125" style="197" customWidth="1"/>
    <col min="9227" max="9227" width="5.375" style="197" customWidth="1"/>
    <col min="9228" max="9228" width="8.125" style="197" bestFit="1" customWidth="1"/>
    <col min="9229" max="9472" width="9.125" style="197"/>
    <col min="9473" max="9473" width="4.875" style="197" customWidth="1"/>
    <col min="9474" max="9474" width="9.125" style="197"/>
    <col min="9475" max="9475" width="4.375" style="197" customWidth="1"/>
    <col min="9476" max="9476" width="9.25" style="197" customWidth="1"/>
    <col min="9477" max="9477" width="9" style="197" customWidth="1"/>
    <col min="9478" max="9478" width="4.25" style="197" bestFit="1" customWidth="1"/>
    <col min="9479" max="9479" width="15.625" style="197" customWidth="1"/>
    <col min="9480" max="9480" width="3.375" style="197" customWidth="1"/>
    <col min="9481" max="9481" width="9.125" style="197"/>
    <col min="9482" max="9482" width="6.125" style="197" customWidth="1"/>
    <col min="9483" max="9483" width="5.375" style="197" customWidth="1"/>
    <col min="9484" max="9484" width="8.125" style="197" bestFit="1" customWidth="1"/>
    <col min="9485" max="9728" width="9.125" style="197"/>
    <col min="9729" max="9729" width="4.875" style="197" customWidth="1"/>
    <col min="9730" max="9730" width="9.125" style="197"/>
    <col min="9731" max="9731" width="4.375" style="197" customWidth="1"/>
    <col min="9732" max="9732" width="9.25" style="197" customWidth="1"/>
    <col min="9733" max="9733" width="9" style="197" customWidth="1"/>
    <col min="9734" max="9734" width="4.25" style="197" bestFit="1" customWidth="1"/>
    <col min="9735" max="9735" width="15.625" style="197" customWidth="1"/>
    <col min="9736" max="9736" width="3.375" style="197" customWidth="1"/>
    <col min="9737" max="9737" width="9.125" style="197"/>
    <col min="9738" max="9738" width="6.125" style="197" customWidth="1"/>
    <col min="9739" max="9739" width="5.375" style="197" customWidth="1"/>
    <col min="9740" max="9740" width="8.125" style="197" bestFit="1" customWidth="1"/>
    <col min="9741" max="9984" width="9.125" style="197"/>
    <col min="9985" max="9985" width="4.875" style="197" customWidth="1"/>
    <col min="9986" max="9986" width="9.125" style="197"/>
    <col min="9987" max="9987" width="4.375" style="197" customWidth="1"/>
    <col min="9988" max="9988" width="9.25" style="197" customWidth="1"/>
    <col min="9989" max="9989" width="9" style="197" customWidth="1"/>
    <col min="9990" max="9990" width="4.25" style="197" bestFit="1" customWidth="1"/>
    <col min="9991" max="9991" width="15.625" style="197" customWidth="1"/>
    <col min="9992" max="9992" width="3.375" style="197" customWidth="1"/>
    <col min="9993" max="9993" width="9.125" style="197"/>
    <col min="9994" max="9994" width="6.125" style="197" customWidth="1"/>
    <col min="9995" max="9995" width="5.375" style="197" customWidth="1"/>
    <col min="9996" max="9996" width="8.125" style="197" bestFit="1" customWidth="1"/>
    <col min="9997" max="10240" width="9.125" style="197"/>
    <col min="10241" max="10241" width="4.875" style="197" customWidth="1"/>
    <col min="10242" max="10242" width="9.125" style="197"/>
    <col min="10243" max="10243" width="4.375" style="197" customWidth="1"/>
    <col min="10244" max="10244" width="9.25" style="197" customWidth="1"/>
    <col min="10245" max="10245" width="9" style="197" customWidth="1"/>
    <col min="10246" max="10246" width="4.25" style="197" bestFit="1" customWidth="1"/>
    <col min="10247" max="10247" width="15.625" style="197" customWidth="1"/>
    <col min="10248" max="10248" width="3.375" style="197" customWidth="1"/>
    <col min="10249" max="10249" width="9.125" style="197"/>
    <col min="10250" max="10250" width="6.125" style="197" customWidth="1"/>
    <col min="10251" max="10251" width="5.375" style="197" customWidth="1"/>
    <col min="10252" max="10252" width="8.125" style="197" bestFit="1" customWidth="1"/>
    <col min="10253" max="10496" width="9.125" style="197"/>
    <col min="10497" max="10497" width="4.875" style="197" customWidth="1"/>
    <col min="10498" max="10498" width="9.125" style="197"/>
    <col min="10499" max="10499" width="4.375" style="197" customWidth="1"/>
    <col min="10500" max="10500" width="9.25" style="197" customWidth="1"/>
    <col min="10501" max="10501" width="9" style="197" customWidth="1"/>
    <col min="10502" max="10502" width="4.25" style="197" bestFit="1" customWidth="1"/>
    <col min="10503" max="10503" width="15.625" style="197" customWidth="1"/>
    <col min="10504" max="10504" width="3.375" style="197" customWidth="1"/>
    <col min="10505" max="10505" width="9.125" style="197"/>
    <col min="10506" max="10506" width="6.125" style="197" customWidth="1"/>
    <col min="10507" max="10507" width="5.375" style="197" customWidth="1"/>
    <col min="10508" max="10508" width="8.125" style="197" bestFit="1" customWidth="1"/>
    <col min="10509" max="10752" width="9.125" style="197"/>
    <col min="10753" max="10753" width="4.875" style="197" customWidth="1"/>
    <col min="10754" max="10754" width="9.125" style="197"/>
    <col min="10755" max="10755" width="4.375" style="197" customWidth="1"/>
    <col min="10756" max="10756" width="9.25" style="197" customWidth="1"/>
    <col min="10757" max="10757" width="9" style="197" customWidth="1"/>
    <col min="10758" max="10758" width="4.25" style="197" bestFit="1" customWidth="1"/>
    <col min="10759" max="10759" width="15.625" style="197" customWidth="1"/>
    <col min="10760" max="10760" width="3.375" style="197" customWidth="1"/>
    <col min="10761" max="10761" width="9.125" style="197"/>
    <col min="10762" max="10762" width="6.125" style="197" customWidth="1"/>
    <col min="10763" max="10763" width="5.375" style="197" customWidth="1"/>
    <col min="10764" max="10764" width="8.125" style="197" bestFit="1" customWidth="1"/>
    <col min="10765" max="11008" width="9.125" style="197"/>
    <col min="11009" max="11009" width="4.875" style="197" customWidth="1"/>
    <col min="11010" max="11010" width="9.125" style="197"/>
    <col min="11011" max="11011" width="4.375" style="197" customWidth="1"/>
    <col min="11012" max="11012" width="9.25" style="197" customWidth="1"/>
    <col min="11013" max="11013" width="9" style="197" customWidth="1"/>
    <col min="11014" max="11014" width="4.25" style="197" bestFit="1" customWidth="1"/>
    <col min="11015" max="11015" width="15.625" style="197" customWidth="1"/>
    <col min="11016" max="11016" width="3.375" style="197" customWidth="1"/>
    <col min="11017" max="11017" width="9.125" style="197"/>
    <col min="11018" max="11018" width="6.125" style="197" customWidth="1"/>
    <col min="11019" max="11019" width="5.375" style="197" customWidth="1"/>
    <col min="11020" max="11020" width="8.125" style="197" bestFit="1" customWidth="1"/>
    <col min="11021" max="11264" width="9.125" style="197"/>
    <col min="11265" max="11265" width="4.875" style="197" customWidth="1"/>
    <col min="11266" max="11266" width="9.125" style="197"/>
    <col min="11267" max="11267" width="4.375" style="197" customWidth="1"/>
    <col min="11268" max="11268" width="9.25" style="197" customWidth="1"/>
    <col min="11269" max="11269" width="9" style="197" customWidth="1"/>
    <col min="11270" max="11270" width="4.25" style="197" bestFit="1" customWidth="1"/>
    <col min="11271" max="11271" width="15.625" style="197" customWidth="1"/>
    <col min="11272" max="11272" width="3.375" style="197" customWidth="1"/>
    <col min="11273" max="11273" width="9.125" style="197"/>
    <col min="11274" max="11274" width="6.125" style="197" customWidth="1"/>
    <col min="11275" max="11275" width="5.375" style="197" customWidth="1"/>
    <col min="11276" max="11276" width="8.125" style="197" bestFit="1" customWidth="1"/>
    <col min="11277" max="11520" width="9.125" style="197"/>
    <col min="11521" max="11521" width="4.875" style="197" customWidth="1"/>
    <col min="11522" max="11522" width="9.125" style="197"/>
    <col min="11523" max="11523" width="4.375" style="197" customWidth="1"/>
    <col min="11524" max="11524" width="9.25" style="197" customWidth="1"/>
    <col min="11525" max="11525" width="9" style="197" customWidth="1"/>
    <col min="11526" max="11526" width="4.25" style="197" bestFit="1" customWidth="1"/>
    <col min="11527" max="11527" width="15.625" style="197" customWidth="1"/>
    <col min="11528" max="11528" width="3.375" style="197" customWidth="1"/>
    <col min="11529" max="11529" width="9.125" style="197"/>
    <col min="11530" max="11530" width="6.125" style="197" customWidth="1"/>
    <col min="11531" max="11531" width="5.375" style="197" customWidth="1"/>
    <col min="11532" max="11532" width="8.125" style="197" bestFit="1" customWidth="1"/>
    <col min="11533" max="11776" width="9.125" style="197"/>
    <col min="11777" max="11777" width="4.875" style="197" customWidth="1"/>
    <col min="11778" max="11778" width="9.125" style="197"/>
    <col min="11779" max="11779" width="4.375" style="197" customWidth="1"/>
    <col min="11780" max="11780" width="9.25" style="197" customWidth="1"/>
    <col min="11781" max="11781" width="9" style="197" customWidth="1"/>
    <col min="11782" max="11782" width="4.25" style="197" bestFit="1" customWidth="1"/>
    <col min="11783" max="11783" width="15.625" style="197" customWidth="1"/>
    <col min="11784" max="11784" width="3.375" style="197" customWidth="1"/>
    <col min="11785" max="11785" width="9.125" style="197"/>
    <col min="11786" max="11786" width="6.125" style="197" customWidth="1"/>
    <col min="11787" max="11787" width="5.375" style="197" customWidth="1"/>
    <col min="11788" max="11788" width="8.125" style="197" bestFit="1" customWidth="1"/>
    <col min="11789" max="12032" width="9.125" style="197"/>
    <col min="12033" max="12033" width="4.875" style="197" customWidth="1"/>
    <col min="12034" max="12034" width="9.125" style="197"/>
    <col min="12035" max="12035" width="4.375" style="197" customWidth="1"/>
    <col min="12036" max="12036" width="9.25" style="197" customWidth="1"/>
    <col min="12037" max="12037" width="9" style="197" customWidth="1"/>
    <col min="12038" max="12038" width="4.25" style="197" bestFit="1" customWidth="1"/>
    <col min="12039" max="12039" width="15.625" style="197" customWidth="1"/>
    <col min="12040" max="12040" width="3.375" style="197" customWidth="1"/>
    <col min="12041" max="12041" width="9.125" style="197"/>
    <col min="12042" max="12042" width="6.125" style="197" customWidth="1"/>
    <col min="12043" max="12043" width="5.375" style="197" customWidth="1"/>
    <col min="12044" max="12044" width="8.125" style="197" bestFit="1" customWidth="1"/>
    <col min="12045" max="12288" width="9.125" style="197"/>
    <col min="12289" max="12289" width="4.875" style="197" customWidth="1"/>
    <col min="12290" max="12290" width="9.125" style="197"/>
    <col min="12291" max="12291" width="4.375" style="197" customWidth="1"/>
    <col min="12292" max="12292" width="9.25" style="197" customWidth="1"/>
    <col min="12293" max="12293" width="9" style="197" customWidth="1"/>
    <col min="12294" max="12294" width="4.25" style="197" bestFit="1" customWidth="1"/>
    <col min="12295" max="12295" width="15.625" style="197" customWidth="1"/>
    <col min="12296" max="12296" width="3.375" style="197" customWidth="1"/>
    <col min="12297" max="12297" width="9.125" style="197"/>
    <col min="12298" max="12298" width="6.125" style="197" customWidth="1"/>
    <col min="12299" max="12299" width="5.375" style="197" customWidth="1"/>
    <col min="12300" max="12300" width="8.125" style="197" bestFit="1" customWidth="1"/>
    <col min="12301" max="12544" width="9.125" style="197"/>
    <col min="12545" max="12545" width="4.875" style="197" customWidth="1"/>
    <col min="12546" max="12546" width="9.125" style="197"/>
    <col min="12547" max="12547" width="4.375" style="197" customWidth="1"/>
    <col min="12548" max="12548" width="9.25" style="197" customWidth="1"/>
    <col min="12549" max="12549" width="9" style="197" customWidth="1"/>
    <col min="12550" max="12550" width="4.25" style="197" bestFit="1" customWidth="1"/>
    <col min="12551" max="12551" width="15.625" style="197" customWidth="1"/>
    <col min="12552" max="12552" width="3.375" style="197" customWidth="1"/>
    <col min="12553" max="12553" width="9.125" style="197"/>
    <col min="12554" max="12554" width="6.125" style="197" customWidth="1"/>
    <col min="12555" max="12555" width="5.375" style="197" customWidth="1"/>
    <col min="12556" max="12556" width="8.125" style="197" bestFit="1" customWidth="1"/>
    <col min="12557" max="12800" width="9.125" style="197"/>
    <col min="12801" max="12801" width="4.875" style="197" customWidth="1"/>
    <col min="12802" max="12802" width="9.125" style="197"/>
    <col min="12803" max="12803" width="4.375" style="197" customWidth="1"/>
    <col min="12804" max="12804" width="9.25" style="197" customWidth="1"/>
    <col min="12805" max="12805" width="9" style="197" customWidth="1"/>
    <col min="12806" max="12806" width="4.25" style="197" bestFit="1" customWidth="1"/>
    <col min="12807" max="12807" width="15.625" style="197" customWidth="1"/>
    <col min="12808" max="12808" width="3.375" style="197" customWidth="1"/>
    <col min="12809" max="12809" width="9.125" style="197"/>
    <col min="12810" max="12810" width="6.125" style="197" customWidth="1"/>
    <col min="12811" max="12811" width="5.375" style="197" customWidth="1"/>
    <col min="12812" max="12812" width="8.125" style="197" bestFit="1" customWidth="1"/>
    <col min="12813" max="13056" width="9.125" style="197"/>
    <col min="13057" max="13057" width="4.875" style="197" customWidth="1"/>
    <col min="13058" max="13058" width="9.125" style="197"/>
    <col min="13059" max="13059" width="4.375" style="197" customWidth="1"/>
    <col min="13060" max="13060" width="9.25" style="197" customWidth="1"/>
    <col min="13061" max="13061" width="9" style="197" customWidth="1"/>
    <col min="13062" max="13062" width="4.25" style="197" bestFit="1" customWidth="1"/>
    <col min="13063" max="13063" width="15.625" style="197" customWidth="1"/>
    <col min="13064" max="13064" width="3.375" style="197" customWidth="1"/>
    <col min="13065" max="13065" width="9.125" style="197"/>
    <col min="13066" max="13066" width="6.125" style="197" customWidth="1"/>
    <col min="13067" max="13067" width="5.375" style="197" customWidth="1"/>
    <col min="13068" max="13068" width="8.125" style="197" bestFit="1" customWidth="1"/>
    <col min="13069" max="13312" width="9.125" style="197"/>
    <col min="13313" max="13313" width="4.875" style="197" customWidth="1"/>
    <col min="13314" max="13314" width="9.125" style="197"/>
    <col min="13315" max="13315" width="4.375" style="197" customWidth="1"/>
    <col min="13316" max="13316" width="9.25" style="197" customWidth="1"/>
    <col min="13317" max="13317" width="9" style="197" customWidth="1"/>
    <col min="13318" max="13318" width="4.25" style="197" bestFit="1" customWidth="1"/>
    <col min="13319" max="13319" width="15.625" style="197" customWidth="1"/>
    <col min="13320" max="13320" width="3.375" style="197" customWidth="1"/>
    <col min="13321" max="13321" width="9.125" style="197"/>
    <col min="13322" max="13322" width="6.125" style="197" customWidth="1"/>
    <col min="13323" max="13323" width="5.375" style="197" customWidth="1"/>
    <col min="13324" max="13324" width="8.125" style="197" bestFit="1" customWidth="1"/>
    <col min="13325" max="13568" width="9.125" style="197"/>
    <col min="13569" max="13569" width="4.875" style="197" customWidth="1"/>
    <col min="13570" max="13570" width="9.125" style="197"/>
    <col min="13571" max="13571" width="4.375" style="197" customWidth="1"/>
    <col min="13572" max="13572" width="9.25" style="197" customWidth="1"/>
    <col min="13573" max="13573" width="9" style="197" customWidth="1"/>
    <col min="13574" max="13574" width="4.25" style="197" bestFit="1" customWidth="1"/>
    <col min="13575" max="13575" width="15.625" style="197" customWidth="1"/>
    <col min="13576" max="13576" width="3.375" style="197" customWidth="1"/>
    <col min="13577" max="13577" width="9.125" style="197"/>
    <col min="13578" max="13578" width="6.125" style="197" customWidth="1"/>
    <col min="13579" max="13579" width="5.375" style="197" customWidth="1"/>
    <col min="13580" max="13580" width="8.125" style="197" bestFit="1" customWidth="1"/>
    <col min="13581" max="13824" width="9.125" style="197"/>
    <col min="13825" max="13825" width="4.875" style="197" customWidth="1"/>
    <col min="13826" max="13826" width="9.125" style="197"/>
    <col min="13827" max="13827" width="4.375" style="197" customWidth="1"/>
    <col min="13828" max="13828" width="9.25" style="197" customWidth="1"/>
    <col min="13829" max="13829" width="9" style="197" customWidth="1"/>
    <col min="13830" max="13830" width="4.25" style="197" bestFit="1" customWidth="1"/>
    <col min="13831" max="13831" width="15.625" style="197" customWidth="1"/>
    <col min="13832" max="13832" width="3.375" style="197" customWidth="1"/>
    <col min="13833" max="13833" width="9.125" style="197"/>
    <col min="13834" max="13834" width="6.125" style="197" customWidth="1"/>
    <col min="13835" max="13835" width="5.375" style="197" customWidth="1"/>
    <col min="13836" max="13836" width="8.125" style="197" bestFit="1" customWidth="1"/>
    <col min="13837" max="14080" width="9.125" style="197"/>
    <col min="14081" max="14081" width="4.875" style="197" customWidth="1"/>
    <col min="14082" max="14082" width="9.125" style="197"/>
    <col min="14083" max="14083" width="4.375" style="197" customWidth="1"/>
    <col min="14084" max="14084" width="9.25" style="197" customWidth="1"/>
    <col min="14085" max="14085" width="9" style="197" customWidth="1"/>
    <col min="14086" max="14086" width="4.25" style="197" bestFit="1" customWidth="1"/>
    <col min="14087" max="14087" width="15.625" style="197" customWidth="1"/>
    <col min="14088" max="14088" width="3.375" style="197" customWidth="1"/>
    <col min="14089" max="14089" width="9.125" style="197"/>
    <col min="14090" max="14090" width="6.125" style="197" customWidth="1"/>
    <col min="14091" max="14091" width="5.375" style="197" customWidth="1"/>
    <col min="14092" max="14092" width="8.125" style="197" bestFit="1" customWidth="1"/>
    <col min="14093" max="14336" width="9.125" style="197"/>
    <col min="14337" max="14337" width="4.875" style="197" customWidth="1"/>
    <col min="14338" max="14338" width="9.125" style="197"/>
    <col min="14339" max="14339" width="4.375" style="197" customWidth="1"/>
    <col min="14340" max="14340" width="9.25" style="197" customWidth="1"/>
    <col min="14341" max="14341" width="9" style="197" customWidth="1"/>
    <col min="14342" max="14342" width="4.25" style="197" bestFit="1" customWidth="1"/>
    <col min="14343" max="14343" width="15.625" style="197" customWidth="1"/>
    <col min="14344" max="14344" width="3.375" style="197" customWidth="1"/>
    <col min="14345" max="14345" width="9.125" style="197"/>
    <col min="14346" max="14346" width="6.125" style="197" customWidth="1"/>
    <col min="14347" max="14347" width="5.375" style="197" customWidth="1"/>
    <col min="14348" max="14348" width="8.125" style="197" bestFit="1" customWidth="1"/>
    <col min="14349" max="14592" width="9.125" style="197"/>
    <col min="14593" max="14593" width="4.875" style="197" customWidth="1"/>
    <col min="14594" max="14594" width="9.125" style="197"/>
    <col min="14595" max="14595" width="4.375" style="197" customWidth="1"/>
    <col min="14596" max="14596" width="9.25" style="197" customWidth="1"/>
    <col min="14597" max="14597" width="9" style="197" customWidth="1"/>
    <col min="14598" max="14598" width="4.25" style="197" bestFit="1" customWidth="1"/>
    <col min="14599" max="14599" width="15.625" style="197" customWidth="1"/>
    <col min="14600" max="14600" width="3.375" style="197" customWidth="1"/>
    <col min="14601" max="14601" width="9.125" style="197"/>
    <col min="14602" max="14602" width="6.125" style="197" customWidth="1"/>
    <col min="14603" max="14603" width="5.375" style="197" customWidth="1"/>
    <col min="14604" max="14604" width="8.125" style="197" bestFit="1" customWidth="1"/>
    <col min="14605" max="14848" width="9.125" style="197"/>
    <col min="14849" max="14849" width="4.875" style="197" customWidth="1"/>
    <col min="14850" max="14850" width="9.125" style="197"/>
    <col min="14851" max="14851" width="4.375" style="197" customWidth="1"/>
    <col min="14852" max="14852" width="9.25" style="197" customWidth="1"/>
    <col min="14853" max="14853" width="9" style="197" customWidth="1"/>
    <col min="14854" max="14854" width="4.25" style="197" bestFit="1" customWidth="1"/>
    <col min="14855" max="14855" width="15.625" style="197" customWidth="1"/>
    <col min="14856" max="14856" width="3.375" style="197" customWidth="1"/>
    <col min="14857" max="14857" width="9.125" style="197"/>
    <col min="14858" max="14858" width="6.125" style="197" customWidth="1"/>
    <col min="14859" max="14859" width="5.375" style="197" customWidth="1"/>
    <col min="14860" max="14860" width="8.125" style="197" bestFit="1" customWidth="1"/>
    <col min="14861" max="15104" width="9.125" style="197"/>
    <col min="15105" max="15105" width="4.875" style="197" customWidth="1"/>
    <col min="15106" max="15106" width="9.125" style="197"/>
    <col min="15107" max="15107" width="4.375" style="197" customWidth="1"/>
    <col min="15108" max="15108" width="9.25" style="197" customWidth="1"/>
    <col min="15109" max="15109" width="9" style="197" customWidth="1"/>
    <col min="15110" max="15110" width="4.25" style="197" bestFit="1" customWidth="1"/>
    <col min="15111" max="15111" width="15.625" style="197" customWidth="1"/>
    <col min="15112" max="15112" width="3.375" style="197" customWidth="1"/>
    <col min="15113" max="15113" width="9.125" style="197"/>
    <col min="15114" max="15114" width="6.125" style="197" customWidth="1"/>
    <col min="15115" max="15115" width="5.375" style="197" customWidth="1"/>
    <col min="15116" max="15116" width="8.125" style="197" bestFit="1" customWidth="1"/>
    <col min="15117" max="15360" width="9.125" style="197"/>
    <col min="15361" max="15361" width="4.875" style="197" customWidth="1"/>
    <col min="15362" max="15362" width="9.125" style="197"/>
    <col min="15363" max="15363" width="4.375" style="197" customWidth="1"/>
    <col min="15364" max="15364" width="9.25" style="197" customWidth="1"/>
    <col min="15365" max="15365" width="9" style="197" customWidth="1"/>
    <col min="15366" max="15366" width="4.25" style="197" bestFit="1" customWidth="1"/>
    <col min="15367" max="15367" width="15.625" style="197" customWidth="1"/>
    <col min="15368" max="15368" width="3.375" style="197" customWidth="1"/>
    <col min="15369" max="15369" width="9.125" style="197"/>
    <col min="15370" max="15370" width="6.125" style="197" customWidth="1"/>
    <col min="15371" max="15371" width="5.375" style="197" customWidth="1"/>
    <col min="15372" max="15372" width="8.125" style="197" bestFit="1" customWidth="1"/>
    <col min="15373" max="15616" width="9.125" style="197"/>
    <col min="15617" max="15617" width="4.875" style="197" customWidth="1"/>
    <col min="15618" max="15618" width="9.125" style="197"/>
    <col min="15619" max="15619" width="4.375" style="197" customWidth="1"/>
    <col min="15620" max="15620" width="9.25" style="197" customWidth="1"/>
    <col min="15621" max="15621" width="9" style="197" customWidth="1"/>
    <col min="15622" max="15622" width="4.25" style="197" bestFit="1" customWidth="1"/>
    <col min="15623" max="15623" width="15.625" style="197" customWidth="1"/>
    <col min="15624" max="15624" width="3.375" style="197" customWidth="1"/>
    <col min="15625" max="15625" width="9.125" style="197"/>
    <col min="15626" max="15626" width="6.125" style="197" customWidth="1"/>
    <col min="15627" max="15627" width="5.375" style="197" customWidth="1"/>
    <col min="15628" max="15628" width="8.125" style="197" bestFit="1" customWidth="1"/>
    <col min="15629" max="15872" width="9.125" style="197"/>
    <col min="15873" max="15873" width="4.875" style="197" customWidth="1"/>
    <col min="15874" max="15874" width="9.125" style="197"/>
    <col min="15875" max="15875" width="4.375" style="197" customWidth="1"/>
    <col min="15876" max="15876" width="9.25" style="197" customWidth="1"/>
    <col min="15877" max="15877" width="9" style="197" customWidth="1"/>
    <col min="15878" max="15878" width="4.25" style="197" bestFit="1" customWidth="1"/>
    <col min="15879" max="15879" width="15.625" style="197" customWidth="1"/>
    <col min="15880" max="15880" width="3.375" style="197" customWidth="1"/>
    <col min="15881" max="15881" width="9.125" style="197"/>
    <col min="15882" max="15882" width="6.125" style="197" customWidth="1"/>
    <col min="15883" max="15883" width="5.375" style="197" customWidth="1"/>
    <col min="15884" max="15884" width="8.125" style="197" bestFit="1" customWidth="1"/>
    <col min="15885" max="16128" width="9.125" style="197"/>
    <col min="16129" max="16129" width="4.875" style="197" customWidth="1"/>
    <col min="16130" max="16130" width="9.125" style="197"/>
    <col min="16131" max="16131" width="4.375" style="197" customWidth="1"/>
    <col min="16132" max="16132" width="9.25" style="197" customWidth="1"/>
    <col min="16133" max="16133" width="9" style="197" customWidth="1"/>
    <col min="16134" max="16134" width="4.25" style="197" bestFit="1" customWidth="1"/>
    <col min="16135" max="16135" width="15.625" style="197" customWidth="1"/>
    <col min="16136" max="16136" width="3.375" style="197" customWidth="1"/>
    <col min="16137" max="16137" width="9.125" style="197"/>
    <col min="16138" max="16138" width="6.125" style="197" customWidth="1"/>
    <col min="16139" max="16139" width="5.375" style="197" customWidth="1"/>
    <col min="16140" max="16140" width="8.125" style="197" bestFit="1" customWidth="1"/>
    <col min="16141" max="16384" width="9.125" style="197"/>
  </cols>
  <sheetData>
    <row r="1" spans="1:14" ht="19.5" customHeight="1" x14ac:dyDescent="0.2">
      <c r="D1" s="781" t="s">
        <v>18</v>
      </c>
      <c r="E1" s="781"/>
      <c r="F1" s="781"/>
      <c r="G1" s="781"/>
      <c r="H1" s="781"/>
      <c r="I1" s="781"/>
      <c r="K1" s="198" t="s">
        <v>252</v>
      </c>
    </row>
    <row r="2" spans="1:14" ht="19.5" customHeight="1" x14ac:dyDescent="0.2">
      <c r="A2" s="199"/>
      <c r="B2" s="200"/>
      <c r="C2" s="776" t="s">
        <v>152</v>
      </c>
      <c r="D2" s="776"/>
      <c r="E2" s="776"/>
      <c r="F2" s="776"/>
      <c r="G2" s="776"/>
      <c r="H2" s="776"/>
      <c r="I2" s="776"/>
      <c r="J2" s="776"/>
      <c r="K2" s="200"/>
    </row>
    <row r="3" spans="1:14" ht="19.5" customHeight="1" x14ac:dyDescent="0.2">
      <c r="A3" s="201" t="s">
        <v>21</v>
      </c>
      <c r="B3" s="201"/>
      <c r="C3" s="202" t="s">
        <v>22</v>
      </c>
      <c r="D3" s="203" t="s">
        <v>210</v>
      </c>
      <c r="E3" s="202"/>
      <c r="F3" s="202"/>
      <c r="G3" s="202"/>
    </row>
    <row r="4" spans="1:14" ht="19.5" customHeight="1" x14ac:dyDescent="0.2">
      <c r="A4" s="201" t="s">
        <v>23</v>
      </c>
      <c r="C4" s="197" t="s">
        <v>22</v>
      </c>
      <c r="D4" s="202" t="s">
        <v>86</v>
      </c>
      <c r="I4" s="204"/>
      <c r="J4" s="204"/>
    </row>
    <row r="5" spans="1:14" ht="19.5" customHeight="1" x14ac:dyDescent="0.2">
      <c r="A5" s="201" t="s">
        <v>25</v>
      </c>
      <c r="B5" s="201"/>
      <c r="C5" s="197" t="s">
        <v>22</v>
      </c>
      <c r="D5" s="197" t="s">
        <v>151</v>
      </c>
      <c r="J5" s="204"/>
    </row>
    <row r="6" spans="1:14" ht="19.5" customHeight="1" x14ac:dyDescent="0.2">
      <c r="A6" s="201" t="s">
        <v>26</v>
      </c>
      <c r="B6" s="201"/>
      <c r="C6" s="201"/>
      <c r="D6" s="202" t="s">
        <v>24</v>
      </c>
    </row>
    <row r="7" spans="1:14" ht="19.5" customHeight="1" x14ac:dyDescent="0.2">
      <c r="A7" s="201" t="s">
        <v>278</v>
      </c>
      <c r="B7" s="201"/>
      <c r="C7" s="197" t="s">
        <v>22</v>
      </c>
      <c r="D7" s="197" t="str">
        <f>'ปร.4(To)'!E3</f>
        <v>สยผจ.นพ. 43/2566</v>
      </c>
    </row>
    <row r="8" spans="1:14" ht="19.5" customHeight="1" x14ac:dyDescent="0.2">
      <c r="A8" s="201" t="s">
        <v>28</v>
      </c>
      <c r="B8" s="201"/>
      <c r="D8" s="782" t="s">
        <v>277</v>
      </c>
      <c r="E8" s="782"/>
      <c r="F8" s="782"/>
      <c r="G8" s="782"/>
      <c r="H8" s="782"/>
      <c r="I8" s="782"/>
      <c r="J8" s="782"/>
      <c r="K8" s="782"/>
    </row>
    <row r="9" spans="1:14" ht="19.5" customHeight="1" x14ac:dyDescent="0.2">
      <c r="A9" s="201" t="s">
        <v>29</v>
      </c>
      <c r="B9" s="201"/>
      <c r="D9" s="783" t="s">
        <v>276</v>
      </c>
      <c r="E9" s="783"/>
      <c r="F9" s="783"/>
      <c r="G9" s="200"/>
      <c r="H9" s="200"/>
      <c r="I9" s="200"/>
      <c r="J9" s="200"/>
      <c r="K9" s="200"/>
    </row>
    <row r="10" spans="1:14" ht="19.5" customHeight="1" x14ac:dyDescent="0.2">
      <c r="A10" s="205" t="s">
        <v>30</v>
      </c>
      <c r="B10" s="206"/>
      <c r="C10" s="206"/>
      <c r="D10" s="206" t="s">
        <v>6</v>
      </c>
      <c r="E10" s="206"/>
      <c r="F10" s="206"/>
      <c r="G10" s="207" t="s">
        <v>7</v>
      </c>
      <c r="H10" s="208"/>
      <c r="I10" s="206" t="s">
        <v>31</v>
      </c>
      <c r="J10" s="206"/>
      <c r="K10" s="209"/>
    </row>
    <row r="11" spans="1:14" ht="19.5" customHeight="1" x14ac:dyDescent="0.2">
      <c r="A11" s="210"/>
      <c r="B11" s="200"/>
      <c r="C11" s="200"/>
      <c r="D11" s="200"/>
      <c r="E11" s="200"/>
      <c r="F11" s="211"/>
      <c r="G11" s="212" t="s">
        <v>13</v>
      </c>
      <c r="H11" s="213"/>
      <c r="I11" s="200"/>
      <c r="J11" s="200"/>
      <c r="K11" s="211"/>
    </row>
    <row r="12" spans="1:14" ht="19.5" customHeight="1" x14ac:dyDescent="0.2">
      <c r="A12" s="214"/>
      <c r="B12" s="215" t="s">
        <v>253</v>
      </c>
      <c r="E12" s="216"/>
      <c r="F12" s="216"/>
      <c r="G12" s="217"/>
      <c r="H12" s="218"/>
      <c r="I12" s="219"/>
      <c r="J12" s="220"/>
      <c r="K12" s="221"/>
      <c r="L12" s="222"/>
    </row>
    <row r="13" spans="1:14" ht="19.5" customHeight="1" x14ac:dyDescent="0.2">
      <c r="A13" s="214"/>
      <c r="B13" s="223" t="s">
        <v>254</v>
      </c>
      <c r="E13" s="216"/>
      <c r="F13" s="216"/>
      <c r="G13" s="224">
        <f>'ปร.5(To2)'!G21</f>
        <v>14130000</v>
      </c>
      <c r="H13" s="218" t="s">
        <v>36</v>
      </c>
      <c r="I13" s="225"/>
      <c r="J13" s="202"/>
      <c r="K13" s="226"/>
      <c r="L13" s="222"/>
    </row>
    <row r="14" spans="1:14" ht="19.5" customHeight="1" x14ac:dyDescent="0.2">
      <c r="A14" s="223"/>
      <c r="B14" s="223"/>
      <c r="E14" s="227"/>
      <c r="G14" s="224"/>
      <c r="H14" s="218"/>
      <c r="I14" s="225"/>
      <c r="J14" s="202"/>
      <c r="K14" s="226"/>
      <c r="L14" s="222"/>
    </row>
    <row r="15" spans="1:14" ht="19.5" customHeight="1" x14ac:dyDescent="0.2">
      <c r="A15" s="228"/>
      <c r="B15" s="229"/>
      <c r="C15" s="196"/>
      <c r="D15" s="196"/>
      <c r="E15" s="216"/>
      <c r="F15" s="230"/>
      <c r="G15" s="231"/>
      <c r="H15" s="204"/>
      <c r="I15" s="225"/>
      <c r="J15" s="202"/>
      <c r="K15" s="226"/>
      <c r="L15" s="222"/>
      <c r="N15" s="227"/>
    </row>
    <row r="16" spans="1:14" ht="19.5" customHeight="1" x14ac:dyDescent="0.2">
      <c r="A16" s="228"/>
      <c r="B16" s="229"/>
      <c r="C16" s="196"/>
      <c r="D16" s="196"/>
      <c r="E16" s="216"/>
      <c r="F16" s="230"/>
      <c r="G16" s="224"/>
      <c r="H16" s="218"/>
      <c r="I16" s="225"/>
      <c r="J16" s="202"/>
      <c r="K16" s="226"/>
      <c r="L16" s="222"/>
      <c r="N16" s="227"/>
    </row>
    <row r="17" spans="1:14" ht="19.5" customHeight="1" x14ac:dyDescent="0.2">
      <c r="A17" s="232"/>
      <c r="F17" s="233"/>
      <c r="G17" s="232"/>
      <c r="I17" s="225"/>
      <c r="J17" s="202"/>
      <c r="K17" s="226"/>
    </row>
    <row r="18" spans="1:14" ht="19.5" customHeight="1" x14ac:dyDescent="0.2">
      <c r="A18" s="232"/>
      <c r="F18" s="233"/>
      <c r="G18" s="232"/>
      <c r="I18" s="223"/>
      <c r="K18" s="233"/>
      <c r="M18" s="234"/>
    </row>
    <row r="19" spans="1:14" ht="19.5" customHeight="1" x14ac:dyDescent="0.2">
      <c r="A19" s="210"/>
      <c r="B19" s="235"/>
      <c r="C19" s="200"/>
      <c r="D19" s="200"/>
      <c r="E19" s="200"/>
      <c r="F19" s="211"/>
      <c r="G19" s="210"/>
      <c r="H19" s="200"/>
      <c r="I19" s="235"/>
      <c r="J19" s="200"/>
      <c r="K19" s="211"/>
      <c r="M19" s="227"/>
      <c r="N19" s="236"/>
    </row>
    <row r="20" spans="1:14" ht="19.5" customHeight="1" x14ac:dyDescent="0.2">
      <c r="A20" s="237" t="s">
        <v>42</v>
      </c>
      <c r="B20" s="784" t="s">
        <v>43</v>
      </c>
      <c r="C20" s="785"/>
      <c r="D20" s="785"/>
      <c r="E20" s="785"/>
      <c r="F20" s="786"/>
      <c r="G20" s="238">
        <f>SUM(G12:G19)</f>
        <v>14130000</v>
      </c>
      <c r="H20" s="239" t="s">
        <v>36</v>
      </c>
      <c r="I20" s="787"/>
      <c r="J20" s="788"/>
      <c r="K20" s="209"/>
      <c r="M20" s="236"/>
      <c r="N20" s="236"/>
    </row>
    <row r="21" spans="1:14" ht="19.5" customHeight="1" x14ac:dyDescent="0.2">
      <c r="A21" s="232"/>
      <c r="B21" s="197" t="s">
        <v>44</v>
      </c>
      <c r="G21" s="240">
        <f>ROUNDDOWN(G20,-3)</f>
        <v>14130000</v>
      </c>
      <c r="H21" s="239" t="s">
        <v>36</v>
      </c>
      <c r="I21" s="775"/>
      <c r="J21" s="776"/>
      <c r="K21" s="211"/>
      <c r="M21" s="236"/>
      <c r="N21" s="236"/>
    </row>
    <row r="22" spans="1:14" ht="19.5" customHeight="1" x14ac:dyDescent="0.2">
      <c r="A22" s="210"/>
      <c r="B22" s="200"/>
      <c r="C22" s="200"/>
      <c r="D22" s="200" t="s">
        <v>45</v>
      </c>
      <c r="E22" s="200"/>
      <c r="F22" s="200"/>
      <c r="G22" s="777" t="str">
        <f>CONCATENATE("(",BAHTTEXT(G21),")")</f>
        <v>(สิบสี่ล้านหนึ่งแสนสามหมื่นบาทถ้วน)</v>
      </c>
      <c r="H22" s="778"/>
      <c r="I22" s="778"/>
      <c r="J22" s="778"/>
      <c r="K22" s="779"/>
      <c r="M22" s="236"/>
      <c r="N22" s="236"/>
    </row>
    <row r="23" spans="1:14" ht="19.5" customHeight="1" x14ac:dyDescent="0.2">
      <c r="D23" s="241"/>
      <c r="G23" s="242"/>
      <c r="H23" s="780"/>
      <c r="I23" s="780"/>
      <c r="M23" s="236"/>
      <c r="N23" s="236"/>
    </row>
    <row r="24" spans="1:14" ht="19.5" customHeight="1" x14ac:dyDescent="0.2">
      <c r="D24" s="241"/>
      <c r="G24" s="242"/>
      <c r="H24" s="241"/>
      <c r="I24" s="241"/>
    </row>
    <row r="25" spans="1:14" ht="19.5" customHeight="1" x14ac:dyDescent="0.2">
      <c r="B25" s="243"/>
      <c r="C25" s="216" t="s">
        <v>46</v>
      </c>
      <c r="E25" s="773" t="s">
        <v>47</v>
      </c>
      <c r="F25" s="773"/>
      <c r="G25" s="773" t="s">
        <v>157</v>
      </c>
      <c r="H25" s="773"/>
      <c r="I25" s="773" t="s">
        <v>47</v>
      </c>
      <c r="J25" s="773"/>
    </row>
    <row r="26" spans="1:14" ht="19.5" customHeight="1" x14ac:dyDescent="0.2">
      <c r="E26" s="772" t="s">
        <v>48</v>
      </c>
      <c r="F26" s="772"/>
      <c r="H26" s="245"/>
      <c r="I26" s="772" t="s">
        <v>158</v>
      </c>
      <c r="J26" s="772"/>
      <c r="K26" s="204"/>
    </row>
    <row r="27" spans="1:14" ht="19.5" customHeight="1" x14ac:dyDescent="0.2">
      <c r="E27" s="772" t="s">
        <v>50</v>
      </c>
      <c r="F27" s="772"/>
      <c r="I27" s="772" t="s">
        <v>119</v>
      </c>
      <c r="J27" s="772"/>
    </row>
    <row r="28" spans="1:14" ht="19.5" customHeight="1" x14ac:dyDescent="0.2">
      <c r="E28" s="244"/>
      <c r="F28" s="244"/>
      <c r="I28" s="244"/>
      <c r="J28" s="244"/>
    </row>
    <row r="29" spans="1:14" ht="19.5" customHeight="1" x14ac:dyDescent="0.2">
      <c r="E29" s="244"/>
      <c r="F29" s="244"/>
      <c r="I29" s="244"/>
      <c r="J29" s="244"/>
    </row>
    <row r="30" spans="1:14" ht="19.5" customHeight="1" x14ac:dyDescent="0.2">
      <c r="E30" s="216" t="s">
        <v>52</v>
      </c>
      <c r="F30" s="773" t="s">
        <v>47</v>
      </c>
      <c r="G30" s="773"/>
      <c r="H30" s="245"/>
    </row>
    <row r="31" spans="1:14" ht="19.5" customHeight="1" x14ac:dyDescent="0.2">
      <c r="F31" s="772" t="s">
        <v>155</v>
      </c>
      <c r="G31" s="772"/>
    </row>
    <row r="32" spans="1:14" ht="19.5" customHeight="1" x14ac:dyDescent="0.2">
      <c r="E32" s="197" t="s">
        <v>54</v>
      </c>
      <c r="F32" s="774" t="s">
        <v>156</v>
      </c>
      <c r="G32" s="774"/>
    </row>
    <row r="33" spans="4:16" ht="19.5" customHeight="1" x14ac:dyDescent="0.2">
      <c r="D33" s="243"/>
      <c r="F33" s="774" t="s">
        <v>56</v>
      </c>
      <c r="G33" s="774"/>
      <c r="H33" s="245"/>
    </row>
    <row r="34" spans="4:16" ht="19.5" customHeight="1" x14ac:dyDescent="0.2">
      <c r="D34" s="243"/>
      <c r="F34" s="244"/>
      <c r="G34" s="244"/>
      <c r="H34" s="245"/>
      <c r="O34" s="772"/>
      <c r="P34" s="772"/>
    </row>
    <row r="35" spans="4:16" ht="19.5" customHeight="1" x14ac:dyDescent="0.2">
      <c r="D35" s="243"/>
      <c r="F35" s="244"/>
      <c r="G35" s="244"/>
      <c r="H35" s="245"/>
    </row>
    <row r="36" spans="4:16" ht="19.5" customHeight="1" x14ac:dyDescent="0.2">
      <c r="D36" s="243"/>
      <c r="E36" s="216" t="s">
        <v>57</v>
      </c>
      <c r="F36" s="773" t="s">
        <v>47</v>
      </c>
      <c r="G36" s="773"/>
      <c r="H36" s="245"/>
    </row>
    <row r="37" spans="4:16" ht="19.5" customHeight="1" x14ac:dyDescent="0.2">
      <c r="D37" s="243"/>
      <c r="F37" s="772" t="s">
        <v>159</v>
      </c>
      <c r="G37" s="772"/>
      <c r="H37" s="245"/>
    </row>
    <row r="38" spans="4:16" ht="19.5" customHeight="1" x14ac:dyDescent="0.2">
      <c r="F38" s="772" t="s">
        <v>59</v>
      </c>
      <c r="G38" s="772"/>
    </row>
  </sheetData>
  <mergeCells count="24">
    <mergeCell ref="D1:I1"/>
    <mergeCell ref="C2:J2"/>
    <mergeCell ref="D8:K8"/>
    <mergeCell ref="D9:F9"/>
    <mergeCell ref="B20:F20"/>
    <mergeCell ref="I20:J20"/>
    <mergeCell ref="I21:J21"/>
    <mergeCell ref="G22:K22"/>
    <mergeCell ref="H23:I23"/>
    <mergeCell ref="E25:F25"/>
    <mergeCell ref="G25:H25"/>
    <mergeCell ref="I25:J25"/>
    <mergeCell ref="O34:P34"/>
    <mergeCell ref="F36:G36"/>
    <mergeCell ref="F37:G37"/>
    <mergeCell ref="F38:G38"/>
    <mergeCell ref="E26:F26"/>
    <mergeCell ref="I26:J26"/>
    <mergeCell ref="E27:F27"/>
    <mergeCell ref="I27:J27"/>
    <mergeCell ref="F30:G30"/>
    <mergeCell ref="F31:G31"/>
    <mergeCell ref="F32:G32"/>
    <mergeCell ref="F33:G33"/>
  </mergeCells>
  <pageMargins left="0.70866141732283472" right="0.70866141732283472" top="0.74803149606299213" bottom="0.74803149606299213" header="0.31496062992125984" footer="0.31496062992125984"/>
  <pageSetup paperSize="9" scale="85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D9C69-CEC8-4841-BDDE-5F825B2EBD1B}">
  <dimension ref="A1:N208"/>
  <sheetViews>
    <sheetView view="pageBreakPreview" topLeftCell="A155" zoomScale="115" zoomScaleNormal="100" zoomScaleSheetLayoutView="115" workbookViewId="0">
      <selection activeCell="C170" sqref="C170"/>
    </sheetView>
  </sheetViews>
  <sheetFormatPr defaultColWidth="9" defaultRowHeight="21.75" x14ac:dyDescent="0.45"/>
  <cols>
    <col min="1" max="1" width="7.875" style="250" customWidth="1"/>
    <col min="2" max="2" width="49.125" style="250" customWidth="1"/>
    <col min="3" max="4" width="8.625" style="250" customWidth="1"/>
    <col min="5" max="10" width="13.125" style="250" customWidth="1"/>
    <col min="11" max="11" width="15" style="250" customWidth="1"/>
    <col min="12" max="12" width="12.625" style="250" customWidth="1"/>
    <col min="13" max="16384" width="9" style="250"/>
  </cols>
  <sheetData>
    <row r="1" spans="1:13" ht="20.100000000000001" customHeight="1" x14ac:dyDescent="0.45">
      <c r="A1" s="246" t="s">
        <v>279</v>
      </c>
      <c r="B1" s="247"/>
      <c r="C1" s="247"/>
      <c r="D1" s="247"/>
      <c r="E1" s="248"/>
      <c r="F1" s="247"/>
      <c r="G1" s="247"/>
      <c r="H1" s="247"/>
      <c r="I1" s="247"/>
      <c r="J1" s="249"/>
      <c r="K1" s="247"/>
      <c r="L1" s="247"/>
      <c r="M1" s="247"/>
    </row>
    <row r="2" spans="1:13" ht="20.100000000000001" customHeight="1" x14ac:dyDescent="0.45">
      <c r="A2" s="246" t="s">
        <v>280</v>
      </c>
      <c r="B2" s="247"/>
      <c r="C2" s="247"/>
      <c r="D2" s="247"/>
      <c r="E2" s="251"/>
      <c r="F2" s="247"/>
      <c r="G2" s="247"/>
      <c r="H2" s="247"/>
      <c r="I2" s="247"/>
      <c r="J2" s="247"/>
      <c r="K2" s="247"/>
      <c r="L2" s="247"/>
      <c r="M2" s="247"/>
    </row>
    <row r="3" spans="1:13" ht="20.100000000000001" customHeight="1" x14ac:dyDescent="0.45">
      <c r="A3" s="246" t="s">
        <v>285</v>
      </c>
      <c r="B3" s="247"/>
      <c r="D3" s="252" t="s">
        <v>0</v>
      </c>
      <c r="E3" s="251" t="s">
        <v>274</v>
      </c>
      <c r="F3" s="247"/>
      <c r="G3" s="247"/>
      <c r="H3" s="247"/>
      <c r="I3" s="247"/>
      <c r="J3" s="247"/>
      <c r="K3" s="247"/>
      <c r="L3" s="247"/>
      <c r="M3" s="247"/>
    </row>
    <row r="4" spans="1:13" ht="20.100000000000001" customHeight="1" x14ac:dyDescent="0.45">
      <c r="A4" s="246" t="s">
        <v>212</v>
      </c>
      <c r="B4" s="247"/>
      <c r="C4" s="247"/>
      <c r="D4" s="247"/>
      <c r="E4" s="248"/>
      <c r="F4" s="247"/>
      <c r="G4" s="247"/>
      <c r="H4" s="247"/>
      <c r="I4" s="247"/>
      <c r="J4" s="247"/>
      <c r="K4" s="247"/>
      <c r="L4" s="247"/>
      <c r="M4" s="247"/>
    </row>
    <row r="5" spans="1:13" ht="20.100000000000001" customHeight="1" x14ac:dyDescent="0.45">
      <c r="A5" s="247"/>
      <c r="B5" s="247"/>
      <c r="C5" s="247"/>
      <c r="D5" s="247"/>
      <c r="E5" s="248"/>
      <c r="F5" s="247"/>
      <c r="G5" s="247"/>
      <c r="H5" s="247"/>
      <c r="I5" s="247"/>
      <c r="J5" s="247"/>
      <c r="K5" s="247"/>
      <c r="L5" s="247"/>
      <c r="M5" s="247"/>
    </row>
    <row r="6" spans="1:13" ht="20.100000000000001" customHeight="1" x14ac:dyDescent="0.45">
      <c r="A6" s="253"/>
      <c r="B6" s="253"/>
      <c r="C6" s="253"/>
      <c r="D6" s="253"/>
      <c r="E6" s="770" t="s">
        <v>2</v>
      </c>
      <c r="F6" s="771"/>
      <c r="G6" s="770" t="s">
        <v>3</v>
      </c>
      <c r="H6" s="771"/>
      <c r="I6" s="254" t="s">
        <v>4</v>
      </c>
      <c r="J6" s="253"/>
      <c r="K6" s="247"/>
      <c r="L6" s="255"/>
      <c r="M6" s="255"/>
    </row>
    <row r="7" spans="1:13" ht="20.100000000000001" customHeight="1" x14ac:dyDescent="0.45">
      <c r="A7" s="256" t="s">
        <v>5</v>
      </c>
      <c r="B7" s="256" t="s">
        <v>6</v>
      </c>
      <c r="C7" s="256" t="s">
        <v>7</v>
      </c>
      <c r="D7" s="256" t="s">
        <v>8</v>
      </c>
      <c r="E7" s="253" t="s">
        <v>9</v>
      </c>
      <c r="F7" s="257" t="s">
        <v>10</v>
      </c>
      <c r="G7" s="253" t="s">
        <v>9</v>
      </c>
      <c r="H7" s="253" t="s">
        <v>10</v>
      </c>
      <c r="I7" s="258" t="s">
        <v>11</v>
      </c>
      <c r="J7" s="256" t="s">
        <v>12</v>
      </c>
      <c r="K7" s="247"/>
      <c r="L7" s="255"/>
      <c r="M7" s="255"/>
    </row>
    <row r="8" spans="1:13" ht="20.100000000000001" customHeight="1" x14ac:dyDescent="0.45">
      <c r="A8" s="259"/>
      <c r="B8" s="259"/>
      <c r="C8" s="259"/>
      <c r="D8" s="259"/>
      <c r="E8" s="260" t="s">
        <v>13</v>
      </c>
      <c r="F8" s="261" t="s">
        <v>13</v>
      </c>
      <c r="G8" s="260" t="s">
        <v>13</v>
      </c>
      <c r="H8" s="260" t="s">
        <v>13</v>
      </c>
      <c r="I8" s="260"/>
      <c r="J8" s="259"/>
      <c r="K8" s="247"/>
      <c r="L8" s="255"/>
      <c r="M8" s="255"/>
    </row>
    <row r="9" spans="1:13" ht="20.100000000000001" customHeight="1" x14ac:dyDescent="0.45">
      <c r="A9" s="262"/>
      <c r="B9" s="263" t="s">
        <v>110</v>
      </c>
      <c r="C9" s="264"/>
      <c r="D9" s="265"/>
      <c r="E9" s="266"/>
      <c r="F9" s="266"/>
      <c r="G9" s="266"/>
      <c r="H9" s="267"/>
      <c r="I9" s="267"/>
      <c r="J9" s="265"/>
      <c r="K9" s="247"/>
      <c r="L9" s="255"/>
      <c r="M9" s="255"/>
    </row>
    <row r="10" spans="1:13" ht="20.100000000000001" customHeight="1" x14ac:dyDescent="0.45">
      <c r="A10" s="268"/>
      <c r="B10" s="269" t="str">
        <f>B29</f>
        <v>งานรื้อถอนห้องน้ำชาย/หญิง/ห้องน้ำสำหรับผู้พิการ ชั้น 1</v>
      </c>
      <c r="C10" s="270"/>
      <c r="D10" s="271" t="s">
        <v>17</v>
      </c>
      <c r="E10" s="266"/>
      <c r="F10" s="266"/>
      <c r="G10" s="266"/>
      <c r="H10" s="267"/>
      <c r="I10" s="272">
        <f>I68</f>
        <v>71760.5</v>
      </c>
      <c r="J10" s="265"/>
      <c r="K10" s="247"/>
      <c r="L10" s="255"/>
      <c r="M10" s="255"/>
    </row>
    <row r="11" spans="1:13" ht="20.100000000000001" customHeight="1" x14ac:dyDescent="0.45">
      <c r="A11" s="268"/>
      <c r="B11" s="269" t="str">
        <f>B69</f>
        <v>งานรื้อถอนห้องน้ำชาย/หญิง ชั้น 2-5</v>
      </c>
      <c r="C11" s="270"/>
      <c r="D11" s="271" t="s">
        <v>17</v>
      </c>
      <c r="E11" s="266"/>
      <c r="F11" s="266"/>
      <c r="G11" s="266"/>
      <c r="H11" s="267"/>
      <c r="I11" s="272">
        <f>I88</f>
        <v>258044</v>
      </c>
      <c r="J11" s="265"/>
      <c r="K11" s="247"/>
      <c r="L11" s="255"/>
      <c r="M11" s="255"/>
    </row>
    <row r="12" spans="1:13" ht="20.100000000000001" customHeight="1" x14ac:dyDescent="0.45">
      <c r="A12" s="268"/>
      <c r="B12" s="273" t="str">
        <f>B89</f>
        <v>รายการปรับปรุงซ่อมแซมห้องน้ำชาย/ หญิง ชั้น 1</v>
      </c>
      <c r="C12" s="270"/>
      <c r="D12" s="271" t="s">
        <v>17</v>
      </c>
      <c r="E12" s="266"/>
      <c r="F12" s="266"/>
      <c r="G12" s="266"/>
      <c r="H12" s="267"/>
      <c r="I12" s="272">
        <f>I128</f>
        <v>1407942</v>
      </c>
      <c r="J12" s="265"/>
      <c r="K12" s="247"/>
      <c r="L12" s="255"/>
      <c r="M12" s="255"/>
    </row>
    <row r="13" spans="1:13" ht="20.100000000000001" customHeight="1" x14ac:dyDescent="0.45">
      <c r="A13" s="268"/>
      <c r="B13" s="273" t="str">
        <f>B129</f>
        <v>รายการปรับปรุงซ่อมแซมห้องน้ำสำหรับผู้พิการ</v>
      </c>
      <c r="C13" s="270"/>
      <c r="D13" s="271" t="s">
        <v>17</v>
      </c>
      <c r="E13" s="266"/>
      <c r="F13" s="266"/>
      <c r="G13" s="266"/>
      <c r="H13" s="267"/>
      <c r="I13" s="272">
        <f>I148</f>
        <v>97242</v>
      </c>
      <c r="J13" s="265"/>
      <c r="K13" s="247"/>
      <c r="L13" s="255"/>
      <c r="M13" s="255"/>
    </row>
    <row r="14" spans="1:13" ht="20.100000000000001" customHeight="1" x14ac:dyDescent="0.45">
      <c r="A14" s="268"/>
      <c r="B14" s="273" t="str">
        <f>B149</f>
        <v>รายการปรับปรุงซ่อมแซมห้องน้ำชาย/หญิง ชั้น 2-5</v>
      </c>
      <c r="C14" s="270"/>
      <c r="D14" s="271" t="s">
        <v>17</v>
      </c>
      <c r="E14" s="266"/>
      <c r="F14" s="266"/>
      <c r="G14" s="266"/>
      <c r="H14" s="267"/>
      <c r="I14" s="272">
        <f>I188</f>
        <v>9105924</v>
      </c>
      <c r="J14" s="265"/>
      <c r="K14" s="247"/>
      <c r="L14" s="255"/>
      <c r="M14" s="255"/>
    </row>
    <row r="15" spans="1:13" ht="20.100000000000001" customHeight="1" x14ac:dyDescent="0.45">
      <c r="A15" s="268"/>
      <c r="B15" s="269" t="str">
        <f>B189</f>
        <v>ซ่อมแซมปรับปรุงฝ้าเพดานสำนักงานประชาสัมพันธ์จังหวัดนครพนม</v>
      </c>
      <c r="C15" s="270"/>
      <c r="D15" s="271" t="s">
        <v>17</v>
      </c>
      <c r="E15" s="266"/>
      <c r="F15" s="266"/>
      <c r="G15" s="266"/>
      <c r="H15" s="267"/>
      <c r="I15" s="272">
        <f>I208</f>
        <v>19972.5</v>
      </c>
      <c r="J15" s="265"/>
      <c r="K15" s="247"/>
      <c r="L15" s="255"/>
      <c r="M15" s="255"/>
    </row>
    <row r="16" spans="1:13" ht="20.100000000000001" customHeight="1" x14ac:dyDescent="0.45">
      <c r="A16" s="262"/>
      <c r="B16" s="269"/>
      <c r="C16" s="264"/>
      <c r="D16" s="265"/>
      <c r="E16" s="266"/>
      <c r="F16" s="266"/>
      <c r="G16" s="266"/>
      <c r="H16" s="267"/>
      <c r="I16" s="267"/>
      <c r="J16" s="265"/>
      <c r="K16" s="247"/>
      <c r="L16" s="255"/>
      <c r="M16" s="255"/>
    </row>
    <row r="17" spans="1:13" ht="20.100000000000001" customHeight="1" x14ac:dyDescent="0.45">
      <c r="A17" s="262"/>
      <c r="B17" s="269"/>
      <c r="C17" s="264"/>
      <c r="D17" s="265"/>
      <c r="E17" s="266"/>
      <c r="F17" s="266"/>
      <c r="G17" s="266"/>
      <c r="H17" s="267"/>
      <c r="I17" s="267"/>
      <c r="J17" s="265"/>
      <c r="K17" s="247"/>
      <c r="L17" s="255"/>
      <c r="M17" s="255"/>
    </row>
    <row r="18" spans="1:13" ht="20.100000000000001" customHeight="1" x14ac:dyDescent="0.45">
      <c r="A18" s="262"/>
      <c r="B18" s="269"/>
      <c r="C18" s="264"/>
      <c r="D18" s="265"/>
      <c r="E18" s="266"/>
      <c r="F18" s="266"/>
      <c r="G18" s="266"/>
      <c r="H18" s="267"/>
      <c r="I18" s="267"/>
      <c r="J18" s="265"/>
      <c r="K18" s="247"/>
      <c r="L18" s="255"/>
      <c r="M18" s="255"/>
    </row>
    <row r="19" spans="1:13" ht="20.100000000000001" customHeight="1" x14ac:dyDescent="0.45">
      <c r="A19" s="262"/>
      <c r="B19" s="269"/>
      <c r="C19" s="264"/>
      <c r="D19" s="265"/>
      <c r="E19" s="266"/>
      <c r="F19" s="266"/>
      <c r="G19" s="266"/>
      <c r="H19" s="267"/>
      <c r="I19" s="267"/>
      <c r="J19" s="265"/>
      <c r="K19" s="247"/>
      <c r="L19" s="255"/>
      <c r="M19" s="255"/>
    </row>
    <row r="20" spans="1:13" ht="20.100000000000001" customHeight="1" x14ac:dyDescent="0.45">
      <c r="A20" s="262"/>
      <c r="B20" s="269"/>
      <c r="C20" s="264"/>
      <c r="D20" s="265"/>
      <c r="E20" s="266"/>
      <c r="F20" s="266"/>
      <c r="G20" s="266"/>
      <c r="H20" s="267"/>
      <c r="I20" s="267"/>
      <c r="J20" s="265"/>
      <c r="K20" s="247"/>
      <c r="L20" s="255"/>
      <c r="M20" s="255"/>
    </row>
    <row r="21" spans="1:13" ht="20.100000000000001" customHeight="1" x14ac:dyDescent="0.45">
      <c r="A21" s="262"/>
      <c r="B21" s="269"/>
      <c r="C21" s="264"/>
      <c r="D21" s="265"/>
      <c r="E21" s="266"/>
      <c r="F21" s="266"/>
      <c r="G21" s="266"/>
      <c r="H21" s="267"/>
      <c r="I21" s="267"/>
      <c r="J21" s="265"/>
      <c r="K21" s="247"/>
      <c r="L21" s="255"/>
      <c r="M21" s="255"/>
    </row>
    <row r="22" spans="1:13" ht="20.100000000000001" customHeight="1" x14ac:dyDescent="0.45">
      <c r="A22" s="262"/>
      <c r="B22" s="269"/>
      <c r="C22" s="264"/>
      <c r="D22" s="265"/>
      <c r="E22" s="266"/>
      <c r="F22" s="266"/>
      <c r="G22" s="266"/>
      <c r="H22" s="267"/>
      <c r="I22" s="267"/>
      <c r="J22" s="265"/>
      <c r="K22" s="247"/>
      <c r="L22" s="255"/>
      <c r="M22" s="255"/>
    </row>
    <row r="23" spans="1:13" ht="20.100000000000001" customHeight="1" x14ac:dyDescent="0.45">
      <c r="A23" s="262"/>
      <c r="B23" s="269"/>
      <c r="C23" s="264"/>
      <c r="D23" s="265"/>
      <c r="E23" s="266"/>
      <c r="F23" s="266"/>
      <c r="G23" s="266"/>
      <c r="H23" s="267"/>
      <c r="I23" s="267"/>
      <c r="J23" s="265"/>
      <c r="K23" s="247"/>
      <c r="L23" s="255"/>
      <c r="M23" s="255"/>
    </row>
    <row r="24" spans="1:13" ht="20.100000000000001" customHeight="1" x14ac:dyDescent="0.45">
      <c r="A24" s="262"/>
      <c r="B24" s="269"/>
      <c r="C24" s="264"/>
      <c r="D24" s="265"/>
      <c r="E24" s="266"/>
      <c r="F24" s="266"/>
      <c r="G24" s="266"/>
      <c r="H24" s="267"/>
      <c r="I24" s="267"/>
      <c r="J24" s="265"/>
      <c r="K24" s="247"/>
      <c r="L24" s="255"/>
      <c r="M24" s="255"/>
    </row>
    <row r="25" spans="1:13" ht="20.100000000000001" customHeight="1" x14ac:dyDescent="0.45">
      <c r="A25" s="262"/>
      <c r="B25" s="269"/>
      <c r="C25" s="264"/>
      <c r="D25" s="265"/>
      <c r="E25" s="266"/>
      <c r="F25" s="266"/>
      <c r="G25" s="266"/>
      <c r="H25" s="267"/>
      <c r="I25" s="267"/>
      <c r="J25" s="265"/>
      <c r="K25" s="247"/>
      <c r="L25" s="255"/>
      <c r="M25" s="255"/>
    </row>
    <row r="26" spans="1:13" ht="20.100000000000001" customHeight="1" x14ac:dyDescent="0.45">
      <c r="A26" s="262"/>
      <c r="B26" s="269"/>
      <c r="C26" s="264"/>
      <c r="D26" s="265"/>
      <c r="E26" s="266"/>
      <c r="F26" s="266"/>
      <c r="G26" s="266"/>
      <c r="H26" s="267"/>
      <c r="I26" s="267"/>
      <c r="J26" s="265"/>
      <c r="K26" s="247"/>
      <c r="L26" s="255"/>
      <c r="M26" s="255"/>
    </row>
    <row r="27" spans="1:13" ht="20.100000000000001" customHeight="1" x14ac:dyDescent="0.45">
      <c r="A27" s="262"/>
      <c r="B27" s="269"/>
      <c r="C27" s="264"/>
      <c r="D27" s="265"/>
      <c r="E27" s="266"/>
      <c r="F27" s="266"/>
      <c r="G27" s="266"/>
      <c r="H27" s="267"/>
      <c r="I27" s="267"/>
      <c r="J27" s="265"/>
      <c r="K27" s="247"/>
      <c r="L27" s="255"/>
      <c r="M27" s="255"/>
    </row>
    <row r="28" spans="1:13" ht="20.100000000000001" customHeight="1" x14ac:dyDescent="0.45">
      <c r="A28" s="274"/>
      <c r="B28" s="275" t="s">
        <v>17</v>
      </c>
      <c r="C28" s="276"/>
      <c r="D28" s="277"/>
      <c r="E28" s="278"/>
      <c r="F28" s="279"/>
      <c r="G28" s="278"/>
      <c r="H28" s="279"/>
      <c r="I28" s="280">
        <f>SUM(I9:I27)</f>
        <v>10960885</v>
      </c>
      <c r="J28" s="277"/>
      <c r="K28" s="247"/>
      <c r="L28" s="255"/>
      <c r="M28" s="255"/>
    </row>
    <row r="29" spans="1:13" ht="20.100000000000001" customHeight="1" x14ac:dyDescent="0.45">
      <c r="A29" s="281">
        <v>1</v>
      </c>
      <c r="B29" s="282" t="s">
        <v>160</v>
      </c>
      <c r="C29" s="283"/>
      <c r="D29" s="284"/>
      <c r="E29" s="285"/>
      <c r="F29" s="285"/>
      <c r="G29" s="285"/>
      <c r="H29" s="285"/>
      <c r="I29" s="285"/>
      <c r="J29" s="284"/>
      <c r="K29" s="247"/>
      <c r="L29" s="255"/>
      <c r="M29" s="255"/>
    </row>
    <row r="30" spans="1:13" ht="20.100000000000001" customHeight="1" x14ac:dyDescent="0.45">
      <c r="A30" s="262">
        <v>1.1000000000000001</v>
      </c>
      <c r="B30" s="286" t="s">
        <v>178</v>
      </c>
      <c r="C30" s="287">
        <v>18</v>
      </c>
      <c r="D30" s="288" t="s">
        <v>15</v>
      </c>
      <c r="E30" s="289">
        <v>0</v>
      </c>
      <c r="F30" s="289">
        <f>TRUNC(C30*E30,2)</f>
        <v>0</v>
      </c>
      <c r="G30" s="289">
        <v>180</v>
      </c>
      <c r="H30" s="289">
        <f>ROUND(C30*G30,0)</f>
        <v>3240</v>
      </c>
      <c r="I30" s="289">
        <f>F30+H30</f>
        <v>3240</v>
      </c>
      <c r="J30" s="288"/>
      <c r="K30" s="247"/>
      <c r="L30" s="255"/>
      <c r="M30" s="255"/>
    </row>
    <row r="31" spans="1:13" ht="20.100000000000001" customHeight="1" x14ac:dyDescent="0.45">
      <c r="A31" s="268"/>
      <c r="B31" s="286" t="s">
        <v>179</v>
      </c>
      <c r="C31" s="287"/>
      <c r="D31" s="288"/>
      <c r="E31" s="289"/>
      <c r="F31" s="289"/>
      <c r="G31" s="289"/>
      <c r="H31" s="289"/>
      <c r="I31" s="289"/>
      <c r="J31" s="288"/>
      <c r="K31" s="247"/>
      <c r="L31" s="255"/>
      <c r="M31" s="255"/>
    </row>
    <row r="32" spans="1:13" ht="20.100000000000001" customHeight="1" x14ac:dyDescent="0.45">
      <c r="A32" s="262">
        <v>1.2</v>
      </c>
      <c r="B32" s="286" t="s">
        <v>166</v>
      </c>
      <c r="C32" s="287">
        <v>4</v>
      </c>
      <c r="D32" s="288" t="s">
        <v>15</v>
      </c>
      <c r="E32" s="289">
        <v>0</v>
      </c>
      <c r="F32" s="289">
        <f t="shared" ref="F32:F50" si="0">TRUNC(C32*E32,2)</f>
        <v>0</v>
      </c>
      <c r="G32" s="289">
        <f>TRUNC(K32*45,0)</f>
        <v>182</v>
      </c>
      <c r="H32" s="289">
        <f>TRUNC(C32*G32,2)</f>
        <v>728</v>
      </c>
      <c r="I32" s="289">
        <f t="shared" ref="I32:I47" si="1">F32+H32</f>
        <v>728</v>
      </c>
      <c r="J32" s="288"/>
      <c r="K32" s="290">
        <f>1*4.05</f>
        <v>4.05</v>
      </c>
      <c r="L32" s="255"/>
      <c r="M32" s="255"/>
    </row>
    <row r="33" spans="1:13" ht="20.100000000000001" customHeight="1" x14ac:dyDescent="0.45">
      <c r="A33" s="262"/>
      <c r="B33" s="286" t="s">
        <v>167</v>
      </c>
      <c r="C33" s="287"/>
      <c r="D33" s="288"/>
      <c r="E33" s="289"/>
      <c r="F33" s="289"/>
      <c r="G33" s="289"/>
      <c r="H33" s="289"/>
      <c r="I33" s="289"/>
      <c r="J33" s="288"/>
      <c r="L33" s="255"/>
      <c r="M33" s="255"/>
    </row>
    <row r="34" spans="1:13" ht="20.100000000000001" customHeight="1" x14ac:dyDescent="0.45">
      <c r="A34" s="262">
        <v>1.3</v>
      </c>
      <c r="B34" s="286" t="s">
        <v>168</v>
      </c>
      <c r="C34" s="287">
        <v>4</v>
      </c>
      <c r="D34" s="288" t="s">
        <v>15</v>
      </c>
      <c r="E34" s="289">
        <v>0</v>
      </c>
      <c r="F34" s="289">
        <f t="shared" si="0"/>
        <v>0</v>
      </c>
      <c r="G34" s="289">
        <f>TRUNC(K34*100*0.75,0)</f>
        <v>120</v>
      </c>
      <c r="H34" s="289">
        <f t="shared" ref="H34:H50" si="2">TRUNC(C34*G34,2)</f>
        <v>480</v>
      </c>
      <c r="I34" s="289">
        <f t="shared" si="1"/>
        <v>480</v>
      </c>
      <c r="J34" s="288"/>
      <c r="K34" s="290">
        <f>1*1.6</f>
        <v>1.6</v>
      </c>
      <c r="L34" s="255"/>
      <c r="M34" s="255"/>
    </row>
    <row r="35" spans="1:13" ht="20.100000000000001" customHeight="1" x14ac:dyDescent="0.45">
      <c r="A35" s="262"/>
      <c r="B35" s="286" t="s">
        <v>169</v>
      </c>
      <c r="C35" s="287"/>
      <c r="D35" s="288"/>
      <c r="E35" s="289"/>
      <c r="F35" s="289"/>
      <c r="G35" s="289"/>
      <c r="H35" s="289"/>
      <c r="I35" s="289"/>
      <c r="J35" s="288"/>
      <c r="K35" s="291"/>
      <c r="L35" s="255"/>
      <c r="M35" s="255"/>
    </row>
    <row r="36" spans="1:13" ht="20.100000000000001" customHeight="1" x14ac:dyDescent="0.45">
      <c r="A36" s="262">
        <v>1.4</v>
      </c>
      <c r="B36" s="286" t="s">
        <v>161</v>
      </c>
      <c r="C36" s="287">
        <v>10</v>
      </c>
      <c r="D36" s="288" t="s">
        <v>15</v>
      </c>
      <c r="E36" s="289">
        <v>0</v>
      </c>
      <c r="F36" s="289">
        <f t="shared" si="0"/>
        <v>0</v>
      </c>
      <c r="G36" s="289">
        <f>G30</f>
        <v>180</v>
      </c>
      <c r="H36" s="289">
        <f t="shared" si="2"/>
        <v>1800</v>
      </c>
      <c r="I36" s="289">
        <f t="shared" si="1"/>
        <v>1800</v>
      </c>
      <c r="J36" s="288"/>
      <c r="K36" s="247"/>
      <c r="L36" s="255"/>
      <c r="M36" s="255"/>
    </row>
    <row r="37" spans="1:13" ht="20.100000000000001" customHeight="1" x14ac:dyDescent="0.45">
      <c r="A37" s="262">
        <v>1.5</v>
      </c>
      <c r="B37" s="286" t="s">
        <v>170</v>
      </c>
      <c r="C37" s="287">
        <v>16</v>
      </c>
      <c r="D37" s="288" t="s">
        <v>15</v>
      </c>
      <c r="E37" s="289">
        <v>0</v>
      </c>
      <c r="F37" s="289">
        <f t="shared" si="0"/>
        <v>0</v>
      </c>
      <c r="G37" s="289">
        <f>G36</f>
        <v>180</v>
      </c>
      <c r="H37" s="289">
        <f t="shared" si="2"/>
        <v>2880</v>
      </c>
      <c r="I37" s="289">
        <f t="shared" si="1"/>
        <v>2880</v>
      </c>
      <c r="J37" s="288"/>
      <c r="K37" s="247"/>
      <c r="L37" s="255"/>
      <c r="M37" s="255"/>
    </row>
    <row r="38" spans="1:13" ht="20.100000000000001" customHeight="1" x14ac:dyDescent="0.45">
      <c r="A38" s="262"/>
      <c r="B38" s="286" t="s">
        <v>171</v>
      </c>
      <c r="C38" s="287"/>
      <c r="D38" s="288"/>
      <c r="E38" s="289"/>
      <c r="F38" s="289"/>
      <c r="G38" s="289"/>
      <c r="H38" s="289"/>
      <c r="I38" s="289"/>
      <c r="J38" s="288"/>
      <c r="K38" s="247"/>
      <c r="L38" s="255"/>
      <c r="M38" s="255"/>
    </row>
    <row r="39" spans="1:13" ht="20.100000000000001" customHeight="1" x14ac:dyDescent="0.45">
      <c r="A39" s="262">
        <v>1.6</v>
      </c>
      <c r="B39" s="286" t="s">
        <v>162</v>
      </c>
      <c r="C39" s="287">
        <v>16</v>
      </c>
      <c r="D39" s="288" t="s">
        <v>15</v>
      </c>
      <c r="E39" s="289">
        <v>0</v>
      </c>
      <c r="F39" s="289">
        <f t="shared" si="0"/>
        <v>0</v>
      </c>
      <c r="G39" s="289">
        <f>G37*1.1</f>
        <v>198.00000000000003</v>
      </c>
      <c r="H39" s="289">
        <f t="shared" si="2"/>
        <v>3168</v>
      </c>
      <c r="I39" s="289">
        <f t="shared" si="1"/>
        <v>3168</v>
      </c>
      <c r="J39" s="288"/>
      <c r="K39" s="255"/>
      <c r="L39" s="255"/>
    </row>
    <row r="40" spans="1:13" ht="20.100000000000001" customHeight="1" x14ac:dyDescent="0.45">
      <c r="A40" s="262">
        <v>1.7</v>
      </c>
      <c r="B40" s="286" t="s">
        <v>163</v>
      </c>
      <c r="C40" s="292">
        <v>103</v>
      </c>
      <c r="D40" s="288" t="s">
        <v>117</v>
      </c>
      <c r="E40" s="289">
        <v>0</v>
      </c>
      <c r="F40" s="289">
        <f t="shared" si="0"/>
        <v>0</v>
      </c>
      <c r="G40" s="289">
        <v>50</v>
      </c>
      <c r="H40" s="289">
        <f t="shared" si="2"/>
        <v>5150</v>
      </c>
      <c r="I40" s="289">
        <f t="shared" si="1"/>
        <v>5150</v>
      </c>
      <c r="J40" s="288"/>
      <c r="K40" s="255"/>
      <c r="L40" s="255"/>
    </row>
    <row r="41" spans="1:13" ht="20.100000000000001" customHeight="1" x14ac:dyDescent="0.45">
      <c r="A41" s="293">
        <v>1.8</v>
      </c>
      <c r="B41" s="286" t="s">
        <v>227</v>
      </c>
      <c r="C41" s="292">
        <f>C40</f>
        <v>103</v>
      </c>
      <c r="D41" s="288" t="s">
        <v>117</v>
      </c>
      <c r="E41" s="289">
        <v>0</v>
      </c>
      <c r="F41" s="289">
        <f t="shared" si="0"/>
        <v>0</v>
      </c>
      <c r="G41" s="289">
        <f>25+225</f>
        <v>250</v>
      </c>
      <c r="H41" s="289">
        <f t="shared" si="2"/>
        <v>25750</v>
      </c>
      <c r="I41" s="289">
        <f t="shared" si="1"/>
        <v>25750</v>
      </c>
      <c r="J41" s="288"/>
      <c r="K41" s="247"/>
      <c r="L41" s="255"/>
      <c r="M41" s="255"/>
    </row>
    <row r="42" spans="1:13" ht="20.100000000000001" customHeight="1" x14ac:dyDescent="0.45">
      <c r="A42" s="293"/>
      <c r="B42" s="286" t="s">
        <v>179</v>
      </c>
      <c r="C42" s="292"/>
      <c r="D42" s="288"/>
      <c r="E42" s="289"/>
      <c r="F42" s="289"/>
      <c r="G42" s="289"/>
      <c r="H42" s="289"/>
      <c r="I42" s="289"/>
      <c r="J42" s="288"/>
      <c r="K42" s="247"/>
      <c r="L42" s="255"/>
      <c r="M42" s="255"/>
    </row>
    <row r="43" spans="1:13" s="294" customFormat="1" ht="20.100000000000001" customHeight="1" x14ac:dyDescent="0.2">
      <c r="A43" s="293">
        <v>1.9</v>
      </c>
      <c r="B43" s="286" t="s">
        <v>255</v>
      </c>
      <c r="C43" s="287">
        <v>1</v>
      </c>
      <c r="D43" s="288" t="s">
        <v>256</v>
      </c>
      <c r="E43" s="289">
        <v>0</v>
      </c>
      <c r="F43" s="289">
        <f t="shared" ref="F43" si="3">TRUNC(C43*E43,2)</f>
        <v>0</v>
      </c>
      <c r="G43" s="289">
        <f>E117/2</f>
        <v>27240</v>
      </c>
      <c r="H43" s="289">
        <f t="shared" ref="H43" si="4">TRUNC(C43*G43,2)</f>
        <v>27240</v>
      </c>
      <c r="I43" s="289">
        <f t="shared" ref="I43" si="5">F43+H43</f>
        <v>27240</v>
      </c>
      <c r="J43" s="288"/>
    </row>
    <row r="44" spans="1:13" s="294" customFormat="1" ht="20.100000000000001" customHeight="1" x14ac:dyDescent="0.2">
      <c r="A44" s="295">
        <v>1.1000000000000001</v>
      </c>
      <c r="B44" s="286" t="s">
        <v>164</v>
      </c>
      <c r="C44" s="287">
        <v>2</v>
      </c>
      <c r="D44" s="288" t="s">
        <v>15</v>
      </c>
      <c r="E44" s="289">
        <v>0</v>
      </c>
      <c r="F44" s="289">
        <f t="shared" si="0"/>
        <v>0</v>
      </c>
      <c r="G44" s="289">
        <f>G37</f>
        <v>180</v>
      </c>
      <c r="H44" s="289">
        <f t="shared" si="2"/>
        <v>360</v>
      </c>
      <c r="I44" s="289">
        <f t="shared" si="1"/>
        <v>360</v>
      </c>
      <c r="J44" s="288"/>
    </row>
    <row r="45" spans="1:13" s="294" customFormat="1" ht="20.100000000000001" customHeight="1" x14ac:dyDescent="0.2">
      <c r="A45" s="295">
        <v>1.1100000000000001</v>
      </c>
      <c r="B45" s="286" t="s">
        <v>174</v>
      </c>
      <c r="C45" s="287">
        <v>2</v>
      </c>
      <c r="D45" s="288" t="s">
        <v>15</v>
      </c>
      <c r="E45" s="289">
        <v>0</v>
      </c>
      <c r="F45" s="289">
        <f t="shared" si="0"/>
        <v>0</v>
      </c>
      <c r="G45" s="289">
        <f>G44</f>
        <v>180</v>
      </c>
      <c r="H45" s="289">
        <f t="shared" si="2"/>
        <v>360</v>
      </c>
      <c r="I45" s="289">
        <f t="shared" si="1"/>
        <v>360</v>
      </c>
      <c r="J45" s="288"/>
    </row>
    <row r="46" spans="1:13" s="294" customFormat="1" ht="20.100000000000001" customHeight="1" x14ac:dyDescent="0.2">
      <c r="A46" s="295"/>
      <c r="B46" s="286" t="s">
        <v>175</v>
      </c>
      <c r="C46" s="287"/>
      <c r="D46" s="288"/>
      <c r="E46" s="289"/>
      <c r="F46" s="289"/>
      <c r="G46" s="289"/>
      <c r="H46" s="289"/>
      <c r="I46" s="289"/>
      <c r="J46" s="288"/>
    </row>
    <row r="47" spans="1:13" s="294" customFormat="1" ht="20.100000000000001" customHeight="1" x14ac:dyDescent="0.2">
      <c r="A47" s="296">
        <v>1.1200000000000001</v>
      </c>
      <c r="B47" s="286" t="s">
        <v>180</v>
      </c>
      <c r="C47" s="292">
        <v>5.95</v>
      </c>
      <c r="D47" s="288" t="s">
        <v>117</v>
      </c>
      <c r="E47" s="289">
        <v>0</v>
      </c>
      <c r="F47" s="289">
        <f t="shared" si="0"/>
        <v>0</v>
      </c>
      <c r="G47" s="289">
        <f>G40</f>
        <v>50</v>
      </c>
      <c r="H47" s="289">
        <f t="shared" si="2"/>
        <v>297.5</v>
      </c>
      <c r="I47" s="289">
        <f t="shared" si="1"/>
        <v>297.5</v>
      </c>
      <c r="J47" s="288"/>
      <c r="K47" s="297"/>
    </row>
    <row r="48" spans="1:13" s="294" customFormat="1" ht="20.100000000000001" customHeight="1" x14ac:dyDescent="0.2">
      <c r="A48" s="298"/>
      <c r="B48" s="299"/>
      <c r="C48" s="300"/>
      <c r="D48" s="277"/>
      <c r="E48" s="278"/>
      <c r="F48" s="278"/>
      <c r="G48" s="278"/>
      <c r="H48" s="278"/>
      <c r="I48" s="301"/>
      <c r="J48" s="301"/>
      <c r="K48" s="297"/>
    </row>
    <row r="49" spans="1:14" ht="20.100000000000001" customHeight="1" x14ac:dyDescent="0.45">
      <c r="A49" s="281">
        <v>1</v>
      </c>
      <c r="B49" s="302" t="s">
        <v>160</v>
      </c>
      <c r="C49" s="303"/>
      <c r="D49" s="304"/>
      <c r="E49" s="305"/>
      <c r="F49" s="305"/>
      <c r="G49" s="305"/>
      <c r="H49" s="305"/>
      <c r="I49" s="305"/>
      <c r="J49" s="304"/>
      <c r="K49" s="247"/>
      <c r="L49" s="255"/>
      <c r="M49" s="255"/>
    </row>
    <row r="50" spans="1:14" s="294" customFormat="1" ht="20.100000000000001" customHeight="1" x14ac:dyDescent="0.2">
      <c r="A50" s="295">
        <v>1.1299999999999999</v>
      </c>
      <c r="B50" s="286" t="s">
        <v>176</v>
      </c>
      <c r="C50" s="287">
        <v>1</v>
      </c>
      <c r="D50" s="288" t="s">
        <v>165</v>
      </c>
      <c r="E50" s="289">
        <v>0</v>
      </c>
      <c r="F50" s="289">
        <f t="shared" si="0"/>
        <v>0</v>
      </c>
      <c r="G50" s="289">
        <f>TRUNC(K50*150,0)</f>
        <v>307</v>
      </c>
      <c r="H50" s="289">
        <f t="shared" si="2"/>
        <v>307</v>
      </c>
      <c r="I50" s="289">
        <f>F50+H50</f>
        <v>307</v>
      </c>
      <c r="J50" s="288"/>
      <c r="K50" s="290">
        <f>1*2.05</f>
        <v>2.0499999999999998</v>
      </c>
    </row>
    <row r="51" spans="1:14" s="294" customFormat="1" ht="20.100000000000001" customHeight="1" x14ac:dyDescent="0.2">
      <c r="A51" s="262"/>
      <c r="B51" s="306" t="s">
        <v>177</v>
      </c>
      <c r="C51" s="307"/>
      <c r="D51" s="308"/>
      <c r="E51" s="266"/>
      <c r="F51" s="309"/>
      <c r="G51" s="266"/>
      <c r="H51" s="309"/>
      <c r="I51" s="310"/>
      <c r="J51" s="267"/>
      <c r="K51" s="247"/>
    </row>
    <row r="52" spans="1:14" s="294" customFormat="1" ht="20.100000000000001" customHeight="1" x14ac:dyDescent="0.2">
      <c r="A52" s="295"/>
      <c r="B52" s="286"/>
      <c r="C52" s="287"/>
      <c r="D52" s="288"/>
      <c r="E52" s="289"/>
      <c r="F52" s="289"/>
      <c r="G52" s="289"/>
      <c r="H52" s="289"/>
      <c r="I52" s="289"/>
      <c r="J52" s="288"/>
      <c r="K52" s="290"/>
    </row>
    <row r="53" spans="1:14" s="294" customFormat="1" ht="20.100000000000001" customHeight="1" x14ac:dyDescent="0.2">
      <c r="A53" s="262"/>
      <c r="B53" s="306"/>
      <c r="C53" s="307"/>
      <c r="D53" s="308"/>
      <c r="E53" s="266"/>
      <c r="F53" s="309"/>
      <c r="G53" s="266"/>
      <c r="H53" s="309"/>
      <c r="I53" s="310"/>
      <c r="J53" s="267"/>
      <c r="K53" s="247"/>
    </row>
    <row r="54" spans="1:14" s="294" customFormat="1" ht="20.100000000000001" customHeight="1" x14ac:dyDescent="0.2">
      <c r="A54" s="293"/>
      <c r="B54" s="311"/>
      <c r="C54" s="312"/>
      <c r="D54" s="308"/>
      <c r="E54" s="309"/>
      <c r="F54" s="309"/>
      <c r="G54" s="309"/>
      <c r="H54" s="310"/>
      <c r="I54" s="310"/>
      <c r="J54" s="308"/>
      <c r="K54" s="313"/>
    </row>
    <row r="55" spans="1:14" s="294" customFormat="1" ht="20.100000000000001" customHeight="1" x14ac:dyDescent="0.2">
      <c r="A55" s="262"/>
      <c r="B55" s="306"/>
      <c r="C55" s="314"/>
      <c r="D55" s="315"/>
      <c r="E55" s="266"/>
      <c r="F55" s="266"/>
      <c r="G55" s="266"/>
      <c r="H55" s="267"/>
      <c r="I55" s="267"/>
      <c r="J55" s="265"/>
      <c r="K55" s="313"/>
    </row>
    <row r="56" spans="1:14" s="294" customFormat="1" ht="20.100000000000001" customHeight="1" x14ac:dyDescent="0.2">
      <c r="A56" s="262"/>
      <c r="B56" s="306"/>
      <c r="C56" s="314"/>
      <c r="D56" s="315"/>
      <c r="E56" s="266"/>
      <c r="F56" s="266"/>
      <c r="G56" s="266"/>
      <c r="H56" s="267"/>
      <c r="I56" s="267"/>
      <c r="J56" s="265"/>
      <c r="K56" s="313"/>
    </row>
    <row r="57" spans="1:14" s="316" customFormat="1" ht="20.100000000000001" customHeight="1" x14ac:dyDescent="0.2">
      <c r="A57" s="262"/>
      <c r="B57" s="306"/>
      <c r="C57" s="314"/>
      <c r="D57" s="315"/>
      <c r="E57" s="266"/>
      <c r="F57" s="266"/>
      <c r="G57" s="266"/>
      <c r="H57" s="267"/>
      <c r="I57" s="267"/>
      <c r="J57" s="265"/>
      <c r="L57" s="294"/>
    </row>
    <row r="58" spans="1:14" s="316" customFormat="1" ht="20.100000000000001" customHeight="1" x14ac:dyDescent="0.2">
      <c r="A58" s="293"/>
      <c r="B58" s="317"/>
      <c r="C58" s="318"/>
      <c r="D58" s="308"/>
      <c r="E58" s="309"/>
      <c r="F58" s="309"/>
      <c r="G58" s="309"/>
      <c r="H58" s="310"/>
      <c r="I58" s="310"/>
      <c r="J58" s="308"/>
      <c r="K58" s="294"/>
    </row>
    <row r="59" spans="1:14" s="316" customFormat="1" ht="20.100000000000001" customHeight="1" x14ac:dyDescent="0.2">
      <c r="A59" s="319"/>
      <c r="B59" s="320"/>
      <c r="C59" s="321"/>
      <c r="D59" s="322"/>
      <c r="E59" s="323"/>
      <c r="F59" s="266"/>
      <c r="G59" s="323"/>
      <c r="H59" s="267"/>
      <c r="I59" s="323"/>
      <c r="J59" s="324"/>
    </row>
    <row r="60" spans="1:14" s="294" customFormat="1" ht="20.100000000000001" customHeight="1" x14ac:dyDescent="0.2">
      <c r="A60" s="262"/>
      <c r="B60" s="306"/>
      <c r="C60" s="264"/>
      <c r="D60" s="265"/>
      <c r="E60" s="266"/>
      <c r="F60" s="266"/>
      <c r="G60" s="266"/>
      <c r="H60" s="267"/>
      <c r="I60" s="267"/>
      <c r="J60" s="265"/>
      <c r="K60" s="313"/>
    </row>
    <row r="61" spans="1:14" ht="20.100000000000001" customHeight="1" x14ac:dyDescent="0.45">
      <c r="A61" s="262"/>
      <c r="B61" s="325"/>
      <c r="C61" s="326"/>
      <c r="D61" s="308"/>
      <c r="E61" s="266"/>
      <c r="F61" s="309"/>
      <c r="G61" s="266"/>
      <c r="H61" s="309"/>
      <c r="I61" s="310"/>
      <c r="J61" s="267"/>
      <c r="K61" s="255"/>
      <c r="L61" s="255"/>
      <c r="M61" s="255"/>
      <c r="N61" s="255"/>
    </row>
    <row r="62" spans="1:14" s="316" customFormat="1" ht="20.100000000000001" customHeight="1" x14ac:dyDescent="0.2">
      <c r="A62" s="327"/>
      <c r="B62" s="328"/>
      <c r="C62" s="329"/>
      <c r="D62" s="330"/>
      <c r="E62" s="331"/>
      <c r="F62" s="332"/>
      <c r="G62" s="331"/>
      <c r="H62" s="333"/>
      <c r="I62" s="333"/>
      <c r="J62" s="334"/>
    </row>
    <row r="63" spans="1:14" s="294" customFormat="1" ht="20.100000000000001" customHeight="1" x14ac:dyDescent="0.2">
      <c r="A63" s="262"/>
      <c r="B63" s="306"/>
      <c r="C63" s="335"/>
      <c r="D63" s="315"/>
      <c r="E63" s="266"/>
      <c r="F63" s="266"/>
      <c r="G63" s="266"/>
      <c r="H63" s="267"/>
      <c r="I63" s="267"/>
      <c r="J63" s="308"/>
      <c r="K63" s="313"/>
    </row>
    <row r="64" spans="1:14" s="316" customFormat="1" ht="20.100000000000001" customHeight="1" x14ac:dyDescent="0.2">
      <c r="A64" s="336"/>
      <c r="B64" s="306"/>
      <c r="C64" s="337"/>
      <c r="D64" s="322"/>
      <c r="E64" s="338"/>
      <c r="F64" s="266"/>
      <c r="G64" s="339"/>
      <c r="H64" s="267"/>
      <c r="I64" s="331"/>
      <c r="J64" s="340"/>
      <c r="L64" s="297"/>
    </row>
    <row r="65" spans="1:12" ht="20.100000000000001" customHeight="1" x14ac:dyDescent="0.45">
      <c r="A65" s="262"/>
      <c r="B65" s="306"/>
      <c r="C65" s="307"/>
      <c r="D65" s="308"/>
      <c r="E65" s="266"/>
      <c r="F65" s="309"/>
      <c r="G65" s="266"/>
      <c r="H65" s="309"/>
      <c r="I65" s="310"/>
      <c r="J65" s="267"/>
      <c r="K65" s="247"/>
      <c r="L65" s="255"/>
    </row>
    <row r="66" spans="1:12" ht="20.100000000000001" customHeight="1" x14ac:dyDescent="0.45">
      <c r="A66" s="262"/>
      <c r="B66" s="269"/>
      <c r="C66" s="307"/>
      <c r="D66" s="308"/>
      <c r="E66" s="266"/>
      <c r="F66" s="309"/>
      <c r="G66" s="266"/>
      <c r="H66" s="309"/>
      <c r="I66" s="267"/>
      <c r="J66" s="265"/>
      <c r="K66" s="247"/>
      <c r="L66" s="255"/>
    </row>
    <row r="67" spans="1:12" ht="20.100000000000001" customHeight="1" x14ac:dyDescent="0.45">
      <c r="A67" s="262"/>
      <c r="B67" s="306"/>
      <c r="C67" s="307"/>
      <c r="D67" s="308"/>
      <c r="E67" s="266"/>
      <c r="F67" s="309"/>
      <c r="G67" s="266"/>
      <c r="H67" s="309"/>
      <c r="I67" s="310"/>
      <c r="J67" s="267"/>
      <c r="K67" s="247"/>
      <c r="L67" s="341"/>
    </row>
    <row r="68" spans="1:12" ht="20.100000000000001" customHeight="1" x14ac:dyDescent="0.45">
      <c r="A68" s="342"/>
      <c r="B68" s="260" t="s">
        <v>17</v>
      </c>
      <c r="C68" s="343"/>
      <c r="D68" s="344"/>
      <c r="E68" s="345"/>
      <c r="F68" s="346">
        <f>SUM(F29:F67)</f>
        <v>0</v>
      </c>
      <c r="G68" s="346"/>
      <c r="H68" s="346">
        <f>SUM(H29:H67)</f>
        <v>71760.5</v>
      </c>
      <c r="I68" s="346">
        <f>SUM(I29:I67)</f>
        <v>71760.5</v>
      </c>
      <c r="J68" s="344"/>
      <c r="K68" s="347">
        <f>F68+H68</f>
        <v>71760.5</v>
      </c>
    </row>
    <row r="69" spans="1:12" ht="20.100000000000001" customHeight="1" x14ac:dyDescent="0.45">
      <c r="A69" s="348">
        <v>2</v>
      </c>
      <c r="B69" s="282" t="s">
        <v>181</v>
      </c>
      <c r="C69" s="283"/>
      <c r="D69" s="284"/>
      <c r="E69" s="285"/>
      <c r="F69" s="285"/>
      <c r="G69" s="285"/>
      <c r="H69" s="285"/>
      <c r="I69" s="285"/>
      <c r="J69" s="284"/>
      <c r="K69" s="247"/>
      <c r="L69" s="255"/>
    </row>
    <row r="70" spans="1:12" ht="20.100000000000001" customHeight="1" x14ac:dyDescent="0.45">
      <c r="A70" s="349">
        <v>2.1</v>
      </c>
      <c r="B70" s="286" t="s">
        <v>178</v>
      </c>
      <c r="C70" s="287">
        <v>64</v>
      </c>
      <c r="D70" s="288" t="s">
        <v>15</v>
      </c>
      <c r="E70" s="289">
        <v>0</v>
      </c>
      <c r="F70" s="289">
        <f>TRUNC(C70*E70,2)</f>
        <v>0</v>
      </c>
      <c r="G70" s="289">
        <f>G30</f>
        <v>180</v>
      </c>
      <c r="H70" s="289">
        <f>TRUNC(C70*G70,2)</f>
        <v>11520</v>
      </c>
      <c r="I70" s="289">
        <f t="shared" ref="I70:I81" si="6">F70+H70</f>
        <v>11520</v>
      </c>
      <c r="J70" s="288"/>
      <c r="K70" s="247"/>
      <c r="L70" s="255"/>
    </row>
    <row r="71" spans="1:12" ht="20.100000000000001" customHeight="1" x14ac:dyDescent="0.45">
      <c r="A71" s="349"/>
      <c r="B71" s="286" t="s">
        <v>179</v>
      </c>
      <c r="C71" s="287"/>
      <c r="D71" s="288"/>
      <c r="E71" s="289"/>
      <c r="F71" s="289"/>
      <c r="G71" s="289"/>
      <c r="H71" s="289"/>
      <c r="I71" s="289"/>
      <c r="J71" s="288"/>
      <c r="K71" s="247"/>
      <c r="L71" s="255"/>
    </row>
    <row r="72" spans="1:12" ht="20.100000000000001" customHeight="1" x14ac:dyDescent="0.45">
      <c r="A72" s="349">
        <v>2.2000000000000002</v>
      </c>
      <c r="B72" s="286" t="s">
        <v>166</v>
      </c>
      <c r="C72" s="287">
        <v>16</v>
      </c>
      <c r="D72" s="288" t="s">
        <v>15</v>
      </c>
      <c r="E72" s="289">
        <v>0</v>
      </c>
      <c r="F72" s="289">
        <f t="shared" ref="F72:F81" si="7">TRUNC(C72*E72,2)</f>
        <v>0</v>
      </c>
      <c r="G72" s="289">
        <f>G32</f>
        <v>182</v>
      </c>
      <c r="H72" s="289">
        <f t="shared" ref="H72:H81" si="8">TRUNC(C72*G72,2)</f>
        <v>2912</v>
      </c>
      <c r="I72" s="289">
        <f t="shared" si="6"/>
        <v>2912</v>
      </c>
      <c r="J72" s="288"/>
      <c r="K72" s="247"/>
      <c r="L72" s="255"/>
    </row>
    <row r="73" spans="1:12" ht="20.100000000000001" customHeight="1" x14ac:dyDescent="0.45">
      <c r="A73" s="349"/>
      <c r="B73" s="286" t="s">
        <v>167</v>
      </c>
      <c r="C73" s="287"/>
      <c r="D73" s="288"/>
      <c r="E73" s="289"/>
      <c r="F73" s="289"/>
      <c r="G73" s="289"/>
      <c r="H73" s="289"/>
      <c r="I73" s="289"/>
      <c r="J73" s="288"/>
      <c r="K73" s="247"/>
      <c r="L73" s="255"/>
    </row>
    <row r="74" spans="1:12" ht="20.100000000000001" customHeight="1" x14ac:dyDescent="0.45">
      <c r="A74" s="349">
        <v>2.2999999999999998</v>
      </c>
      <c r="B74" s="286" t="s">
        <v>168</v>
      </c>
      <c r="C74" s="287">
        <v>16</v>
      </c>
      <c r="D74" s="288" t="s">
        <v>15</v>
      </c>
      <c r="E74" s="289">
        <v>0</v>
      </c>
      <c r="F74" s="289">
        <f t="shared" si="7"/>
        <v>0</v>
      </c>
      <c r="G74" s="289">
        <f>G34</f>
        <v>120</v>
      </c>
      <c r="H74" s="289">
        <f t="shared" si="8"/>
        <v>1920</v>
      </c>
      <c r="I74" s="289">
        <f t="shared" si="6"/>
        <v>1920</v>
      </c>
      <c r="J74" s="288"/>
      <c r="K74" s="247"/>
      <c r="L74" s="255"/>
    </row>
    <row r="75" spans="1:12" ht="20.100000000000001" customHeight="1" x14ac:dyDescent="0.45">
      <c r="A75" s="349"/>
      <c r="B75" s="286" t="s">
        <v>169</v>
      </c>
      <c r="C75" s="287"/>
      <c r="D75" s="288"/>
      <c r="E75" s="289"/>
      <c r="F75" s="289"/>
      <c r="G75" s="289"/>
      <c r="H75" s="289"/>
      <c r="I75" s="289"/>
      <c r="J75" s="288"/>
      <c r="K75" s="247"/>
      <c r="L75" s="255"/>
    </row>
    <row r="76" spans="1:12" ht="20.100000000000001" customHeight="1" x14ac:dyDescent="0.45">
      <c r="A76" s="349">
        <v>2.4</v>
      </c>
      <c r="B76" s="286" t="s">
        <v>161</v>
      </c>
      <c r="C76" s="287">
        <v>32</v>
      </c>
      <c r="D76" s="288" t="s">
        <v>15</v>
      </c>
      <c r="E76" s="289">
        <v>0</v>
      </c>
      <c r="F76" s="289">
        <f t="shared" si="7"/>
        <v>0</v>
      </c>
      <c r="G76" s="289">
        <f>G36</f>
        <v>180</v>
      </c>
      <c r="H76" s="289">
        <f t="shared" si="8"/>
        <v>5760</v>
      </c>
      <c r="I76" s="289">
        <f t="shared" si="6"/>
        <v>5760</v>
      </c>
      <c r="J76" s="288"/>
      <c r="K76" s="255"/>
      <c r="L76" s="255"/>
    </row>
    <row r="77" spans="1:12" ht="20.100000000000001" customHeight="1" x14ac:dyDescent="0.45">
      <c r="A77" s="349">
        <v>2.5</v>
      </c>
      <c r="B77" s="286" t="s">
        <v>170</v>
      </c>
      <c r="C77" s="287">
        <v>64</v>
      </c>
      <c r="D77" s="288" t="s">
        <v>15</v>
      </c>
      <c r="E77" s="289">
        <v>0</v>
      </c>
      <c r="F77" s="289">
        <f t="shared" si="7"/>
        <v>0</v>
      </c>
      <c r="G77" s="289">
        <f>G37</f>
        <v>180</v>
      </c>
      <c r="H77" s="289">
        <f t="shared" si="8"/>
        <v>11520</v>
      </c>
      <c r="I77" s="289">
        <f t="shared" si="6"/>
        <v>11520</v>
      </c>
      <c r="J77" s="288"/>
      <c r="K77" s="247"/>
      <c r="L77" s="255"/>
    </row>
    <row r="78" spans="1:12" ht="20.100000000000001" customHeight="1" x14ac:dyDescent="0.45">
      <c r="A78" s="349"/>
      <c r="B78" s="286" t="s">
        <v>171</v>
      </c>
      <c r="C78" s="287"/>
      <c r="D78" s="288"/>
      <c r="E78" s="289"/>
      <c r="F78" s="289"/>
      <c r="G78" s="289"/>
      <c r="H78" s="289"/>
      <c r="I78" s="289"/>
      <c r="J78" s="288"/>
      <c r="K78" s="247"/>
      <c r="L78" s="255"/>
    </row>
    <row r="79" spans="1:12" ht="20.100000000000001" customHeight="1" x14ac:dyDescent="0.45">
      <c r="A79" s="349">
        <v>2.6</v>
      </c>
      <c r="B79" s="286" t="s">
        <v>162</v>
      </c>
      <c r="C79" s="287">
        <v>64</v>
      </c>
      <c r="D79" s="288" t="s">
        <v>15</v>
      </c>
      <c r="E79" s="289">
        <v>0</v>
      </c>
      <c r="F79" s="289">
        <f t="shared" si="7"/>
        <v>0</v>
      </c>
      <c r="G79" s="289">
        <f>G39</f>
        <v>198.00000000000003</v>
      </c>
      <c r="H79" s="289">
        <f t="shared" si="8"/>
        <v>12672</v>
      </c>
      <c r="I79" s="289">
        <f t="shared" si="6"/>
        <v>12672</v>
      </c>
      <c r="J79" s="288"/>
      <c r="K79" s="247"/>
      <c r="L79" s="341"/>
    </row>
    <row r="80" spans="1:12" ht="20.100000000000001" customHeight="1" x14ac:dyDescent="0.45">
      <c r="A80" s="349">
        <v>2.7</v>
      </c>
      <c r="B80" s="286" t="s">
        <v>163</v>
      </c>
      <c r="C80" s="292">
        <v>386</v>
      </c>
      <c r="D80" s="288" t="s">
        <v>117</v>
      </c>
      <c r="E80" s="289">
        <v>0</v>
      </c>
      <c r="F80" s="289">
        <f t="shared" si="7"/>
        <v>0</v>
      </c>
      <c r="G80" s="289">
        <f>G47</f>
        <v>50</v>
      </c>
      <c r="H80" s="289">
        <f t="shared" si="8"/>
        <v>19300</v>
      </c>
      <c r="I80" s="289">
        <f t="shared" si="6"/>
        <v>19300</v>
      </c>
      <c r="J80" s="288"/>
      <c r="K80" s="247"/>
      <c r="L80" s="255"/>
    </row>
    <row r="81" spans="1:13" ht="20.100000000000001" customHeight="1" x14ac:dyDescent="0.45">
      <c r="A81" s="349">
        <v>2.8</v>
      </c>
      <c r="B81" s="286" t="s">
        <v>227</v>
      </c>
      <c r="C81" s="292">
        <v>386</v>
      </c>
      <c r="D81" s="288" t="s">
        <v>117</v>
      </c>
      <c r="E81" s="289">
        <v>0</v>
      </c>
      <c r="F81" s="289">
        <f t="shared" si="7"/>
        <v>0</v>
      </c>
      <c r="G81" s="289">
        <f>G41</f>
        <v>250</v>
      </c>
      <c r="H81" s="289">
        <f t="shared" si="8"/>
        <v>96500</v>
      </c>
      <c r="I81" s="289">
        <f t="shared" si="6"/>
        <v>96500</v>
      </c>
      <c r="J81" s="288"/>
      <c r="K81" s="247"/>
      <c r="L81" s="255"/>
    </row>
    <row r="82" spans="1:13" ht="20.100000000000001" customHeight="1" x14ac:dyDescent="0.45">
      <c r="A82" s="349"/>
      <c r="B82" s="286" t="s">
        <v>179</v>
      </c>
      <c r="C82" s="292"/>
      <c r="D82" s="288"/>
      <c r="E82" s="289"/>
      <c r="F82" s="289"/>
      <c r="G82" s="289"/>
      <c r="H82" s="289"/>
      <c r="I82" s="289"/>
      <c r="J82" s="288"/>
      <c r="K82" s="247"/>
      <c r="L82" s="255"/>
    </row>
    <row r="83" spans="1:13" s="294" customFormat="1" ht="20.100000000000001" customHeight="1" x14ac:dyDescent="0.2">
      <c r="A83" s="293">
        <v>2.9</v>
      </c>
      <c r="B83" s="286" t="s">
        <v>255</v>
      </c>
      <c r="C83" s="287">
        <v>1</v>
      </c>
      <c r="D83" s="288" t="s">
        <v>256</v>
      </c>
      <c r="E83" s="289">
        <v>0</v>
      </c>
      <c r="F83" s="289">
        <f t="shared" ref="F83" si="9">TRUNC(C83*E83,2)</f>
        <v>0</v>
      </c>
      <c r="G83" s="289">
        <f>E177/2</f>
        <v>95940</v>
      </c>
      <c r="H83" s="289">
        <f t="shared" ref="H83" si="10">TRUNC(C83*G83,2)</f>
        <v>95940</v>
      </c>
      <c r="I83" s="289">
        <f t="shared" ref="I83" si="11">F83+H83</f>
        <v>95940</v>
      </c>
      <c r="J83" s="288"/>
    </row>
    <row r="84" spans="1:13" ht="20.100000000000001" customHeight="1" x14ac:dyDescent="0.45">
      <c r="A84" s="327"/>
      <c r="B84" s="350"/>
      <c r="C84" s="326"/>
      <c r="D84" s="308"/>
      <c r="E84" s="266"/>
      <c r="F84" s="309"/>
      <c r="G84" s="266"/>
      <c r="H84" s="309"/>
      <c r="I84" s="310"/>
      <c r="J84" s="267"/>
      <c r="K84" s="351"/>
      <c r="L84" s="255"/>
    </row>
    <row r="85" spans="1:13" ht="20.100000000000001" customHeight="1" x14ac:dyDescent="0.45">
      <c r="A85" s="327"/>
      <c r="B85" s="350"/>
      <c r="C85" s="326"/>
      <c r="D85" s="308"/>
      <c r="E85" s="266"/>
      <c r="F85" s="309"/>
      <c r="G85" s="266"/>
      <c r="H85" s="309"/>
      <c r="I85" s="310"/>
      <c r="J85" s="267"/>
    </row>
    <row r="86" spans="1:13" ht="20.100000000000001" customHeight="1" x14ac:dyDescent="0.45">
      <c r="A86" s="327"/>
      <c r="B86" s="350"/>
      <c r="C86" s="326"/>
      <c r="D86" s="308"/>
      <c r="E86" s="266"/>
      <c r="F86" s="309"/>
      <c r="G86" s="266"/>
      <c r="H86" s="309"/>
      <c r="I86" s="310"/>
      <c r="J86" s="267"/>
    </row>
    <row r="87" spans="1:13" ht="20.100000000000001" customHeight="1" x14ac:dyDescent="0.45">
      <c r="A87" s="327"/>
      <c r="B87" s="350"/>
      <c r="C87" s="326"/>
      <c r="D87" s="308"/>
      <c r="E87" s="266"/>
      <c r="F87" s="309"/>
      <c r="G87" s="266"/>
      <c r="H87" s="309"/>
      <c r="I87" s="310"/>
      <c r="J87" s="267"/>
    </row>
    <row r="88" spans="1:13" ht="20.100000000000001" customHeight="1" x14ac:dyDescent="0.45">
      <c r="A88" s="342"/>
      <c r="B88" s="260" t="s">
        <v>17</v>
      </c>
      <c r="C88" s="343"/>
      <c r="D88" s="344"/>
      <c r="E88" s="345"/>
      <c r="F88" s="346">
        <f>SUM(F69:F87)</f>
        <v>0</v>
      </c>
      <c r="G88" s="346"/>
      <c r="H88" s="346">
        <f>SUM(H69:H87)</f>
        <v>258044</v>
      </c>
      <c r="I88" s="346">
        <f>SUM(I69:I87)</f>
        <v>258044</v>
      </c>
      <c r="J88" s="344"/>
      <c r="K88" s="347">
        <f>F88+H88</f>
        <v>258044</v>
      </c>
    </row>
    <row r="89" spans="1:13" ht="20.100000000000001" customHeight="1" x14ac:dyDescent="0.45">
      <c r="A89" s="348">
        <v>3</v>
      </c>
      <c r="B89" s="352" t="s">
        <v>183</v>
      </c>
      <c r="C89" s="353"/>
      <c r="D89" s="284"/>
      <c r="E89" s="285"/>
      <c r="F89" s="285"/>
      <c r="G89" s="285"/>
      <c r="H89" s="285"/>
      <c r="I89" s="285"/>
      <c r="J89" s="284"/>
      <c r="K89" s="247">
        <f>83</f>
        <v>83</v>
      </c>
      <c r="L89" s="255"/>
      <c r="M89" s="255"/>
    </row>
    <row r="90" spans="1:13" ht="20.100000000000001" customHeight="1" x14ac:dyDescent="0.45">
      <c r="A90" s="354">
        <v>3.1</v>
      </c>
      <c r="B90" s="286" t="s">
        <v>231</v>
      </c>
      <c r="C90" s="292">
        <v>103</v>
      </c>
      <c r="D90" s="288" t="s">
        <v>117</v>
      </c>
      <c r="E90" s="289">
        <f>394+K89</f>
        <v>477</v>
      </c>
      <c r="F90" s="289">
        <f>TRUNC(C90*E90,2)</f>
        <v>49131</v>
      </c>
      <c r="G90" s="289">
        <v>222</v>
      </c>
      <c r="H90" s="289">
        <f>TRUNC(C90*G90,2)</f>
        <v>22866</v>
      </c>
      <c r="I90" s="289">
        <f>F90+H90</f>
        <v>71997</v>
      </c>
      <c r="J90" s="288"/>
      <c r="K90" s="247"/>
      <c r="L90" s="255"/>
      <c r="M90" s="255"/>
    </row>
    <row r="91" spans="1:13" ht="20.100000000000001" customHeight="1" x14ac:dyDescent="0.45">
      <c r="A91" s="354"/>
      <c r="B91" s="286" t="s">
        <v>232</v>
      </c>
      <c r="C91" s="292"/>
      <c r="D91" s="288"/>
      <c r="E91" s="289"/>
      <c r="F91" s="289"/>
      <c r="G91" s="289"/>
      <c r="H91" s="289"/>
      <c r="I91" s="289"/>
      <c r="J91" s="288"/>
      <c r="K91" s="247"/>
      <c r="L91" s="255"/>
      <c r="M91" s="255"/>
    </row>
    <row r="92" spans="1:13" ht="20.100000000000001" customHeight="1" x14ac:dyDescent="0.45">
      <c r="A92" s="354"/>
      <c r="B92" s="286" t="s">
        <v>233</v>
      </c>
      <c r="C92" s="292"/>
      <c r="D92" s="288"/>
      <c r="E92" s="289"/>
      <c r="F92" s="289"/>
      <c r="G92" s="289"/>
      <c r="H92" s="289"/>
      <c r="I92" s="289"/>
      <c r="J92" s="288"/>
      <c r="K92" s="247"/>
      <c r="L92" s="255"/>
      <c r="M92" s="255"/>
    </row>
    <row r="93" spans="1:13" ht="20.100000000000001" customHeight="1" x14ac:dyDescent="0.45">
      <c r="A93" s="354">
        <v>3.2</v>
      </c>
      <c r="B93" s="286" t="s">
        <v>186</v>
      </c>
      <c r="C93" s="287">
        <v>18</v>
      </c>
      <c r="D93" s="288" t="s">
        <v>15</v>
      </c>
      <c r="E93" s="289">
        <f>(662*13)+662</f>
        <v>9268</v>
      </c>
      <c r="F93" s="289">
        <f t="shared" ref="F93:F113" si="12">TRUNC(C93*E93,2)</f>
        <v>166824</v>
      </c>
      <c r="G93" s="289">
        <v>450</v>
      </c>
      <c r="H93" s="289">
        <f t="shared" ref="H93:H113" si="13">TRUNC(C93*G93,2)</f>
        <v>8100</v>
      </c>
      <c r="I93" s="289">
        <f>F93+H93</f>
        <v>174924</v>
      </c>
      <c r="J93" s="288"/>
      <c r="K93" s="247"/>
      <c r="L93" s="255"/>
      <c r="M93" s="255"/>
    </row>
    <row r="94" spans="1:13" ht="20.100000000000001" customHeight="1" x14ac:dyDescent="0.45">
      <c r="A94" s="354"/>
      <c r="B94" s="286" t="s">
        <v>187</v>
      </c>
      <c r="C94" s="287"/>
      <c r="D94" s="288"/>
      <c r="E94" s="289"/>
      <c r="F94" s="289"/>
      <c r="G94" s="289"/>
      <c r="H94" s="289"/>
      <c r="I94" s="289"/>
      <c r="J94" s="288"/>
      <c r="K94" s="247"/>
      <c r="L94" s="255"/>
      <c r="M94" s="255"/>
    </row>
    <row r="95" spans="1:13" ht="20.100000000000001" customHeight="1" x14ac:dyDescent="0.45">
      <c r="A95" s="354">
        <v>3.3</v>
      </c>
      <c r="B95" s="286" t="s">
        <v>188</v>
      </c>
      <c r="C95" s="287">
        <v>4</v>
      </c>
      <c r="D95" s="288" t="s">
        <v>15</v>
      </c>
      <c r="E95" s="289">
        <f>TRUNC((E93+H93)/3,0)</f>
        <v>5789</v>
      </c>
      <c r="F95" s="289">
        <f t="shared" si="12"/>
        <v>23156</v>
      </c>
      <c r="G95" s="289">
        <v>0</v>
      </c>
      <c r="H95" s="289">
        <f t="shared" si="13"/>
        <v>0</v>
      </c>
      <c r="I95" s="289">
        <f>F95+H95</f>
        <v>23156</v>
      </c>
      <c r="J95" s="288" t="s">
        <v>70</v>
      </c>
      <c r="K95" s="255"/>
      <c r="L95" s="255"/>
    </row>
    <row r="96" spans="1:13" ht="20.100000000000001" customHeight="1" x14ac:dyDescent="0.45">
      <c r="A96" s="354"/>
      <c r="B96" s="286" t="s">
        <v>189</v>
      </c>
      <c r="C96" s="287"/>
      <c r="D96" s="288"/>
      <c r="E96" s="289"/>
      <c r="F96" s="289"/>
      <c r="G96" s="289"/>
      <c r="H96" s="289"/>
      <c r="I96" s="289"/>
      <c r="J96" s="288"/>
      <c r="K96" s="247"/>
      <c r="L96" s="255"/>
      <c r="M96" s="255"/>
    </row>
    <row r="97" spans="1:14" ht="20.100000000000001" customHeight="1" x14ac:dyDescent="0.45">
      <c r="A97" s="354">
        <v>3.4</v>
      </c>
      <c r="B97" s="286" t="s">
        <v>190</v>
      </c>
      <c r="C97" s="287">
        <v>18</v>
      </c>
      <c r="D97" s="288" t="s">
        <v>15</v>
      </c>
      <c r="E97" s="289">
        <f>3350*K97</f>
        <v>1608</v>
      </c>
      <c r="F97" s="289">
        <f t="shared" si="12"/>
        <v>28944</v>
      </c>
      <c r="G97" s="289">
        <v>0</v>
      </c>
      <c r="H97" s="289">
        <f t="shared" si="13"/>
        <v>0</v>
      </c>
      <c r="I97" s="289">
        <f t="shared" ref="I97:I113" si="14">F97+H97</f>
        <v>28944</v>
      </c>
      <c r="J97" s="288" t="s">
        <v>70</v>
      </c>
      <c r="K97" s="290">
        <f>0.6*0.8</f>
        <v>0.48</v>
      </c>
      <c r="L97" s="341"/>
      <c r="M97" s="355"/>
    </row>
    <row r="98" spans="1:14" ht="20.100000000000001" customHeight="1" x14ac:dyDescent="0.45">
      <c r="A98" s="354"/>
      <c r="B98" s="286" t="s">
        <v>191</v>
      </c>
      <c r="C98" s="287"/>
      <c r="D98" s="288"/>
      <c r="E98" s="289"/>
      <c r="F98" s="289"/>
      <c r="G98" s="289"/>
      <c r="H98" s="289"/>
      <c r="I98" s="289"/>
      <c r="J98" s="288"/>
      <c r="K98" s="247"/>
      <c r="L98" s="341"/>
      <c r="M98" s="355"/>
    </row>
    <row r="99" spans="1:14" ht="20.100000000000001" customHeight="1" x14ac:dyDescent="0.45">
      <c r="A99" s="354">
        <v>3.5</v>
      </c>
      <c r="B99" s="286" t="s">
        <v>192</v>
      </c>
      <c r="C99" s="287">
        <v>5</v>
      </c>
      <c r="D99" s="288" t="s">
        <v>15</v>
      </c>
      <c r="E99" s="289">
        <f>E93*2</f>
        <v>18536</v>
      </c>
      <c r="F99" s="289">
        <f t="shared" si="12"/>
        <v>92680</v>
      </c>
      <c r="G99" s="289">
        <v>450</v>
      </c>
      <c r="H99" s="289">
        <f t="shared" si="13"/>
        <v>2250</v>
      </c>
      <c r="I99" s="289">
        <f t="shared" si="14"/>
        <v>94930</v>
      </c>
      <c r="J99" s="288"/>
      <c r="K99" s="247"/>
      <c r="L99" s="255"/>
      <c r="M99" s="255"/>
    </row>
    <row r="100" spans="1:14" ht="20.100000000000001" customHeight="1" x14ac:dyDescent="0.45">
      <c r="A100" s="354"/>
      <c r="B100" s="286" t="s">
        <v>193</v>
      </c>
      <c r="C100" s="287"/>
      <c r="D100" s="288"/>
      <c r="E100" s="289"/>
      <c r="F100" s="289"/>
      <c r="G100" s="289"/>
      <c r="H100" s="289"/>
      <c r="I100" s="289"/>
      <c r="J100" s="288"/>
      <c r="K100" s="247"/>
      <c r="L100" s="255"/>
      <c r="M100" s="255"/>
    </row>
    <row r="101" spans="1:14" ht="20.100000000000001" customHeight="1" x14ac:dyDescent="0.45">
      <c r="A101" s="354">
        <v>3.6</v>
      </c>
      <c r="B101" s="286" t="s">
        <v>234</v>
      </c>
      <c r="C101" s="287">
        <v>16</v>
      </c>
      <c r="D101" s="288" t="s">
        <v>15</v>
      </c>
      <c r="E101" s="289">
        <f>(E95*2)+440</f>
        <v>12018</v>
      </c>
      <c r="F101" s="289">
        <f t="shared" si="12"/>
        <v>192288</v>
      </c>
      <c r="G101" s="289">
        <f>G99+35</f>
        <v>485</v>
      </c>
      <c r="H101" s="289">
        <f t="shared" si="13"/>
        <v>7760</v>
      </c>
      <c r="I101" s="289">
        <f t="shared" si="14"/>
        <v>200048</v>
      </c>
      <c r="J101" s="288"/>
      <c r="K101" s="247"/>
      <c r="L101" s="341"/>
      <c r="M101" s="341"/>
    </row>
    <row r="102" spans="1:14" ht="20.100000000000001" customHeight="1" x14ac:dyDescent="0.45">
      <c r="A102" s="354"/>
      <c r="B102" s="286" t="s">
        <v>235</v>
      </c>
      <c r="C102" s="287"/>
      <c r="D102" s="288"/>
      <c r="E102" s="289"/>
      <c r="F102" s="289"/>
      <c r="G102" s="289"/>
      <c r="H102" s="289"/>
      <c r="I102" s="289"/>
      <c r="J102" s="288"/>
      <c r="K102" s="351"/>
      <c r="L102" s="255"/>
      <c r="M102" s="255"/>
      <c r="N102" s="255"/>
    </row>
    <row r="103" spans="1:14" ht="20.100000000000001" customHeight="1" x14ac:dyDescent="0.45">
      <c r="A103" s="354">
        <v>3.7</v>
      </c>
      <c r="B103" s="286" t="s">
        <v>194</v>
      </c>
      <c r="C103" s="287">
        <v>16</v>
      </c>
      <c r="D103" s="288" t="s">
        <v>15</v>
      </c>
      <c r="E103" s="289">
        <v>13000</v>
      </c>
      <c r="F103" s="289">
        <f t="shared" si="12"/>
        <v>208000</v>
      </c>
      <c r="G103" s="289">
        <v>0</v>
      </c>
      <c r="H103" s="289">
        <f t="shared" si="13"/>
        <v>0</v>
      </c>
      <c r="I103" s="289">
        <f t="shared" si="14"/>
        <v>208000</v>
      </c>
      <c r="J103" s="288" t="s">
        <v>70</v>
      </c>
      <c r="K103" s="255"/>
      <c r="L103" s="255"/>
      <c r="M103" s="255"/>
      <c r="N103" s="255"/>
    </row>
    <row r="104" spans="1:14" ht="20.100000000000001" customHeight="1" x14ac:dyDescent="0.45">
      <c r="A104" s="354"/>
      <c r="B104" s="286" t="s">
        <v>195</v>
      </c>
      <c r="C104" s="292"/>
      <c r="D104" s="288"/>
      <c r="E104" s="289"/>
      <c r="F104" s="289"/>
      <c r="G104" s="289"/>
      <c r="H104" s="289"/>
      <c r="I104" s="289"/>
      <c r="J104" s="288"/>
      <c r="K104" s="247"/>
      <c r="L104" s="255"/>
      <c r="M104" s="255"/>
      <c r="N104" s="255"/>
    </row>
    <row r="105" spans="1:14" ht="20.100000000000001" customHeight="1" x14ac:dyDescent="0.45">
      <c r="A105" s="354">
        <v>3.8</v>
      </c>
      <c r="B105" s="286" t="s">
        <v>236</v>
      </c>
      <c r="C105" s="292">
        <v>221</v>
      </c>
      <c r="D105" s="288" t="s">
        <v>117</v>
      </c>
      <c r="E105" s="289">
        <v>479</v>
      </c>
      <c r="F105" s="289">
        <f t="shared" si="12"/>
        <v>105859</v>
      </c>
      <c r="G105" s="289">
        <v>201</v>
      </c>
      <c r="H105" s="289">
        <f t="shared" si="13"/>
        <v>44421</v>
      </c>
      <c r="I105" s="289">
        <f t="shared" si="14"/>
        <v>150280</v>
      </c>
      <c r="J105" s="288"/>
      <c r="K105" s="247"/>
      <c r="L105" s="255"/>
      <c r="M105" s="341"/>
      <c r="N105" s="341"/>
    </row>
    <row r="106" spans="1:14" ht="20.100000000000001" customHeight="1" x14ac:dyDescent="0.45">
      <c r="A106" s="354"/>
      <c r="B106" s="286" t="s">
        <v>237</v>
      </c>
      <c r="C106" s="292"/>
      <c r="D106" s="288"/>
      <c r="E106" s="289"/>
      <c r="F106" s="289"/>
      <c r="G106" s="289"/>
      <c r="H106" s="289"/>
      <c r="I106" s="289"/>
      <c r="J106" s="288"/>
      <c r="K106" s="247"/>
      <c r="L106" s="255"/>
      <c r="M106" s="255"/>
      <c r="N106" s="355"/>
    </row>
    <row r="107" spans="1:14" ht="20.100000000000001" customHeight="1" x14ac:dyDescent="0.45">
      <c r="A107" s="354"/>
      <c r="B107" s="286" t="s">
        <v>238</v>
      </c>
      <c r="C107" s="292"/>
      <c r="D107" s="288"/>
      <c r="E107" s="289"/>
      <c r="F107" s="289"/>
      <c r="G107" s="289"/>
      <c r="H107" s="289"/>
      <c r="I107" s="289"/>
      <c r="J107" s="288"/>
      <c r="K107" s="247"/>
      <c r="L107" s="255"/>
      <c r="M107" s="255"/>
      <c r="N107" s="355"/>
    </row>
    <row r="108" spans="1:14" ht="20.100000000000001" customHeight="1" x14ac:dyDescent="0.45">
      <c r="A108" s="354"/>
      <c r="B108" s="286"/>
      <c r="C108" s="292"/>
      <c r="D108" s="288"/>
      <c r="E108" s="289"/>
      <c r="F108" s="289"/>
      <c r="G108" s="289"/>
      <c r="H108" s="289"/>
      <c r="I108" s="289"/>
      <c r="J108" s="288"/>
      <c r="K108" s="247"/>
      <c r="L108" s="255"/>
      <c r="M108" s="255"/>
      <c r="N108" s="355"/>
    </row>
    <row r="109" spans="1:14" ht="20.100000000000001" customHeight="1" x14ac:dyDescent="0.45">
      <c r="A109" s="348">
        <v>3</v>
      </c>
      <c r="B109" s="352" t="s">
        <v>183</v>
      </c>
      <c r="C109" s="353"/>
      <c r="D109" s="284"/>
      <c r="E109" s="285"/>
      <c r="F109" s="285"/>
      <c r="G109" s="285"/>
      <c r="H109" s="285"/>
      <c r="I109" s="285"/>
      <c r="J109" s="284"/>
      <c r="K109" s="247"/>
      <c r="L109" s="255"/>
      <c r="M109" s="255"/>
    </row>
    <row r="110" spans="1:14" ht="20.100000000000001" customHeight="1" x14ac:dyDescent="0.45">
      <c r="A110" s="354">
        <v>3.9</v>
      </c>
      <c r="B110" s="286" t="s">
        <v>239</v>
      </c>
      <c r="C110" s="292">
        <v>97</v>
      </c>
      <c r="D110" s="288" t="s">
        <v>117</v>
      </c>
      <c r="E110" s="289">
        <f>292+56+33+75+30+40+BD!N13</f>
        <v>1187</v>
      </c>
      <c r="F110" s="289">
        <f t="shared" si="12"/>
        <v>115139</v>
      </c>
      <c r="G110" s="289">
        <v>0</v>
      </c>
      <c r="H110" s="289">
        <f t="shared" si="13"/>
        <v>0</v>
      </c>
      <c r="I110" s="289">
        <f t="shared" si="14"/>
        <v>115139</v>
      </c>
      <c r="J110" s="288" t="str">
        <f>J97</f>
        <v>รวมค่าแรงงาน</v>
      </c>
      <c r="K110" s="247"/>
      <c r="L110" s="255"/>
      <c r="M110" s="255"/>
      <c r="N110" s="355"/>
    </row>
    <row r="111" spans="1:14" ht="20.100000000000001" customHeight="1" x14ac:dyDescent="0.45">
      <c r="A111" s="354"/>
      <c r="B111" s="286" t="s">
        <v>196</v>
      </c>
      <c r="C111" s="292"/>
      <c r="D111" s="288"/>
      <c r="E111" s="289"/>
      <c r="F111" s="289"/>
      <c r="G111" s="289"/>
      <c r="H111" s="289"/>
      <c r="I111" s="289"/>
      <c r="J111" s="288"/>
      <c r="K111" s="247"/>
      <c r="L111" s="255"/>
      <c r="M111" s="255"/>
      <c r="N111" s="355"/>
    </row>
    <row r="112" spans="1:14" ht="20.100000000000001" customHeight="1" x14ac:dyDescent="0.45">
      <c r="A112" s="356">
        <v>3.1</v>
      </c>
      <c r="B112" s="286" t="s">
        <v>257</v>
      </c>
      <c r="C112" s="287">
        <v>8</v>
      </c>
      <c r="D112" s="288" t="s">
        <v>15</v>
      </c>
      <c r="E112" s="289">
        <v>1003</v>
      </c>
      <c r="F112" s="289">
        <f t="shared" si="12"/>
        <v>8024</v>
      </c>
      <c r="G112" s="289">
        <v>55</v>
      </c>
      <c r="H112" s="289">
        <f t="shared" si="13"/>
        <v>440</v>
      </c>
      <c r="I112" s="289">
        <f t="shared" si="14"/>
        <v>8464</v>
      </c>
      <c r="J112" s="288"/>
      <c r="K112" s="255"/>
      <c r="L112" s="255"/>
      <c r="M112" s="255"/>
      <c r="N112" s="355"/>
    </row>
    <row r="113" spans="1:14" ht="20.100000000000001" customHeight="1" x14ac:dyDescent="0.45">
      <c r="A113" s="356">
        <v>3.11</v>
      </c>
      <c r="B113" s="286" t="s">
        <v>281</v>
      </c>
      <c r="C113" s="287">
        <v>4</v>
      </c>
      <c r="D113" s="288" t="s">
        <v>15</v>
      </c>
      <c r="E113" s="289">
        <v>950</v>
      </c>
      <c r="F113" s="289">
        <f t="shared" si="12"/>
        <v>3800</v>
      </c>
      <c r="G113" s="289">
        <v>345</v>
      </c>
      <c r="H113" s="289">
        <f t="shared" si="13"/>
        <v>1380</v>
      </c>
      <c r="I113" s="289">
        <f t="shared" si="14"/>
        <v>5180</v>
      </c>
      <c r="J113" s="288"/>
      <c r="K113" s="255"/>
      <c r="L113" s="255"/>
      <c r="M113" s="255"/>
      <c r="N113" s="355"/>
    </row>
    <row r="114" spans="1:14" ht="20.100000000000001" customHeight="1" x14ac:dyDescent="0.45">
      <c r="A114" s="357"/>
      <c r="B114" s="286" t="s">
        <v>197</v>
      </c>
      <c r="C114" s="287"/>
      <c r="D114" s="288"/>
      <c r="E114" s="289"/>
      <c r="F114" s="289"/>
      <c r="G114" s="289"/>
      <c r="H114" s="289"/>
      <c r="I114" s="289"/>
      <c r="J114" s="288"/>
      <c r="K114" s="247"/>
      <c r="L114" s="255"/>
      <c r="M114" s="255"/>
      <c r="N114" s="255"/>
    </row>
    <row r="115" spans="1:14" ht="20.100000000000001" customHeight="1" x14ac:dyDescent="0.45">
      <c r="A115" s="296">
        <v>3.13</v>
      </c>
      <c r="B115" s="286" t="s">
        <v>172</v>
      </c>
      <c r="C115" s="287">
        <v>4</v>
      </c>
      <c r="D115" s="288" t="s">
        <v>64</v>
      </c>
      <c r="E115" s="289">
        <v>0</v>
      </c>
      <c r="F115" s="289">
        <f>TRUNC(C115*E115,2)</f>
        <v>0</v>
      </c>
      <c r="G115" s="289">
        <f>TRUNC(E117/2,2)</f>
        <v>27240</v>
      </c>
      <c r="H115" s="289">
        <f>TRUNC(C115*G115,2)</f>
        <v>108960</v>
      </c>
      <c r="I115" s="289">
        <f>F115+H115</f>
        <v>108960</v>
      </c>
      <c r="J115" s="288"/>
      <c r="K115" s="247"/>
      <c r="L115" s="255"/>
    </row>
    <row r="116" spans="1:14" ht="20.100000000000001" customHeight="1" x14ac:dyDescent="0.45">
      <c r="A116" s="293"/>
      <c r="B116" s="286" t="s">
        <v>173</v>
      </c>
      <c r="C116" s="287"/>
      <c r="D116" s="288"/>
      <c r="E116" s="289"/>
      <c r="F116" s="289"/>
      <c r="G116" s="289"/>
      <c r="H116" s="289"/>
      <c r="I116" s="289"/>
      <c r="J116" s="288"/>
      <c r="K116" s="247"/>
      <c r="L116" s="255"/>
    </row>
    <row r="117" spans="1:14" ht="20.100000000000001" customHeight="1" x14ac:dyDescent="0.45">
      <c r="A117" s="296">
        <v>3.14</v>
      </c>
      <c r="B117" s="286" t="s">
        <v>258</v>
      </c>
      <c r="C117" s="287">
        <v>4</v>
      </c>
      <c r="D117" s="288" t="s">
        <v>64</v>
      </c>
      <c r="E117" s="289">
        <f>K117</f>
        <v>54480</v>
      </c>
      <c r="F117" s="289">
        <f>TRUNC(C117*E117,2)</f>
        <v>217920</v>
      </c>
      <c r="G117" s="289">
        <v>0</v>
      </c>
      <c r="H117" s="289">
        <f>TRUNC(C117*G117,2)</f>
        <v>0</v>
      </c>
      <c r="I117" s="289">
        <f>F117+H117</f>
        <v>217920</v>
      </c>
      <c r="J117" s="288" t="str">
        <f>J110</f>
        <v>รวมค่าแรงงาน</v>
      </c>
      <c r="K117" s="247">
        <f>(C93*900*0.8)+(C93*600*0.8)+(C99*900*0.8)+(C99*600*0.8)+(C101*1500*0.8)+(C101*600*0.8)</f>
        <v>54480</v>
      </c>
      <c r="L117" s="255"/>
    </row>
    <row r="118" spans="1:14" ht="20.100000000000001" customHeight="1" x14ac:dyDescent="0.45">
      <c r="A118" s="281"/>
      <c r="B118" s="311"/>
      <c r="C118" s="358"/>
      <c r="D118" s="308"/>
      <c r="E118" s="309"/>
      <c r="F118" s="309"/>
      <c r="G118" s="309"/>
      <c r="H118" s="310"/>
      <c r="I118" s="310"/>
      <c r="J118" s="308"/>
      <c r="K118" s="351"/>
      <c r="L118" s="255"/>
    </row>
    <row r="119" spans="1:14" ht="20.100000000000001" customHeight="1" x14ac:dyDescent="0.45">
      <c r="A119" s="262"/>
      <c r="B119" s="325"/>
      <c r="C119" s="326"/>
      <c r="D119" s="308"/>
      <c r="E119" s="266"/>
      <c r="F119" s="309"/>
      <c r="G119" s="266"/>
      <c r="H119" s="309"/>
      <c r="I119" s="310"/>
      <c r="J119" s="267"/>
      <c r="K119" s="255"/>
      <c r="L119" s="255"/>
    </row>
    <row r="120" spans="1:14" ht="20.100000000000001" customHeight="1" x14ac:dyDescent="0.45">
      <c r="A120" s="281"/>
      <c r="B120" s="311"/>
      <c r="C120" s="312"/>
      <c r="D120" s="308"/>
      <c r="E120" s="309"/>
      <c r="F120" s="309"/>
      <c r="G120" s="309"/>
      <c r="H120" s="310"/>
      <c r="I120" s="310"/>
      <c r="J120" s="308"/>
      <c r="K120" s="247"/>
      <c r="L120" s="255"/>
    </row>
    <row r="121" spans="1:14" ht="20.100000000000001" customHeight="1" x14ac:dyDescent="0.45">
      <c r="A121" s="268"/>
      <c r="B121" s="269"/>
      <c r="C121" s="264"/>
      <c r="D121" s="308"/>
      <c r="E121" s="266"/>
      <c r="F121" s="266"/>
      <c r="G121" s="266"/>
      <c r="H121" s="267"/>
      <c r="I121" s="267"/>
      <c r="J121" s="265"/>
      <c r="K121" s="247"/>
      <c r="L121" s="255"/>
    </row>
    <row r="122" spans="1:14" ht="20.100000000000001" customHeight="1" x14ac:dyDescent="0.45">
      <c r="A122" s="262"/>
      <c r="B122" s="325"/>
      <c r="C122" s="307"/>
      <c r="D122" s="308"/>
      <c r="E122" s="266"/>
      <c r="F122" s="309"/>
      <c r="G122" s="266"/>
      <c r="H122" s="309"/>
      <c r="I122" s="310"/>
      <c r="J122" s="267"/>
      <c r="K122" s="247"/>
      <c r="L122" s="255"/>
    </row>
    <row r="123" spans="1:14" ht="20.100000000000001" customHeight="1" x14ac:dyDescent="0.45">
      <c r="A123" s="262"/>
      <c r="B123" s="325"/>
      <c r="C123" s="307"/>
      <c r="D123" s="308"/>
      <c r="E123" s="266"/>
      <c r="F123" s="309"/>
      <c r="G123" s="266"/>
      <c r="H123" s="309"/>
      <c r="I123" s="310"/>
      <c r="J123" s="267"/>
      <c r="K123" s="247"/>
      <c r="L123" s="255"/>
    </row>
    <row r="124" spans="1:14" ht="20.100000000000001" customHeight="1" x14ac:dyDescent="0.45">
      <c r="A124" s="262"/>
      <c r="B124" s="325"/>
      <c r="C124" s="326"/>
      <c r="D124" s="308"/>
      <c r="E124" s="266"/>
      <c r="F124" s="309"/>
      <c r="G124" s="266"/>
      <c r="H124" s="309"/>
      <c r="I124" s="310"/>
      <c r="J124" s="267"/>
      <c r="K124" s="255"/>
      <c r="L124" s="255"/>
    </row>
    <row r="125" spans="1:14" ht="20.100000000000001" customHeight="1" x14ac:dyDescent="0.45">
      <c r="A125" s="281"/>
      <c r="B125" s="311"/>
      <c r="C125" s="358"/>
      <c r="D125" s="308"/>
      <c r="E125" s="309"/>
      <c r="F125" s="309"/>
      <c r="G125" s="309"/>
      <c r="H125" s="309"/>
      <c r="I125" s="310"/>
      <c r="J125" s="308"/>
      <c r="K125" s="247"/>
      <c r="L125" s="255"/>
    </row>
    <row r="126" spans="1:14" ht="20.100000000000001" customHeight="1" x14ac:dyDescent="0.45">
      <c r="A126" s="281"/>
      <c r="B126" s="311"/>
      <c r="C126" s="358"/>
      <c r="D126" s="308"/>
      <c r="E126" s="309"/>
      <c r="F126" s="309"/>
      <c r="G126" s="309"/>
      <c r="H126" s="309"/>
      <c r="I126" s="310"/>
      <c r="J126" s="308"/>
      <c r="K126" s="247"/>
      <c r="L126" s="255"/>
    </row>
    <row r="127" spans="1:14" ht="20.100000000000001" customHeight="1" x14ac:dyDescent="0.45">
      <c r="A127" s="262"/>
      <c r="B127" s="269"/>
      <c r="C127" s="307"/>
      <c r="D127" s="308"/>
      <c r="E127" s="266"/>
      <c r="F127" s="309"/>
      <c r="G127" s="266"/>
      <c r="H127" s="309"/>
      <c r="I127" s="267"/>
      <c r="J127" s="265"/>
      <c r="K127" s="247"/>
      <c r="L127" s="341"/>
    </row>
    <row r="128" spans="1:14" ht="20.100000000000001" customHeight="1" x14ac:dyDescent="0.45">
      <c r="A128" s="342"/>
      <c r="B128" s="260" t="s">
        <v>17</v>
      </c>
      <c r="C128" s="343"/>
      <c r="D128" s="344"/>
      <c r="E128" s="345"/>
      <c r="F128" s="346">
        <f>SUM(F89:F127)</f>
        <v>1211765</v>
      </c>
      <c r="G128" s="346"/>
      <c r="H128" s="346">
        <f>SUM(H89:H127)</f>
        <v>196177</v>
      </c>
      <c r="I128" s="346">
        <f>SUM(I89:I127)</f>
        <v>1407942</v>
      </c>
      <c r="J128" s="344"/>
      <c r="K128" s="347">
        <f>F128+H128</f>
        <v>1407942</v>
      </c>
      <c r="L128" s="359">
        <f>K128*0.01</f>
        <v>14079.42</v>
      </c>
    </row>
    <row r="129" spans="1:12" ht="20.100000000000001" customHeight="1" x14ac:dyDescent="0.45">
      <c r="A129" s="360">
        <v>4</v>
      </c>
      <c r="B129" s="361" t="s">
        <v>199</v>
      </c>
      <c r="C129" s="303"/>
      <c r="D129" s="304"/>
      <c r="E129" s="305"/>
      <c r="F129" s="305"/>
      <c r="G129" s="305"/>
      <c r="H129" s="305"/>
      <c r="I129" s="305"/>
      <c r="J129" s="304"/>
      <c r="K129" s="247"/>
      <c r="L129" s="255"/>
    </row>
    <row r="130" spans="1:12" ht="20.100000000000001" customHeight="1" x14ac:dyDescent="0.45">
      <c r="A130" s="354">
        <v>4.0999999999999996</v>
      </c>
      <c r="B130" s="286" t="s">
        <v>231</v>
      </c>
      <c r="C130" s="292">
        <v>12</v>
      </c>
      <c r="D130" s="288" t="s">
        <v>117</v>
      </c>
      <c r="E130" s="289">
        <f>E90</f>
        <v>477</v>
      </c>
      <c r="F130" s="289">
        <f t="shared" ref="F130:F143" si="15">TRUNC(C130*E130,2)</f>
        <v>5724</v>
      </c>
      <c r="G130" s="289">
        <f>G90</f>
        <v>222</v>
      </c>
      <c r="H130" s="289">
        <f>TRUNC(C130*G130,2)</f>
        <v>2664</v>
      </c>
      <c r="I130" s="289">
        <f>F130+H130</f>
        <v>8388</v>
      </c>
      <c r="J130" s="288"/>
      <c r="K130" s="247"/>
      <c r="L130" s="341"/>
    </row>
    <row r="131" spans="1:12" ht="20.100000000000001" customHeight="1" x14ac:dyDescent="0.45">
      <c r="A131" s="354"/>
      <c r="B131" s="286" t="s">
        <v>240</v>
      </c>
      <c r="C131" s="292"/>
      <c r="D131" s="288"/>
      <c r="E131" s="289"/>
      <c r="F131" s="289"/>
      <c r="G131" s="289"/>
      <c r="H131" s="289">
        <f t="shared" ref="H131:H143" si="16">TRUNC(C131*G131,2)</f>
        <v>0</v>
      </c>
      <c r="I131" s="289"/>
      <c r="J131" s="288"/>
      <c r="K131" s="351"/>
      <c r="L131" s="255"/>
    </row>
    <row r="132" spans="1:12" ht="20.100000000000001" customHeight="1" x14ac:dyDescent="0.45">
      <c r="A132" s="354"/>
      <c r="B132" s="286" t="s">
        <v>185</v>
      </c>
      <c r="C132" s="292"/>
      <c r="D132" s="288"/>
      <c r="E132" s="289"/>
      <c r="F132" s="289"/>
      <c r="G132" s="289"/>
      <c r="H132" s="289"/>
      <c r="I132" s="289"/>
      <c r="J132" s="288"/>
      <c r="K132" s="351"/>
      <c r="L132" s="255"/>
    </row>
    <row r="133" spans="1:12" ht="20.100000000000001" customHeight="1" x14ac:dyDescent="0.45">
      <c r="A133" s="354">
        <v>4.2</v>
      </c>
      <c r="B133" s="286" t="s">
        <v>241</v>
      </c>
      <c r="C133" s="292">
        <v>50</v>
      </c>
      <c r="D133" s="288" t="s">
        <v>117</v>
      </c>
      <c r="E133" s="289">
        <f>E105</f>
        <v>479</v>
      </c>
      <c r="F133" s="289">
        <f t="shared" si="15"/>
        <v>23950</v>
      </c>
      <c r="G133" s="289">
        <f>G105</f>
        <v>201</v>
      </c>
      <c r="H133" s="289">
        <f t="shared" si="16"/>
        <v>10050</v>
      </c>
      <c r="I133" s="289">
        <f t="shared" ref="I133:I143" si="17">F133+H133</f>
        <v>34000</v>
      </c>
      <c r="J133" s="288"/>
      <c r="K133" s="255"/>
      <c r="L133" s="255"/>
    </row>
    <row r="134" spans="1:12" ht="20.100000000000001" customHeight="1" x14ac:dyDescent="0.45">
      <c r="A134" s="354"/>
      <c r="B134" s="286" t="s">
        <v>242</v>
      </c>
      <c r="C134" s="292"/>
      <c r="D134" s="288"/>
      <c r="E134" s="289"/>
      <c r="F134" s="289"/>
      <c r="G134" s="289"/>
      <c r="H134" s="289">
        <f t="shared" si="16"/>
        <v>0</v>
      </c>
      <c r="I134" s="289"/>
      <c r="J134" s="288"/>
      <c r="K134" s="247"/>
      <c r="L134" s="255"/>
    </row>
    <row r="135" spans="1:12" ht="20.100000000000001" customHeight="1" x14ac:dyDescent="0.45">
      <c r="A135" s="354"/>
      <c r="B135" s="286" t="s">
        <v>243</v>
      </c>
      <c r="C135" s="292"/>
      <c r="D135" s="288"/>
      <c r="E135" s="289"/>
      <c r="F135" s="289"/>
      <c r="G135" s="289"/>
      <c r="H135" s="289"/>
      <c r="I135" s="289"/>
      <c r="J135" s="288"/>
      <c r="K135" s="247"/>
      <c r="L135" s="255"/>
    </row>
    <row r="136" spans="1:12" ht="20.100000000000001" customHeight="1" x14ac:dyDescent="0.45">
      <c r="A136" s="354">
        <v>4.3</v>
      </c>
      <c r="B136" s="286" t="s">
        <v>201</v>
      </c>
      <c r="C136" s="287">
        <v>2</v>
      </c>
      <c r="D136" s="288" t="s">
        <v>15</v>
      </c>
      <c r="E136" s="289">
        <f>E93</f>
        <v>9268</v>
      </c>
      <c r="F136" s="289">
        <f t="shared" si="15"/>
        <v>18536</v>
      </c>
      <c r="G136" s="289">
        <f>G93</f>
        <v>450</v>
      </c>
      <c r="H136" s="289">
        <f t="shared" si="16"/>
        <v>900</v>
      </c>
      <c r="I136" s="289">
        <f t="shared" si="17"/>
        <v>19436</v>
      </c>
      <c r="J136" s="288"/>
      <c r="K136" s="247"/>
      <c r="L136" s="255"/>
    </row>
    <row r="137" spans="1:12" ht="20.100000000000001" customHeight="1" x14ac:dyDescent="0.45">
      <c r="A137" s="354"/>
      <c r="B137" s="286" t="s">
        <v>202</v>
      </c>
      <c r="C137" s="287"/>
      <c r="D137" s="288"/>
      <c r="E137" s="289"/>
      <c r="F137" s="289"/>
      <c r="G137" s="289"/>
      <c r="H137" s="289">
        <f t="shared" si="16"/>
        <v>0</v>
      </c>
      <c r="I137" s="289"/>
      <c r="J137" s="288"/>
      <c r="K137" s="247"/>
      <c r="L137" s="255"/>
    </row>
    <row r="138" spans="1:12" ht="20.100000000000001" customHeight="1" x14ac:dyDescent="0.45">
      <c r="A138" s="354">
        <v>4.4000000000000004</v>
      </c>
      <c r="B138" s="286" t="s">
        <v>244</v>
      </c>
      <c r="C138" s="287">
        <v>2</v>
      </c>
      <c r="D138" s="288" t="s">
        <v>15</v>
      </c>
      <c r="E138" s="289">
        <f>E101</f>
        <v>12018</v>
      </c>
      <c r="F138" s="289">
        <f t="shared" si="15"/>
        <v>24036</v>
      </c>
      <c r="G138" s="289">
        <f>G101</f>
        <v>485</v>
      </c>
      <c r="H138" s="289">
        <f t="shared" si="16"/>
        <v>970</v>
      </c>
      <c r="I138" s="289">
        <f t="shared" si="17"/>
        <v>25006</v>
      </c>
      <c r="J138" s="288"/>
      <c r="K138" s="255"/>
      <c r="L138" s="255"/>
    </row>
    <row r="139" spans="1:12" ht="20.100000000000001" customHeight="1" x14ac:dyDescent="0.45">
      <c r="A139" s="354"/>
      <c r="B139" s="286" t="s">
        <v>245</v>
      </c>
      <c r="C139" s="287"/>
      <c r="D139" s="288"/>
      <c r="E139" s="289"/>
      <c r="F139" s="289"/>
      <c r="G139" s="289"/>
      <c r="H139" s="289"/>
      <c r="I139" s="289"/>
      <c r="J139" s="288"/>
      <c r="K139" s="247"/>
      <c r="L139" s="255"/>
    </row>
    <row r="140" spans="1:12" ht="20.100000000000001" customHeight="1" x14ac:dyDescent="0.45">
      <c r="A140" s="354">
        <v>4.5</v>
      </c>
      <c r="B140" s="286" t="s">
        <v>246</v>
      </c>
      <c r="C140" s="287">
        <v>2</v>
      </c>
      <c r="D140" s="288" t="s">
        <v>15</v>
      </c>
      <c r="E140" s="289">
        <f>E97</f>
        <v>1608</v>
      </c>
      <c r="F140" s="289">
        <f t="shared" si="15"/>
        <v>3216</v>
      </c>
      <c r="G140" s="289">
        <f>G97</f>
        <v>0</v>
      </c>
      <c r="H140" s="289">
        <f t="shared" si="16"/>
        <v>0</v>
      </c>
      <c r="I140" s="289">
        <f t="shared" si="17"/>
        <v>3216</v>
      </c>
      <c r="J140" s="362" t="str">
        <f>J95</f>
        <v>รวมค่าแรงงาน</v>
      </c>
      <c r="K140" s="247"/>
      <c r="L140" s="341"/>
    </row>
    <row r="141" spans="1:12" ht="20.100000000000001" customHeight="1" x14ac:dyDescent="0.45">
      <c r="A141" s="354"/>
      <c r="B141" s="286" t="s">
        <v>247</v>
      </c>
      <c r="C141" s="287"/>
      <c r="D141" s="288"/>
      <c r="E141" s="289"/>
      <c r="F141" s="289"/>
      <c r="G141" s="289"/>
      <c r="H141" s="289"/>
      <c r="I141" s="289"/>
      <c r="J141" s="362"/>
      <c r="K141" s="247"/>
      <c r="L141" s="341"/>
    </row>
    <row r="142" spans="1:12" ht="20.100000000000001" customHeight="1" x14ac:dyDescent="0.45">
      <c r="A142" s="354">
        <v>4.5999999999999996</v>
      </c>
      <c r="B142" s="286" t="s">
        <v>200</v>
      </c>
      <c r="C142" s="287">
        <v>2</v>
      </c>
      <c r="D142" s="288" t="s">
        <v>15</v>
      </c>
      <c r="E142" s="289">
        <v>0</v>
      </c>
      <c r="F142" s="289">
        <f t="shared" si="15"/>
        <v>0</v>
      </c>
      <c r="G142" s="289">
        <v>103</v>
      </c>
      <c r="H142" s="289">
        <f t="shared" si="16"/>
        <v>206</v>
      </c>
      <c r="I142" s="289">
        <f t="shared" si="17"/>
        <v>206</v>
      </c>
      <c r="J142" s="288"/>
      <c r="K142" s="247"/>
      <c r="L142" s="255"/>
    </row>
    <row r="143" spans="1:12" ht="20.100000000000001" customHeight="1" x14ac:dyDescent="0.45">
      <c r="A143" s="354">
        <v>4.7</v>
      </c>
      <c r="B143" s="286" t="s">
        <v>248</v>
      </c>
      <c r="C143" s="287">
        <v>1</v>
      </c>
      <c r="D143" s="288" t="s">
        <v>165</v>
      </c>
      <c r="E143" s="289">
        <v>6990</v>
      </c>
      <c r="F143" s="289">
        <f t="shared" si="15"/>
        <v>6990</v>
      </c>
      <c r="G143" s="289">
        <v>0</v>
      </c>
      <c r="H143" s="289">
        <f t="shared" si="16"/>
        <v>0</v>
      </c>
      <c r="I143" s="289">
        <f t="shared" si="17"/>
        <v>6990</v>
      </c>
      <c r="J143" s="363" t="str">
        <f>J140</f>
        <v>รวมค่าแรงงาน</v>
      </c>
      <c r="K143" s="247"/>
      <c r="L143" s="255"/>
    </row>
    <row r="144" spans="1:12" ht="20.100000000000001" customHeight="1" x14ac:dyDescent="0.45">
      <c r="A144" s="364"/>
      <c r="B144" s="286" t="s">
        <v>203</v>
      </c>
      <c r="C144" s="364"/>
      <c r="D144" s="288"/>
      <c r="E144" s="289"/>
      <c r="F144" s="289"/>
      <c r="G144" s="289"/>
      <c r="H144" s="289"/>
      <c r="I144" s="289"/>
      <c r="J144" s="288"/>
      <c r="K144" s="247"/>
      <c r="L144" s="341"/>
    </row>
    <row r="145" spans="1:13" ht="20.100000000000001" customHeight="1" x14ac:dyDescent="0.45">
      <c r="A145" s="281"/>
      <c r="B145" s="365" t="s">
        <v>204</v>
      </c>
      <c r="C145" s="358"/>
      <c r="D145" s="308"/>
      <c r="E145" s="309"/>
      <c r="F145" s="309"/>
      <c r="G145" s="309"/>
      <c r="H145" s="310"/>
      <c r="I145" s="310"/>
      <c r="J145" s="308"/>
      <c r="K145" s="351"/>
      <c r="L145" s="255"/>
    </row>
    <row r="146" spans="1:13" ht="20.100000000000001" customHeight="1" x14ac:dyDescent="0.45">
      <c r="A146" s="293"/>
      <c r="B146" s="365"/>
      <c r="C146" s="337"/>
      <c r="D146" s="308"/>
      <c r="E146" s="309"/>
      <c r="F146" s="309"/>
      <c r="G146" s="309"/>
      <c r="H146" s="309"/>
      <c r="I146" s="310"/>
      <c r="J146" s="310"/>
      <c r="K146" s="255"/>
      <c r="L146" s="255"/>
    </row>
    <row r="147" spans="1:13" ht="20.100000000000001" customHeight="1" x14ac:dyDescent="0.45">
      <c r="A147" s="293"/>
      <c r="B147" s="365"/>
      <c r="C147" s="337"/>
      <c r="D147" s="308"/>
      <c r="E147" s="309"/>
      <c r="F147" s="309"/>
      <c r="G147" s="309"/>
      <c r="H147" s="309"/>
      <c r="I147" s="310"/>
      <c r="J147" s="310"/>
      <c r="K147" s="255"/>
      <c r="L147" s="255"/>
    </row>
    <row r="148" spans="1:13" ht="20.100000000000001" customHeight="1" x14ac:dyDescent="0.45">
      <c r="A148" s="342"/>
      <c r="B148" s="260" t="s">
        <v>17</v>
      </c>
      <c r="C148" s="343"/>
      <c r="D148" s="344"/>
      <c r="E148" s="345"/>
      <c r="F148" s="346">
        <f>SUM(F129:F147)</f>
        <v>82452</v>
      </c>
      <c r="G148" s="346"/>
      <c r="H148" s="346">
        <f>SUM(H129:H147)</f>
        <v>14790</v>
      </c>
      <c r="I148" s="346">
        <f>SUM(I129:I147)</f>
        <v>97242</v>
      </c>
      <c r="J148" s="344"/>
      <c r="K148" s="347">
        <f>F148+H148</f>
        <v>97242</v>
      </c>
    </row>
    <row r="149" spans="1:13" ht="20.100000000000001" customHeight="1" x14ac:dyDescent="0.45">
      <c r="A149" s="360">
        <v>5</v>
      </c>
      <c r="B149" s="361" t="s">
        <v>205</v>
      </c>
      <c r="C149" s="303"/>
      <c r="D149" s="304"/>
      <c r="E149" s="305"/>
      <c r="F149" s="305"/>
      <c r="G149" s="305"/>
      <c r="H149" s="305"/>
      <c r="I149" s="305"/>
      <c r="J149" s="304"/>
      <c r="K149" s="247"/>
      <c r="L149" s="255"/>
      <c r="M149" s="255"/>
    </row>
    <row r="150" spans="1:13" ht="20.100000000000001" customHeight="1" x14ac:dyDescent="0.45">
      <c r="A150" s="354">
        <v>5.0999999999999996</v>
      </c>
      <c r="B150" s="286" t="s">
        <v>231</v>
      </c>
      <c r="C150" s="292">
        <v>386</v>
      </c>
      <c r="D150" s="288" t="s">
        <v>117</v>
      </c>
      <c r="E150" s="289">
        <f>E130</f>
        <v>477</v>
      </c>
      <c r="F150" s="289">
        <f t="shared" ref="F150:F173" si="18">TRUNC(C150*E150,2)</f>
        <v>184122</v>
      </c>
      <c r="G150" s="289">
        <f>G130</f>
        <v>222</v>
      </c>
      <c r="H150" s="289">
        <f t="shared" ref="H150:H173" si="19">TRUNC(C150*G150,2)</f>
        <v>85692</v>
      </c>
      <c r="I150" s="289">
        <f>F150+H150</f>
        <v>269814</v>
      </c>
      <c r="J150" s="288"/>
      <c r="K150" s="247"/>
      <c r="L150" s="341"/>
      <c r="M150" s="255"/>
    </row>
    <row r="151" spans="1:13" ht="20.100000000000001" customHeight="1" x14ac:dyDescent="0.45">
      <c r="A151" s="354"/>
      <c r="B151" s="286" t="s">
        <v>232</v>
      </c>
      <c r="C151" s="292"/>
      <c r="D151" s="288"/>
      <c r="E151" s="289"/>
      <c r="F151" s="289">
        <f t="shared" si="18"/>
        <v>0</v>
      </c>
      <c r="G151" s="289"/>
      <c r="H151" s="289">
        <f t="shared" si="19"/>
        <v>0</v>
      </c>
      <c r="I151" s="289"/>
      <c r="J151" s="288"/>
      <c r="K151" s="351"/>
      <c r="L151" s="255"/>
      <c r="M151" s="255"/>
    </row>
    <row r="152" spans="1:13" ht="20.100000000000001" customHeight="1" x14ac:dyDescent="0.45">
      <c r="A152" s="354"/>
      <c r="B152" s="286" t="s">
        <v>233</v>
      </c>
      <c r="C152" s="292"/>
      <c r="D152" s="288"/>
      <c r="E152" s="289"/>
      <c r="F152" s="289"/>
      <c r="G152" s="289"/>
      <c r="H152" s="289"/>
      <c r="I152" s="289"/>
      <c r="J152" s="288"/>
      <c r="K152" s="351"/>
      <c r="L152" s="255"/>
      <c r="M152" s="255"/>
    </row>
    <row r="153" spans="1:13" ht="20.100000000000001" customHeight="1" x14ac:dyDescent="0.45">
      <c r="A153" s="354">
        <v>5.2</v>
      </c>
      <c r="B153" s="286" t="s">
        <v>206</v>
      </c>
      <c r="C153" s="287">
        <v>64</v>
      </c>
      <c r="D153" s="288" t="s">
        <v>15</v>
      </c>
      <c r="E153" s="289">
        <f>E93</f>
        <v>9268</v>
      </c>
      <c r="F153" s="289">
        <f t="shared" si="18"/>
        <v>593152</v>
      </c>
      <c r="G153" s="289">
        <f>G93</f>
        <v>450</v>
      </c>
      <c r="H153" s="289">
        <f t="shared" si="19"/>
        <v>28800</v>
      </c>
      <c r="I153" s="289">
        <f>F153+H153</f>
        <v>621952</v>
      </c>
      <c r="J153" s="288"/>
      <c r="K153" s="255"/>
      <c r="L153" s="255"/>
      <c r="M153" s="255"/>
    </row>
    <row r="154" spans="1:13" ht="20.100000000000001" customHeight="1" x14ac:dyDescent="0.45">
      <c r="A154" s="354"/>
      <c r="B154" s="286" t="s">
        <v>207</v>
      </c>
      <c r="C154" s="287"/>
      <c r="D154" s="288"/>
      <c r="E154" s="289"/>
      <c r="F154" s="289"/>
      <c r="G154" s="289"/>
      <c r="H154" s="289"/>
      <c r="I154" s="289"/>
      <c r="J154" s="288"/>
      <c r="K154" s="255"/>
      <c r="L154" s="255"/>
      <c r="M154" s="255"/>
    </row>
    <row r="155" spans="1:13" ht="20.100000000000001" customHeight="1" x14ac:dyDescent="0.45">
      <c r="A155" s="354">
        <v>5.3</v>
      </c>
      <c r="B155" s="286" t="s">
        <v>188</v>
      </c>
      <c r="C155" s="287">
        <v>16</v>
      </c>
      <c r="D155" s="288" t="s">
        <v>15</v>
      </c>
      <c r="E155" s="289">
        <f>E95</f>
        <v>5789</v>
      </c>
      <c r="F155" s="289">
        <f t="shared" si="18"/>
        <v>92624</v>
      </c>
      <c r="G155" s="289">
        <f>G95</f>
        <v>0</v>
      </c>
      <c r="H155" s="289">
        <f t="shared" si="19"/>
        <v>0</v>
      </c>
      <c r="I155" s="289">
        <f>F155+H155</f>
        <v>92624</v>
      </c>
      <c r="J155" s="362" t="str">
        <f>J143</f>
        <v>รวมค่าแรงงาน</v>
      </c>
      <c r="K155" s="247"/>
      <c r="L155" s="255"/>
      <c r="M155" s="255"/>
    </row>
    <row r="156" spans="1:13" ht="20.100000000000001" customHeight="1" x14ac:dyDescent="0.45">
      <c r="A156" s="354"/>
      <c r="B156" s="286" t="s">
        <v>189</v>
      </c>
      <c r="C156" s="287"/>
      <c r="D156" s="288"/>
      <c r="E156" s="289"/>
      <c r="F156" s="289"/>
      <c r="G156" s="289"/>
      <c r="H156" s="289"/>
      <c r="I156" s="289"/>
      <c r="J156" s="288"/>
      <c r="K156" s="247"/>
      <c r="L156" s="255"/>
    </row>
    <row r="157" spans="1:13" ht="20.100000000000001" customHeight="1" x14ac:dyDescent="0.45">
      <c r="A157" s="354">
        <v>5.4</v>
      </c>
      <c r="B157" s="286" t="s">
        <v>190</v>
      </c>
      <c r="C157" s="287">
        <v>64</v>
      </c>
      <c r="D157" s="288" t="s">
        <v>15</v>
      </c>
      <c r="E157" s="289">
        <f>E140</f>
        <v>1608</v>
      </c>
      <c r="F157" s="289">
        <f t="shared" si="18"/>
        <v>102912</v>
      </c>
      <c r="G157" s="289">
        <f>G140</f>
        <v>0</v>
      </c>
      <c r="H157" s="289">
        <f t="shared" si="19"/>
        <v>0</v>
      </c>
      <c r="I157" s="289">
        <f t="shared" ref="I157:I173" si="20">F157+H157</f>
        <v>102912</v>
      </c>
      <c r="J157" s="362" t="str">
        <f>J155</f>
        <v>รวมค่าแรงงาน</v>
      </c>
      <c r="K157" s="247"/>
      <c r="L157" s="255"/>
      <c r="M157" s="255"/>
    </row>
    <row r="158" spans="1:13" ht="20.100000000000001" customHeight="1" x14ac:dyDescent="0.45">
      <c r="A158" s="354"/>
      <c r="B158" s="286" t="s">
        <v>191</v>
      </c>
      <c r="C158" s="287"/>
      <c r="D158" s="288"/>
      <c r="E158" s="289"/>
      <c r="F158" s="289"/>
      <c r="G158" s="289"/>
      <c r="H158" s="289"/>
      <c r="I158" s="289"/>
      <c r="J158" s="362"/>
      <c r="K158" s="247"/>
      <c r="L158" s="255"/>
      <c r="M158" s="255"/>
    </row>
    <row r="159" spans="1:13" ht="20.100000000000001" customHeight="1" x14ac:dyDescent="0.45">
      <c r="A159" s="354">
        <v>5.5</v>
      </c>
      <c r="B159" s="286" t="s">
        <v>192</v>
      </c>
      <c r="C159" s="287">
        <v>32</v>
      </c>
      <c r="D159" s="288" t="s">
        <v>15</v>
      </c>
      <c r="E159" s="289">
        <f>E99</f>
        <v>18536</v>
      </c>
      <c r="F159" s="289">
        <f t="shared" si="18"/>
        <v>593152</v>
      </c>
      <c r="G159" s="289">
        <f>G99</f>
        <v>450</v>
      </c>
      <c r="H159" s="289">
        <f t="shared" si="19"/>
        <v>14400</v>
      </c>
      <c r="I159" s="289">
        <f t="shared" si="20"/>
        <v>607552</v>
      </c>
      <c r="J159" s="288"/>
      <c r="K159" s="255"/>
      <c r="L159" s="255"/>
      <c r="M159" s="355"/>
    </row>
    <row r="160" spans="1:13" ht="20.100000000000001" customHeight="1" x14ac:dyDescent="0.45">
      <c r="A160" s="354"/>
      <c r="B160" s="286" t="s">
        <v>193</v>
      </c>
      <c r="C160" s="287"/>
      <c r="D160" s="288"/>
      <c r="E160" s="289"/>
      <c r="F160" s="289"/>
      <c r="G160" s="289"/>
      <c r="H160" s="289"/>
      <c r="I160" s="289"/>
      <c r="J160" s="288"/>
      <c r="K160" s="247"/>
      <c r="L160" s="255"/>
      <c r="M160" s="255"/>
    </row>
    <row r="161" spans="1:14" ht="20.100000000000001" customHeight="1" x14ac:dyDescent="0.45">
      <c r="A161" s="354">
        <v>5.6</v>
      </c>
      <c r="B161" s="286" t="s">
        <v>234</v>
      </c>
      <c r="C161" s="287">
        <v>72</v>
      </c>
      <c r="D161" s="288" t="s">
        <v>15</v>
      </c>
      <c r="E161" s="289">
        <f>E101</f>
        <v>12018</v>
      </c>
      <c r="F161" s="289">
        <f t="shared" si="18"/>
        <v>865296</v>
      </c>
      <c r="G161" s="289">
        <f>G101</f>
        <v>485</v>
      </c>
      <c r="H161" s="289">
        <f t="shared" si="19"/>
        <v>34920</v>
      </c>
      <c r="I161" s="289">
        <f t="shared" si="20"/>
        <v>900216</v>
      </c>
      <c r="J161" s="288"/>
      <c r="K161" s="247"/>
      <c r="L161" s="341"/>
      <c r="M161" s="255"/>
    </row>
    <row r="162" spans="1:14" ht="20.100000000000001" customHeight="1" x14ac:dyDescent="0.45">
      <c r="A162" s="354"/>
      <c r="B162" s="286" t="s">
        <v>235</v>
      </c>
      <c r="C162" s="287"/>
      <c r="D162" s="288"/>
      <c r="E162" s="289"/>
      <c r="F162" s="289"/>
      <c r="G162" s="289"/>
      <c r="H162" s="289"/>
      <c r="I162" s="289"/>
      <c r="J162" s="288"/>
      <c r="K162" s="247"/>
      <c r="L162" s="255"/>
      <c r="M162" s="341"/>
    </row>
    <row r="163" spans="1:14" ht="20.100000000000001" customHeight="1" x14ac:dyDescent="0.45">
      <c r="A163" s="354">
        <v>5.7</v>
      </c>
      <c r="B163" s="286" t="s">
        <v>194</v>
      </c>
      <c r="C163" s="287">
        <v>64</v>
      </c>
      <c r="D163" s="288" t="s">
        <v>15</v>
      </c>
      <c r="E163" s="289">
        <f>E103</f>
        <v>13000</v>
      </c>
      <c r="F163" s="289">
        <f t="shared" si="18"/>
        <v>832000</v>
      </c>
      <c r="G163" s="289">
        <f>G103</f>
        <v>0</v>
      </c>
      <c r="H163" s="289">
        <f t="shared" si="19"/>
        <v>0</v>
      </c>
      <c r="I163" s="289">
        <f t="shared" si="20"/>
        <v>832000</v>
      </c>
      <c r="J163" s="288"/>
      <c r="K163" s="247"/>
      <c r="L163" s="255"/>
      <c r="M163" s="255"/>
      <c r="N163" s="255"/>
    </row>
    <row r="164" spans="1:14" ht="20.100000000000001" customHeight="1" x14ac:dyDescent="0.45">
      <c r="A164" s="354"/>
      <c r="B164" s="286" t="s">
        <v>195</v>
      </c>
      <c r="C164" s="292"/>
      <c r="D164" s="288"/>
      <c r="E164" s="289"/>
      <c r="F164" s="289"/>
      <c r="G164" s="289"/>
      <c r="H164" s="289"/>
      <c r="I164" s="289"/>
      <c r="J164" s="288"/>
      <c r="K164" s="247"/>
      <c r="L164" s="341"/>
      <c r="M164" s="255"/>
      <c r="N164" s="255"/>
    </row>
    <row r="165" spans="1:14" ht="20.100000000000001" customHeight="1" x14ac:dyDescent="0.45">
      <c r="A165" s="354">
        <v>5.8</v>
      </c>
      <c r="B165" s="286" t="s">
        <v>241</v>
      </c>
      <c r="C165" s="292">
        <v>884</v>
      </c>
      <c r="D165" s="288" t="s">
        <v>117</v>
      </c>
      <c r="E165" s="289">
        <f>E133</f>
        <v>479</v>
      </c>
      <c r="F165" s="289">
        <f t="shared" si="18"/>
        <v>423436</v>
      </c>
      <c r="G165" s="289">
        <f>G133</f>
        <v>201</v>
      </c>
      <c r="H165" s="289">
        <f t="shared" si="19"/>
        <v>177684</v>
      </c>
      <c r="I165" s="289">
        <f t="shared" si="20"/>
        <v>601120</v>
      </c>
      <c r="J165" s="288"/>
      <c r="K165" s="351"/>
      <c r="L165" s="255"/>
      <c r="M165" s="255"/>
      <c r="N165" s="255"/>
    </row>
    <row r="166" spans="1:14" ht="20.100000000000001" customHeight="1" x14ac:dyDescent="0.45">
      <c r="A166" s="354"/>
      <c r="B166" s="286" t="s">
        <v>242</v>
      </c>
      <c r="C166" s="292"/>
      <c r="D166" s="288"/>
      <c r="E166" s="289"/>
      <c r="F166" s="289"/>
      <c r="G166" s="289"/>
      <c r="H166" s="289"/>
      <c r="I166" s="289"/>
      <c r="J166" s="288"/>
      <c r="K166" s="255"/>
      <c r="L166" s="255"/>
      <c r="M166" s="341"/>
      <c r="N166" s="341"/>
    </row>
    <row r="167" spans="1:14" ht="20.100000000000001" customHeight="1" x14ac:dyDescent="0.45">
      <c r="A167" s="354"/>
      <c r="B167" s="286" t="s">
        <v>249</v>
      </c>
      <c r="C167" s="292"/>
      <c r="D167" s="288"/>
      <c r="E167" s="289"/>
      <c r="F167" s="289"/>
      <c r="G167" s="289"/>
      <c r="H167" s="289"/>
      <c r="I167" s="289"/>
      <c r="J167" s="288"/>
      <c r="K167" s="255"/>
      <c r="L167" s="255"/>
      <c r="M167" s="341"/>
      <c r="N167" s="341"/>
    </row>
    <row r="168" spans="1:14" ht="20.100000000000001" customHeight="1" x14ac:dyDescent="0.45">
      <c r="A168" s="366"/>
      <c r="B168" s="367"/>
      <c r="C168" s="368"/>
      <c r="D168" s="369"/>
      <c r="E168" s="370"/>
      <c r="F168" s="370"/>
      <c r="G168" s="370"/>
      <c r="H168" s="370"/>
      <c r="I168" s="370"/>
      <c r="J168" s="369"/>
      <c r="K168" s="255"/>
      <c r="L168" s="255"/>
      <c r="M168" s="341"/>
      <c r="N168" s="341"/>
    </row>
    <row r="169" spans="1:14" ht="20.100000000000001" customHeight="1" x14ac:dyDescent="0.45">
      <c r="A169" s="360">
        <v>5</v>
      </c>
      <c r="B169" s="361" t="s">
        <v>205</v>
      </c>
      <c r="C169" s="303"/>
      <c r="D169" s="304"/>
      <c r="E169" s="305"/>
      <c r="F169" s="305"/>
      <c r="G169" s="305"/>
      <c r="H169" s="305"/>
      <c r="I169" s="305"/>
      <c r="J169" s="304"/>
      <c r="K169" s="247"/>
      <c r="L169" s="255"/>
      <c r="M169" s="255"/>
    </row>
    <row r="170" spans="1:14" ht="20.100000000000001" customHeight="1" x14ac:dyDescent="0.45">
      <c r="A170" s="354">
        <v>5.9</v>
      </c>
      <c r="B170" s="286" t="s">
        <v>250</v>
      </c>
      <c r="C170" s="292">
        <v>386</v>
      </c>
      <c r="D170" s="288" t="s">
        <v>117</v>
      </c>
      <c r="E170" s="289">
        <f>292+56+33+75+30+40+BD!N24</f>
        <v>1083</v>
      </c>
      <c r="F170" s="289">
        <f t="shared" si="18"/>
        <v>418038</v>
      </c>
      <c r="G170" s="289">
        <f>G110</f>
        <v>0</v>
      </c>
      <c r="H170" s="289">
        <f t="shared" si="19"/>
        <v>0</v>
      </c>
      <c r="I170" s="289">
        <f t="shared" si="20"/>
        <v>418038</v>
      </c>
      <c r="J170" s="363" t="str">
        <f>J157</f>
        <v>รวมค่าแรงงาน</v>
      </c>
      <c r="K170" s="247"/>
      <c r="L170" s="255"/>
      <c r="M170" s="255"/>
      <c r="N170" s="355"/>
    </row>
    <row r="171" spans="1:14" ht="20.100000000000001" customHeight="1" x14ac:dyDescent="0.45">
      <c r="A171" s="354"/>
      <c r="B171" s="286" t="s">
        <v>251</v>
      </c>
      <c r="C171" s="292"/>
      <c r="D171" s="288"/>
      <c r="E171" s="289"/>
      <c r="F171" s="289"/>
      <c r="G171" s="289"/>
      <c r="H171" s="289"/>
      <c r="I171" s="289"/>
      <c r="J171" s="288"/>
      <c r="K171" s="247"/>
      <c r="L171" s="255"/>
      <c r="M171" s="255"/>
      <c r="N171" s="355"/>
    </row>
    <row r="172" spans="1:14" ht="20.100000000000001" customHeight="1" x14ac:dyDescent="0.45">
      <c r="A172" s="356">
        <v>5.0999999999999996</v>
      </c>
      <c r="B172" s="286" t="s">
        <v>184</v>
      </c>
      <c r="C172" s="287">
        <v>32</v>
      </c>
      <c r="D172" s="288" t="s">
        <v>15</v>
      </c>
      <c r="E172" s="289">
        <f>E112</f>
        <v>1003</v>
      </c>
      <c r="F172" s="289">
        <f t="shared" si="18"/>
        <v>32096</v>
      </c>
      <c r="G172" s="289">
        <f>G112</f>
        <v>55</v>
      </c>
      <c r="H172" s="289">
        <f t="shared" si="19"/>
        <v>1760</v>
      </c>
      <c r="I172" s="289">
        <f t="shared" si="20"/>
        <v>33856</v>
      </c>
      <c r="J172" s="288"/>
      <c r="K172" s="255"/>
      <c r="L172" s="255"/>
      <c r="M172" s="255"/>
      <c r="N172" s="355"/>
    </row>
    <row r="173" spans="1:14" ht="20.100000000000001" customHeight="1" x14ac:dyDescent="0.45">
      <c r="A173" s="356">
        <v>5.1100000000000003</v>
      </c>
      <c r="B173" s="286" t="s">
        <v>208</v>
      </c>
      <c r="C173" s="287">
        <v>16</v>
      </c>
      <c r="D173" s="288" t="s">
        <v>15</v>
      </c>
      <c r="E173" s="289">
        <f>E113</f>
        <v>950</v>
      </c>
      <c r="F173" s="289">
        <f t="shared" si="18"/>
        <v>15200</v>
      </c>
      <c r="G173" s="289">
        <f>G113</f>
        <v>345</v>
      </c>
      <c r="H173" s="289">
        <f t="shared" si="19"/>
        <v>5520</v>
      </c>
      <c r="I173" s="289">
        <f t="shared" si="20"/>
        <v>20720</v>
      </c>
      <c r="J173" s="288"/>
      <c r="K173" s="347"/>
      <c r="L173" s="255"/>
      <c r="M173" s="255"/>
      <c r="N173" s="355"/>
    </row>
    <row r="174" spans="1:14" ht="20.100000000000001" customHeight="1" x14ac:dyDescent="0.45">
      <c r="A174" s="281"/>
      <c r="B174" s="365" t="s">
        <v>209</v>
      </c>
      <c r="C174" s="312"/>
      <c r="D174" s="308"/>
      <c r="E174" s="309"/>
      <c r="F174" s="309"/>
      <c r="G174" s="309"/>
      <c r="H174" s="310"/>
      <c r="I174" s="310"/>
      <c r="J174" s="308"/>
      <c r="K174" s="247"/>
      <c r="L174" s="255"/>
      <c r="M174" s="255"/>
    </row>
    <row r="175" spans="1:14" ht="20.100000000000001" customHeight="1" x14ac:dyDescent="0.45">
      <c r="A175" s="296">
        <v>5.12</v>
      </c>
      <c r="B175" s="286" t="s">
        <v>182</v>
      </c>
      <c r="C175" s="287">
        <v>16</v>
      </c>
      <c r="D175" s="288" t="s">
        <v>64</v>
      </c>
      <c r="E175" s="289">
        <v>0</v>
      </c>
      <c r="F175" s="289">
        <f>TRUNC(C175*E175,2)</f>
        <v>0</v>
      </c>
      <c r="G175" s="289">
        <f>E177/2</f>
        <v>95940</v>
      </c>
      <c r="H175" s="289">
        <f>TRUNC(C175*G175,2)</f>
        <v>1535040</v>
      </c>
      <c r="I175" s="289">
        <f>F175+H175</f>
        <v>1535040</v>
      </c>
      <c r="J175" s="288"/>
      <c r="K175" s="247"/>
      <c r="L175" s="255"/>
      <c r="M175" s="255"/>
    </row>
    <row r="176" spans="1:14" ht="20.100000000000001" customHeight="1" x14ac:dyDescent="0.45">
      <c r="A176" s="371"/>
      <c r="B176" s="365" t="s">
        <v>173</v>
      </c>
      <c r="C176" s="358"/>
      <c r="D176" s="308"/>
      <c r="E176" s="309"/>
      <c r="F176" s="309"/>
      <c r="G176" s="309"/>
      <c r="H176" s="310"/>
      <c r="I176" s="310"/>
      <c r="J176" s="308"/>
      <c r="K176" s="247"/>
      <c r="L176" s="255"/>
      <c r="M176" s="255"/>
    </row>
    <row r="177" spans="1:14" ht="20.100000000000001" customHeight="1" x14ac:dyDescent="0.45">
      <c r="A177" s="296">
        <v>5.13</v>
      </c>
      <c r="B177" s="286" t="s">
        <v>258</v>
      </c>
      <c r="C177" s="287">
        <v>16</v>
      </c>
      <c r="D177" s="288" t="s">
        <v>64</v>
      </c>
      <c r="E177" s="289">
        <f>K177</f>
        <v>191880</v>
      </c>
      <c r="F177" s="289">
        <f>TRUNC(C177*E177,2)</f>
        <v>3070080</v>
      </c>
      <c r="G177" s="289">
        <v>0</v>
      </c>
      <c r="H177" s="289">
        <f>TRUNC(C177*G177,2)</f>
        <v>0</v>
      </c>
      <c r="I177" s="289">
        <f>F177+H177</f>
        <v>3070080</v>
      </c>
      <c r="J177" s="363" t="str">
        <f>J170</f>
        <v>รวมค่าแรงงาน</v>
      </c>
      <c r="K177" s="247">
        <f>(C153*900*0.65)+(C153*600*0.65)+(C159*900*0.65)+(C159*600*0.65)+(C161*1500*0.65)+(C161*600*0.65)</f>
        <v>191880</v>
      </c>
      <c r="L177" s="255"/>
    </row>
    <row r="178" spans="1:14" ht="20.100000000000001" customHeight="1" x14ac:dyDescent="0.45">
      <c r="A178" s="296"/>
      <c r="B178" s="286"/>
      <c r="C178" s="287"/>
      <c r="D178" s="304"/>
      <c r="E178" s="289"/>
      <c r="F178" s="305"/>
      <c r="G178" s="289"/>
      <c r="H178" s="305"/>
      <c r="I178" s="305"/>
      <c r="J178" s="363"/>
      <c r="K178" s="247"/>
      <c r="L178" s="255"/>
    </row>
    <row r="179" spans="1:14" ht="20.100000000000001" customHeight="1" x14ac:dyDescent="0.45">
      <c r="A179" s="262"/>
      <c r="B179" s="325"/>
      <c r="C179" s="326"/>
      <c r="D179" s="308"/>
      <c r="E179" s="266"/>
      <c r="F179" s="309"/>
      <c r="G179" s="266"/>
      <c r="H179" s="309"/>
      <c r="I179" s="310"/>
      <c r="J179" s="267"/>
      <c r="K179" s="255"/>
      <c r="L179" s="255"/>
    </row>
    <row r="180" spans="1:14" ht="20.100000000000001" customHeight="1" x14ac:dyDescent="0.45">
      <c r="A180" s="262"/>
      <c r="B180" s="269"/>
      <c r="C180" s="307"/>
      <c r="D180" s="308"/>
      <c r="E180" s="266"/>
      <c r="F180" s="309"/>
      <c r="G180" s="266"/>
      <c r="H180" s="309"/>
      <c r="I180" s="267"/>
      <c r="J180" s="265"/>
      <c r="K180" s="247"/>
      <c r="L180" s="341"/>
      <c r="M180" s="355"/>
    </row>
    <row r="181" spans="1:14" ht="20.100000000000001" customHeight="1" x14ac:dyDescent="0.45">
      <c r="A181" s="262"/>
      <c r="B181" s="306"/>
      <c r="C181" s="307"/>
      <c r="D181" s="308"/>
      <c r="E181" s="266"/>
      <c r="F181" s="309"/>
      <c r="G181" s="266"/>
      <c r="H181" s="309"/>
      <c r="I181" s="310"/>
      <c r="J181" s="267"/>
      <c r="K181" s="247"/>
      <c r="L181" s="255"/>
      <c r="M181" s="255"/>
    </row>
    <row r="182" spans="1:14" ht="20.100000000000001" customHeight="1" x14ac:dyDescent="0.45">
      <c r="A182" s="262"/>
      <c r="B182" s="269"/>
      <c r="C182" s="307"/>
      <c r="D182" s="308"/>
      <c r="E182" s="266"/>
      <c r="F182" s="309"/>
      <c r="G182" s="266"/>
      <c r="H182" s="309"/>
      <c r="I182" s="267"/>
      <c r="J182" s="265"/>
      <c r="K182" s="247"/>
      <c r="L182" s="255"/>
      <c r="M182" s="255"/>
    </row>
    <row r="183" spans="1:14" ht="20.100000000000001" customHeight="1" x14ac:dyDescent="0.45">
      <c r="A183" s="262"/>
      <c r="B183" s="306"/>
      <c r="C183" s="307"/>
      <c r="D183" s="308"/>
      <c r="E183" s="266"/>
      <c r="F183" s="309"/>
      <c r="G183" s="266"/>
      <c r="H183" s="309"/>
      <c r="I183" s="310"/>
      <c r="J183" s="267"/>
      <c r="K183" s="247"/>
      <c r="L183" s="341"/>
      <c r="M183" s="341"/>
    </row>
    <row r="184" spans="1:14" ht="20.100000000000001" customHeight="1" x14ac:dyDescent="0.45">
      <c r="A184" s="281"/>
      <c r="B184" s="311"/>
      <c r="C184" s="358"/>
      <c r="D184" s="308"/>
      <c r="E184" s="309"/>
      <c r="F184" s="309"/>
      <c r="G184" s="309"/>
      <c r="H184" s="310"/>
      <c r="I184" s="310"/>
      <c r="J184" s="308"/>
      <c r="K184" s="351"/>
      <c r="L184" s="255"/>
      <c r="M184" s="255"/>
      <c r="N184" s="255"/>
    </row>
    <row r="185" spans="1:14" ht="20.100000000000001" customHeight="1" x14ac:dyDescent="0.45">
      <c r="A185" s="262"/>
      <c r="B185" s="325"/>
      <c r="C185" s="326"/>
      <c r="D185" s="308"/>
      <c r="E185" s="266"/>
      <c r="F185" s="309"/>
      <c r="G185" s="266"/>
      <c r="H185" s="309"/>
      <c r="I185" s="310"/>
      <c r="J185" s="267"/>
      <c r="K185" s="255"/>
      <c r="L185" s="255"/>
      <c r="M185" s="255"/>
      <c r="N185" s="255"/>
    </row>
    <row r="186" spans="1:14" ht="20.100000000000001" customHeight="1" x14ac:dyDescent="0.45">
      <c r="A186" s="281"/>
      <c r="B186" s="311"/>
      <c r="C186" s="312"/>
      <c r="D186" s="308"/>
      <c r="E186" s="309"/>
      <c r="F186" s="309"/>
      <c r="G186" s="309"/>
      <c r="H186" s="310"/>
      <c r="I186" s="310"/>
      <c r="J186" s="308"/>
      <c r="K186" s="247"/>
      <c r="L186" s="255"/>
      <c r="M186" s="255"/>
      <c r="N186" s="255"/>
    </row>
    <row r="187" spans="1:14" ht="20.100000000000001" customHeight="1" x14ac:dyDescent="0.45">
      <c r="A187" s="268"/>
      <c r="B187" s="269"/>
      <c r="C187" s="264"/>
      <c r="D187" s="308"/>
      <c r="E187" s="266"/>
      <c r="F187" s="266"/>
      <c r="G187" s="266"/>
      <c r="H187" s="267"/>
      <c r="I187" s="267"/>
      <c r="J187" s="265"/>
      <c r="K187" s="247"/>
      <c r="L187" s="255"/>
      <c r="M187" s="341"/>
      <c r="N187" s="341"/>
    </row>
    <row r="188" spans="1:14" ht="20.100000000000001" customHeight="1" x14ac:dyDescent="0.45">
      <c r="A188" s="342"/>
      <c r="B188" s="260" t="s">
        <v>114</v>
      </c>
      <c r="C188" s="343"/>
      <c r="D188" s="344"/>
      <c r="E188" s="345"/>
      <c r="F188" s="346">
        <f>SUM(F149:F187)</f>
        <v>7222108</v>
      </c>
      <c r="G188" s="346"/>
      <c r="H188" s="346">
        <f>SUM(H149:H187)</f>
        <v>1883816</v>
      </c>
      <c r="I188" s="346">
        <f>SUM(I149:I187)</f>
        <v>9105924</v>
      </c>
      <c r="J188" s="344"/>
      <c r="K188" s="347">
        <f>F188+H188</f>
        <v>9105924</v>
      </c>
      <c r="L188" s="359">
        <f>K188*0.01</f>
        <v>91059.24</v>
      </c>
    </row>
    <row r="189" spans="1:14" ht="20.100000000000001" customHeight="1" x14ac:dyDescent="0.45">
      <c r="A189" s="372"/>
      <c r="B189" s="373" t="s">
        <v>259</v>
      </c>
      <c r="C189" s="374"/>
      <c r="D189" s="372"/>
      <c r="E189" s="375"/>
      <c r="F189" s="376"/>
      <c r="G189" s="375"/>
      <c r="H189" s="375"/>
      <c r="I189" s="377"/>
      <c r="J189" s="375"/>
      <c r="K189" s="247"/>
    </row>
    <row r="190" spans="1:14" ht="20.100000000000001" customHeight="1" x14ac:dyDescent="0.45">
      <c r="A190" s="268">
        <v>1</v>
      </c>
      <c r="B190" s="269" t="s">
        <v>14</v>
      </c>
      <c r="C190" s="378"/>
      <c r="D190" s="308"/>
      <c r="E190" s="266"/>
      <c r="F190" s="266"/>
      <c r="G190" s="266"/>
      <c r="H190" s="267"/>
      <c r="I190" s="267"/>
      <c r="J190" s="265"/>
      <c r="K190" s="294"/>
    </row>
    <row r="191" spans="1:14" ht="20.100000000000001" customHeight="1" x14ac:dyDescent="0.45">
      <c r="A191" s="262">
        <v>1.1000000000000001</v>
      </c>
      <c r="B191" s="379" t="s">
        <v>260</v>
      </c>
      <c r="C191" s="380">
        <f>ROUND(K191,2)</f>
        <v>15.3</v>
      </c>
      <c r="D191" s="381" t="s">
        <v>117</v>
      </c>
      <c r="E191" s="382">
        <v>0</v>
      </c>
      <c r="F191" s="383">
        <f>TRUNC(C191*E191,2)</f>
        <v>0</v>
      </c>
      <c r="G191" s="382">
        <v>25</v>
      </c>
      <c r="H191" s="383">
        <f>TRUNC(C191*G191,2)</f>
        <v>382.5</v>
      </c>
      <c r="I191" s="382">
        <f>F191+H191</f>
        <v>382.5</v>
      </c>
      <c r="J191" s="384"/>
      <c r="K191" s="294">
        <v>15.3</v>
      </c>
    </row>
    <row r="192" spans="1:14" ht="20.100000000000001" customHeight="1" x14ac:dyDescent="0.45">
      <c r="A192" s="262">
        <v>1.2</v>
      </c>
      <c r="B192" s="379" t="s">
        <v>261</v>
      </c>
      <c r="C192" s="380">
        <f>ROUND(K192,2)</f>
        <v>40.5</v>
      </c>
      <c r="D192" s="381" t="s">
        <v>117</v>
      </c>
      <c r="E192" s="382">
        <v>0</v>
      </c>
      <c r="F192" s="383">
        <f>TRUNC(C192*E192,2)</f>
        <v>0</v>
      </c>
      <c r="G192" s="382">
        <v>15</v>
      </c>
      <c r="H192" s="383">
        <f>TRUNC(C192*G192,2)</f>
        <v>607.5</v>
      </c>
      <c r="I192" s="382">
        <f t="shared" ref="I192:I197" si="21">F192+H192</f>
        <v>607.5</v>
      </c>
      <c r="J192" s="384"/>
      <c r="K192" s="294">
        <v>40.5</v>
      </c>
    </row>
    <row r="193" spans="1:11" ht="20.100000000000001" customHeight="1" x14ac:dyDescent="0.45">
      <c r="A193" s="262">
        <v>1.3</v>
      </c>
      <c r="B193" s="379" t="s">
        <v>262</v>
      </c>
      <c r="C193" s="381">
        <v>1</v>
      </c>
      <c r="D193" s="381" t="s">
        <v>64</v>
      </c>
      <c r="E193" s="382">
        <v>0</v>
      </c>
      <c r="F193" s="383">
        <f>TRUNC(C193*E193,2)</f>
        <v>0</v>
      </c>
      <c r="G193" s="382">
        <f>30*2</f>
        <v>60</v>
      </c>
      <c r="H193" s="383">
        <f>TRUNC(C193*G193,2)</f>
        <v>60</v>
      </c>
      <c r="I193" s="382">
        <f t="shared" si="21"/>
        <v>60</v>
      </c>
      <c r="J193" s="384" t="s">
        <v>263</v>
      </c>
      <c r="K193" s="294"/>
    </row>
    <row r="194" spans="1:11" ht="20.100000000000001" customHeight="1" x14ac:dyDescent="0.45">
      <c r="A194" s="262">
        <v>1.4</v>
      </c>
      <c r="B194" s="379" t="s">
        <v>264</v>
      </c>
      <c r="C194" s="381">
        <v>1</v>
      </c>
      <c r="D194" s="381" t="s">
        <v>64</v>
      </c>
      <c r="E194" s="382">
        <v>0</v>
      </c>
      <c r="F194" s="383">
        <f>TRUNC(C194*E194,2)</f>
        <v>0</v>
      </c>
      <c r="G194" s="382">
        <v>45</v>
      </c>
      <c r="H194" s="383">
        <f>TRUNC(C194*G194,2)</f>
        <v>45</v>
      </c>
      <c r="I194" s="382">
        <f t="shared" si="21"/>
        <v>45</v>
      </c>
      <c r="J194" s="384"/>
      <c r="K194" s="294">
        <f>0.9*2.7</f>
        <v>2.4300000000000002</v>
      </c>
    </row>
    <row r="195" spans="1:11" ht="20.100000000000001" customHeight="1" x14ac:dyDescent="0.45">
      <c r="A195" s="268">
        <v>2</v>
      </c>
      <c r="B195" s="269" t="s">
        <v>16</v>
      </c>
      <c r="C195" s="378"/>
      <c r="D195" s="308"/>
      <c r="E195" s="266"/>
      <c r="F195" s="383"/>
      <c r="G195" s="266"/>
      <c r="H195" s="383"/>
      <c r="I195" s="382"/>
      <c r="J195" s="265"/>
      <c r="K195" s="294"/>
    </row>
    <row r="196" spans="1:11" ht="20.100000000000001" customHeight="1" x14ac:dyDescent="0.45">
      <c r="A196" s="262">
        <v>2.1</v>
      </c>
      <c r="B196" s="269" t="s">
        <v>265</v>
      </c>
      <c r="C196" s="378"/>
      <c r="D196" s="308"/>
      <c r="E196" s="266"/>
      <c r="F196" s="383"/>
      <c r="G196" s="266"/>
      <c r="H196" s="383"/>
      <c r="I196" s="382"/>
      <c r="J196" s="265"/>
      <c r="K196" s="294"/>
    </row>
    <row r="197" spans="1:11" ht="20.100000000000001" customHeight="1" x14ac:dyDescent="0.45">
      <c r="A197" s="268"/>
      <c r="B197" s="306" t="s">
        <v>266</v>
      </c>
      <c r="C197" s="380">
        <f>ROUND(C191,2)</f>
        <v>15.3</v>
      </c>
      <c r="D197" s="381" t="s">
        <v>117</v>
      </c>
      <c r="E197" s="382">
        <f>298+47</f>
        <v>345</v>
      </c>
      <c r="F197" s="383">
        <f>TRUNC(C197*E197,2)</f>
        <v>5278.5</v>
      </c>
      <c r="G197" s="382">
        <f>75+30</f>
        <v>105</v>
      </c>
      <c r="H197" s="383">
        <f>TRUNC(C197*G197,2)</f>
        <v>1606.5</v>
      </c>
      <c r="I197" s="382">
        <f t="shared" si="21"/>
        <v>6885</v>
      </c>
      <c r="J197" s="384"/>
      <c r="K197" s="294">
        <v>9.25</v>
      </c>
    </row>
    <row r="198" spans="1:11" ht="20.100000000000001" customHeight="1" x14ac:dyDescent="0.45">
      <c r="A198" s="262">
        <v>2.2000000000000002</v>
      </c>
      <c r="B198" s="269" t="s">
        <v>267</v>
      </c>
      <c r="C198" s="378"/>
      <c r="D198" s="308"/>
      <c r="E198" s="266"/>
      <c r="F198" s="383"/>
      <c r="G198" s="266"/>
      <c r="H198" s="383"/>
      <c r="I198" s="382"/>
      <c r="J198" s="265"/>
      <c r="K198" s="294"/>
    </row>
    <row r="199" spans="1:11" ht="20.100000000000001" customHeight="1" x14ac:dyDescent="0.45">
      <c r="A199" s="262"/>
      <c r="B199" s="385" t="s">
        <v>268</v>
      </c>
      <c r="C199" s="380">
        <f>ROUND(C192,2)</f>
        <v>40.5</v>
      </c>
      <c r="D199" s="381" t="s">
        <v>117</v>
      </c>
      <c r="E199" s="382">
        <f>(56/2)+47</f>
        <v>75</v>
      </c>
      <c r="F199" s="383">
        <f>TRUNC(C199*E199,2)</f>
        <v>3037.5</v>
      </c>
      <c r="G199" s="382">
        <v>30</v>
      </c>
      <c r="H199" s="383">
        <f>TRUNC(C199*G199,2)</f>
        <v>1215</v>
      </c>
      <c r="I199" s="382">
        <f>F199+H199</f>
        <v>4252.5</v>
      </c>
      <c r="J199" s="384"/>
      <c r="K199" s="294">
        <f>C192+(5.85*3.4)-(1.85*2.85)-(0.9*1.85)-(1.85*2)-(0.8*1.05)</f>
        <v>48.912499999999994</v>
      </c>
    </row>
    <row r="200" spans="1:11" ht="20.100000000000001" customHeight="1" x14ac:dyDescent="0.45">
      <c r="A200" s="268">
        <v>3</v>
      </c>
      <c r="B200" s="269" t="s">
        <v>269</v>
      </c>
      <c r="C200" s="378"/>
      <c r="D200" s="308"/>
      <c r="E200" s="266"/>
      <c r="F200" s="383"/>
      <c r="G200" s="266"/>
      <c r="H200" s="383"/>
      <c r="I200" s="382"/>
      <c r="J200" s="384"/>
      <c r="K200" s="294"/>
    </row>
    <row r="201" spans="1:11" ht="20.100000000000001" customHeight="1" x14ac:dyDescent="0.45">
      <c r="A201" s="262">
        <v>3.1</v>
      </c>
      <c r="B201" s="385" t="s">
        <v>270</v>
      </c>
      <c r="C201" s="381">
        <v>1</v>
      </c>
      <c r="D201" s="381" t="s">
        <v>15</v>
      </c>
      <c r="E201" s="382">
        <v>150</v>
      </c>
      <c r="F201" s="383">
        <f t="shared" ref="F201:F202" si="22">TRUNC(C201*E201,2)</f>
        <v>150</v>
      </c>
      <c r="G201" s="382">
        <v>90</v>
      </c>
      <c r="H201" s="383">
        <f t="shared" ref="H201:H202" si="23">TRUNC(C201*G201,2)</f>
        <v>90</v>
      </c>
      <c r="I201" s="382">
        <f>F201+H201</f>
        <v>240</v>
      </c>
      <c r="J201" s="384"/>
      <c r="K201" s="294">
        <f>150</f>
        <v>150</v>
      </c>
    </row>
    <row r="202" spans="1:11" ht="20.100000000000001" customHeight="1" x14ac:dyDescent="0.45">
      <c r="A202" s="262">
        <v>3.2</v>
      </c>
      <c r="B202" s="385" t="s">
        <v>271</v>
      </c>
      <c r="C202" s="381">
        <v>1</v>
      </c>
      <c r="D202" s="381" t="s">
        <v>64</v>
      </c>
      <c r="E202" s="382">
        <v>0</v>
      </c>
      <c r="F202" s="383">
        <f t="shared" si="22"/>
        <v>0</v>
      </c>
      <c r="G202" s="382">
        <f>K202*2</f>
        <v>300</v>
      </c>
      <c r="H202" s="383">
        <f t="shared" si="23"/>
        <v>300</v>
      </c>
      <c r="I202" s="382">
        <f>F202+H202</f>
        <v>300</v>
      </c>
      <c r="J202" s="384"/>
      <c r="K202" s="294">
        <f>150</f>
        <v>150</v>
      </c>
    </row>
    <row r="203" spans="1:11" ht="20.100000000000001" customHeight="1" x14ac:dyDescent="0.45">
      <c r="A203" s="268">
        <v>4</v>
      </c>
      <c r="B203" s="269" t="s">
        <v>78</v>
      </c>
      <c r="C203" s="378"/>
      <c r="D203" s="308"/>
      <c r="E203" s="266"/>
      <c r="F203" s="383"/>
      <c r="G203" s="266"/>
      <c r="H203" s="383"/>
      <c r="I203" s="382"/>
      <c r="J203" s="384"/>
      <c r="K203" s="294"/>
    </row>
    <row r="204" spans="1:11" ht="20.100000000000001" customHeight="1" x14ac:dyDescent="0.45">
      <c r="A204" s="262">
        <v>4.0999999999999996</v>
      </c>
      <c r="B204" s="385" t="s">
        <v>272</v>
      </c>
      <c r="C204" s="381">
        <v>1</v>
      </c>
      <c r="D204" s="381" t="s">
        <v>64</v>
      </c>
      <c r="E204" s="382">
        <v>7200</v>
      </c>
      <c r="F204" s="383">
        <f t="shared" ref="F204" si="24">TRUNC(C204*E204,2)</f>
        <v>7200</v>
      </c>
      <c r="G204" s="382">
        <v>0</v>
      </c>
      <c r="H204" s="383">
        <f t="shared" ref="H204" si="25">TRUNC(C204*G204,2)</f>
        <v>0</v>
      </c>
      <c r="I204" s="382">
        <f>F204+H204</f>
        <v>7200</v>
      </c>
      <c r="J204" s="384" t="s">
        <v>70</v>
      </c>
      <c r="K204" s="294">
        <f>1500+900+600+600</f>
        <v>3600</v>
      </c>
    </row>
    <row r="205" spans="1:11" ht="20.100000000000001" customHeight="1" x14ac:dyDescent="0.45">
      <c r="A205" s="262"/>
      <c r="B205" s="385"/>
      <c r="C205" s="380"/>
      <c r="D205" s="381"/>
      <c r="E205" s="383"/>
      <c r="F205" s="383"/>
      <c r="G205" s="382"/>
      <c r="H205" s="383"/>
      <c r="I205" s="382"/>
      <c r="J205" s="384"/>
      <c r="K205" s="294"/>
    </row>
    <row r="206" spans="1:11" ht="20.100000000000001" customHeight="1" x14ac:dyDescent="0.45">
      <c r="A206" s="262"/>
      <c r="B206" s="385"/>
      <c r="C206" s="380"/>
      <c r="D206" s="381"/>
      <c r="E206" s="383"/>
      <c r="F206" s="383"/>
      <c r="G206" s="382"/>
      <c r="H206" s="383"/>
      <c r="I206" s="382"/>
      <c r="J206" s="384"/>
      <c r="K206" s="294"/>
    </row>
    <row r="207" spans="1:11" ht="20.100000000000001" customHeight="1" x14ac:dyDescent="0.45">
      <c r="A207" s="262"/>
      <c r="B207" s="385"/>
      <c r="C207" s="380"/>
      <c r="D207" s="381"/>
      <c r="E207" s="383"/>
      <c r="F207" s="383"/>
      <c r="G207" s="382"/>
      <c r="H207" s="383"/>
      <c r="I207" s="382"/>
      <c r="J207" s="384"/>
      <c r="K207" s="294"/>
    </row>
    <row r="208" spans="1:11" ht="20.100000000000001" customHeight="1" x14ac:dyDescent="0.45">
      <c r="A208" s="298"/>
      <c r="B208" s="275" t="s">
        <v>17</v>
      </c>
      <c r="C208" s="386"/>
      <c r="D208" s="277"/>
      <c r="E208" s="278"/>
      <c r="F208" s="279">
        <f>SUM(F189:F205)</f>
        <v>15666</v>
      </c>
      <c r="G208" s="279"/>
      <c r="H208" s="279">
        <f>SUM(H189:H205)</f>
        <v>4306.5</v>
      </c>
      <c r="I208" s="279">
        <f>SUM(I189:I205)</f>
        <v>19972.5</v>
      </c>
      <c r="J208" s="277"/>
      <c r="K208" s="347">
        <f>F208+H208</f>
        <v>19972.5</v>
      </c>
    </row>
  </sheetData>
  <mergeCells count="2">
    <mergeCell ref="E6:F6"/>
    <mergeCell ref="G6:H6"/>
  </mergeCells>
  <pageMargins left="0.70866141732283472" right="0.70866141732283472" top="0.74803149606299213" bottom="0.74803149606299213" header="0.31496062992125984" footer="0.31496062992125984"/>
  <pageSetup paperSize="9" scale="80" orientation="landscape" verticalDpi="300" r:id="rId1"/>
  <headerFooter scaleWithDoc="0" alignWithMargins="0">
    <oddHeader>&amp;R&amp;"TH Sarabun New,Regular"&amp;14Toilet
ปร.4 &amp;P/&amp;N</oddHeader>
  </headerFooter>
  <rowBreaks count="9" manualBreakCount="9">
    <brk id="28" max="9" man="1"/>
    <brk id="48" max="9" man="1"/>
    <brk id="68" max="9" man="1"/>
    <brk id="88" max="9" man="1"/>
    <brk id="108" max="9" man="1"/>
    <brk id="128" max="9" man="1"/>
    <brk id="148" max="9" man="1"/>
    <brk id="168" max="9" man="1"/>
    <brk id="188" max="9" man="1"/>
  </rowBreaks>
  <ignoredErrors>
    <ignoredError sqref="F31:I33 F50 G50:J50 F70:I79 F90:I102 E93:E94 F104:I105 F103 H103:I103 E104 E110:J111 E116:J117 E115:F115 G115:J115 E130:E132 G130:J143 E150:E165 G150:I165 E170:J171 E174:J174 E172:E173 G172:J173 E176:J177 E175:F175 G175:J175 F81:I82 F80 H80:I80 F83 G83:I83 E95:E96 E102 E114:J114 F112:J112 J155:J157 F44:I47 F43 H43:I43 E90 E133:E143 E99:E100 E98 F35:I38 F34 G34:I34 F40:F42 F39 H39:I39 H40:I42 G40:G42 G39 G43 F30 H30:I30 F113:J113" unlockedFormula="1"/>
    <ignoredError sqref="F130:F143 F150:F165 F172:F173 G80" formula="1" unlocked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38"/>
  <sheetViews>
    <sheetView view="pageBreakPreview" topLeftCell="A8" zoomScaleNormal="100" zoomScaleSheetLayoutView="100" workbookViewId="0">
      <selection activeCell="K4" sqref="K4"/>
    </sheetView>
  </sheetViews>
  <sheetFormatPr defaultRowHeight="23.25" x14ac:dyDescent="0.2"/>
  <cols>
    <col min="1" max="1" width="4.875" style="197" customWidth="1"/>
    <col min="2" max="2" width="9.125" style="197"/>
    <col min="3" max="3" width="4.375" style="197" customWidth="1"/>
    <col min="4" max="4" width="10.375" style="197" customWidth="1"/>
    <col min="5" max="5" width="7.75" style="197" customWidth="1"/>
    <col min="6" max="6" width="8.625" style="197" customWidth="1"/>
    <col min="7" max="7" width="19.625" style="197" customWidth="1"/>
    <col min="8" max="8" width="3.375" style="197" customWidth="1"/>
    <col min="9" max="9" width="9.625" style="197" bestFit="1" customWidth="1"/>
    <col min="10" max="10" width="7.75" style="197" customWidth="1"/>
    <col min="11" max="11" width="4.25" style="197" customWidth="1"/>
    <col min="12" max="12" width="11.875" style="197" bestFit="1" customWidth="1"/>
    <col min="13" max="13" width="12.75" style="197" bestFit="1" customWidth="1"/>
    <col min="14" max="256" width="9.125" style="197"/>
    <col min="257" max="257" width="4.875" style="197" customWidth="1"/>
    <col min="258" max="258" width="9.125" style="197"/>
    <col min="259" max="259" width="4.375" style="197" customWidth="1"/>
    <col min="260" max="260" width="9.25" style="197" customWidth="1"/>
    <col min="261" max="261" width="9" style="197" customWidth="1"/>
    <col min="262" max="262" width="4.25" style="197" bestFit="1" customWidth="1"/>
    <col min="263" max="263" width="15.625" style="197" customWidth="1"/>
    <col min="264" max="264" width="3.375" style="197" customWidth="1"/>
    <col min="265" max="265" width="9.125" style="197"/>
    <col min="266" max="266" width="6.125" style="197" customWidth="1"/>
    <col min="267" max="267" width="5.375" style="197" customWidth="1"/>
    <col min="268" max="268" width="8.125" style="197" bestFit="1" customWidth="1"/>
    <col min="269" max="512" width="9.125" style="197"/>
    <col min="513" max="513" width="4.875" style="197" customWidth="1"/>
    <col min="514" max="514" width="9.125" style="197"/>
    <col min="515" max="515" width="4.375" style="197" customWidth="1"/>
    <col min="516" max="516" width="9.25" style="197" customWidth="1"/>
    <col min="517" max="517" width="9" style="197" customWidth="1"/>
    <col min="518" max="518" width="4.25" style="197" bestFit="1" customWidth="1"/>
    <col min="519" max="519" width="15.625" style="197" customWidth="1"/>
    <col min="520" max="520" width="3.375" style="197" customWidth="1"/>
    <col min="521" max="521" width="9.125" style="197"/>
    <col min="522" max="522" width="6.125" style="197" customWidth="1"/>
    <col min="523" max="523" width="5.375" style="197" customWidth="1"/>
    <col min="524" max="524" width="8.125" style="197" bestFit="1" customWidth="1"/>
    <col min="525" max="768" width="9.125" style="197"/>
    <col min="769" max="769" width="4.875" style="197" customWidth="1"/>
    <col min="770" max="770" width="9.125" style="197"/>
    <col min="771" max="771" width="4.375" style="197" customWidth="1"/>
    <col min="772" max="772" width="9.25" style="197" customWidth="1"/>
    <col min="773" max="773" width="9" style="197" customWidth="1"/>
    <col min="774" max="774" width="4.25" style="197" bestFit="1" customWidth="1"/>
    <col min="775" max="775" width="15.625" style="197" customWidth="1"/>
    <col min="776" max="776" width="3.375" style="197" customWidth="1"/>
    <col min="777" max="777" width="9.125" style="197"/>
    <col min="778" max="778" width="6.125" style="197" customWidth="1"/>
    <col min="779" max="779" width="5.375" style="197" customWidth="1"/>
    <col min="780" max="780" width="8.125" style="197" bestFit="1" customWidth="1"/>
    <col min="781" max="1024" width="9.125" style="197"/>
    <col min="1025" max="1025" width="4.875" style="197" customWidth="1"/>
    <col min="1026" max="1026" width="9.125" style="197"/>
    <col min="1027" max="1027" width="4.375" style="197" customWidth="1"/>
    <col min="1028" max="1028" width="9.25" style="197" customWidth="1"/>
    <col min="1029" max="1029" width="9" style="197" customWidth="1"/>
    <col min="1030" max="1030" width="4.25" style="197" bestFit="1" customWidth="1"/>
    <col min="1031" max="1031" width="15.625" style="197" customWidth="1"/>
    <col min="1032" max="1032" width="3.375" style="197" customWidth="1"/>
    <col min="1033" max="1033" width="9.125" style="197"/>
    <col min="1034" max="1034" width="6.125" style="197" customWidth="1"/>
    <col min="1035" max="1035" width="5.375" style="197" customWidth="1"/>
    <col min="1036" max="1036" width="8.125" style="197" bestFit="1" customWidth="1"/>
    <col min="1037" max="1280" width="9.125" style="197"/>
    <col min="1281" max="1281" width="4.875" style="197" customWidth="1"/>
    <col min="1282" max="1282" width="9.125" style="197"/>
    <col min="1283" max="1283" width="4.375" style="197" customWidth="1"/>
    <col min="1284" max="1284" width="9.25" style="197" customWidth="1"/>
    <col min="1285" max="1285" width="9" style="197" customWidth="1"/>
    <col min="1286" max="1286" width="4.25" style="197" bestFit="1" customWidth="1"/>
    <col min="1287" max="1287" width="15.625" style="197" customWidth="1"/>
    <col min="1288" max="1288" width="3.375" style="197" customWidth="1"/>
    <col min="1289" max="1289" width="9.125" style="197"/>
    <col min="1290" max="1290" width="6.125" style="197" customWidth="1"/>
    <col min="1291" max="1291" width="5.375" style="197" customWidth="1"/>
    <col min="1292" max="1292" width="8.125" style="197" bestFit="1" customWidth="1"/>
    <col min="1293" max="1536" width="9.125" style="197"/>
    <col min="1537" max="1537" width="4.875" style="197" customWidth="1"/>
    <col min="1538" max="1538" width="9.125" style="197"/>
    <col min="1539" max="1539" width="4.375" style="197" customWidth="1"/>
    <col min="1540" max="1540" width="9.25" style="197" customWidth="1"/>
    <col min="1541" max="1541" width="9" style="197" customWidth="1"/>
    <col min="1542" max="1542" width="4.25" style="197" bestFit="1" customWidth="1"/>
    <col min="1543" max="1543" width="15.625" style="197" customWidth="1"/>
    <col min="1544" max="1544" width="3.375" style="197" customWidth="1"/>
    <col min="1545" max="1545" width="9.125" style="197"/>
    <col min="1546" max="1546" width="6.125" style="197" customWidth="1"/>
    <col min="1547" max="1547" width="5.375" style="197" customWidth="1"/>
    <col min="1548" max="1548" width="8.125" style="197" bestFit="1" customWidth="1"/>
    <col min="1549" max="1792" width="9.125" style="197"/>
    <col min="1793" max="1793" width="4.875" style="197" customWidth="1"/>
    <col min="1794" max="1794" width="9.125" style="197"/>
    <col min="1795" max="1795" width="4.375" style="197" customWidth="1"/>
    <col min="1796" max="1796" width="9.25" style="197" customWidth="1"/>
    <col min="1797" max="1797" width="9" style="197" customWidth="1"/>
    <col min="1798" max="1798" width="4.25" style="197" bestFit="1" customWidth="1"/>
    <col min="1799" max="1799" width="15.625" style="197" customWidth="1"/>
    <col min="1800" max="1800" width="3.375" style="197" customWidth="1"/>
    <col min="1801" max="1801" width="9.125" style="197"/>
    <col min="1802" max="1802" width="6.125" style="197" customWidth="1"/>
    <col min="1803" max="1803" width="5.375" style="197" customWidth="1"/>
    <col min="1804" max="1804" width="8.125" style="197" bestFit="1" customWidth="1"/>
    <col min="1805" max="2048" width="9.125" style="197"/>
    <col min="2049" max="2049" width="4.875" style="197" customWidth="1"/>
    <col min="2050" max="2050" width="9.125" style="197"/>
    <col min="2051" max="2051" width="4.375" style="197" customWidth="1"/>
    <col min="2052" max="2052" width="9.25" style="197" customWidth="1"/>
    <col min="2053" max="2053" width="9" style="197" customWidth="1"/>
    <col min="2054" max="2054" width="4.25" style="197" bestFit="1" customWidth="1"/>
    <col min="2055" max="2055" width="15.625" style="197" customWidth="1"/>
    <col min="2056" max="2056" width="3.375" style="197" customWidth="1"/>
    <col min="2057" max="2057" width="9.125" style="197"/>
    <col min="2058" max="2058" width="6.125" style="197" customWidth="1"/>
    <col min="2059" max="2059" width="5.375" style="197" customWidth="1"/>
    <col min="2060" max="2060" width="8.125" style="197" bestFit="1" customWidth="1"/>
    <col min="2061" max="2304" width="9.125" style="197"/>
    <col min="2305" max="2305" width="4.875" style="197" customWidth="1"/>
    <col min="2306" max="2306" width="9.125" style="197"/>
    <col min="2307" max="2307" width="4.375" style="197" customWidth="1"/>
    <col min="2308" max="2308" width="9.25" style="197" customWidth="1"/>
    <col min="2309" max="2309" width="9" style="197" customWidth="1"/>
    <col min="2310" max="2310" width="4.25" style="197" bestFit="1" customWidth="1"/>
    <col min="2311" max="2311" width="15.625" style="197" customWidth="1"/>
    <col min="2312" max="2312" width="3.375" style="197" customWidth="1"/>
    <col min="2313" max="2313" width="9.125" style="197"/>
    <col min="2314" max="2314" width="6.125" style="197" customWidth="1"/>
    <col min="2315" max="2315" width="5.375" style="197" customWidth="1"/>
    <col min="2316" max="2316" width="8.125" style="197" bestFit="1" customWidth="1"/>
    <col min="2317" max="2560" width="9.125" style="197"/>
    <col min="2561" max="2561" width="4.875" style="197" customWidth="1"/>
    <col min="2562" max="2562" width="9.125" style="197"/>
    <col min="2563" max="2563" width="4.375" style="197" customWidth="1"/>
    <col min="2564" max="2564" width="9.25" style="197" customWidth="1"/>
    <col min="2565" max="2565" width="9" style="197" customWidth="1"/>
    <col min="2566" max="2566" width="4.25" style="197" bestFit="1" customWidth="1"/>
    <col min="2567" max="2567" width="15.625" style="197" customWidth="1"/>
    <col min="2568" max="2568" width="3.375" style="197" customWidth="1"/>
    <col min="2569" max="2569" width="9.125" style="197"/>
    <col min="2570" max="2570" width="6.125" style="197" customWidth="1"/>
    <col min="2571" max="2571" width="5.375" style="197" customWidth="1"/>
    <col min="2572" max="2572" width="8.125" style="197" bestFit="1" customWidth="1"/>
    <col min="2573" max="2816" width="9.125" style="197"/>
    <col min="2817" max="2817" width="4.875" style="197" customWidth="1"/>
    <col min="2818" max="2818" width="9.125" style="197"/>
    <col min="2819" max="2819" width="4.375" style="197" customWidth="1"/>
    <col min="2820" max="2820" width="9.25" style="197" customWidth="1"/>
    <col min="2821" max="2821" width="9" style="197" customWidth="1"/>
    <col min="2822" max="2822" width="4.25" style="197" bestFit="1" customWidth="1"/>
    <col min="2823" max="2823" width="15.625" style="197" customWidth="1"/>
    <col min="2824" max="2824" width="3.375" style="197" customWidth="1"/>
    <col min="2825" max="2825" width="9.125" style="197"/>
    <col min="2826" max="2826" width="6.125" style="197" customWidth="1"/>
    <col min="2827" max="2827" width="5.375" style="197" customWidth="1"/>
    <col min="2828" max="2828" width="8.125" style="197" bestFit="1" customWidth="1"/>
    <col min="2829" max="3072" width="9.125" style="197"/>
    <col min="3073" max="3073" width="4.875" style="197" customWidth="1"/>
    <col min="3074" max="3074" width="9.125" style="197"/>
    <col min="3075" max="3075" width="4.375" style="197" customWidth="1"/>
    <col min="3076" max="3076" width="9.25" style="197" customWidth="1"/>
    <col min="3077" max="3077" width="9" style="197" customWidth="1"/>
    <col min="3078" max="3078" width="4.25" style="197" bestFit="1" customWidth="1"/>
    <col min="3079" max="3079" width="15.625" style="197" customWidth="1"/>
    <col min="3080" max="3080" width="3.375" style="197" customWidth="1"/>
    <col min="3081" max="3081" width="9.125" style="197"/>
    <col min="3082" max="3082" width="6.125" style="197" customWidth="1"/>
    <col min="3083" max="3083" width="5.375" style="197" customWidth="1"/>
    <col min="3084" max="3084" width="8.125" style="197" bestFit="1" customWidth="1"/>
    <col min="3085" max="3328" width="9.125" style="197"/>
    <col min="3329" max="3329" width="4.875" style="197" customWidth="1"/>
    <col min="3330" max="3330" width="9.125" style="197"/>
    <col min="3331" max="3331" width="4.375" style="197" customWidth="1"/>
    <col min="3332" max="3332" width="9.25" style="197" customWidth="1"/>
    <col min="3333" max="3333" width="9" style="197" customWidth="1"/>
    <col min="3334" max="3334" width="4.25" style="197" bestFit="1" customWidth="1"/>
    <col min="3335" max="3335" width="15.625" style="197" customWidth="1"/>
    <col min="3336" max="3336" width="3.375" style="197" customWidth="1"/>
    <col min="3337" max="3337" width="9.125" style="197"/>
    <col min="3338" max="3338" width="6.125" style="197" customWidth="1"/>
    <col min="3339" max="3339" width="5.375" style="197" customWidth="1"/>
    <col min="3340" max="3340" width="8.125" style="197" bestFit="1" customWidth="1"/>
    <col min="3341" max="3584" width="9.125" style="197"/>
    <col min="3585" max="3585" width="4.875" style="197" customWidth="1"/>
    <col min="3586" max="3586" width="9.125" style="197"/>
    <col min="3587" max="3587" width="4.375" style="197" customWidth="1"/>
    <col min="3588" max="3588" width="9.25" style="197" customWidth="1"/>
    <col min="3589" max="3589" width="9" style="197" customWidth="1"/>
    <col min="3590" max="3590" width="4.25" style="197" bestFit="1" customWidth="1"/>
    <col min="3591" max="3591" width="15.625" style="197" customWidth="1"/>
    <col min="3592" max="3592" width="3.375" style="197" customWidth="1"/>
    <col min="3593" max="3593" width="9.125" style="197"/>
    <col min="3594" max="3594" width="6.125" style="197" customWidth="1"/>
    <col min="3595" max="3595" width="5.375" style="197" customWidth="1"/>
    <col min="3596" max="3596" width="8.125" style="197" bestFit="1" customWidth="1"/>
    <col min="3597" max="3840" width="9.125" style="197"/>
    <col min="3841" max="3841" width="4.875" style="197" customWidth="1"/>
    <col min="3842" max="3842" width="9.125" style="197"/>
    <col min="3843" max="3843" width="4.375" style="197" customWidth="1"/>
    <col min="3844" max="3844" width="9.25" style="197" customWidth="1"/>
    <col min="3845" max="3845" width="9" style="197" customWidth="1"/>
    <col min="3846" max="3846" width="4.25" style="197" bestFit="1" customWidth="1"/>
    <col min="3847" max="3847" width="15.625" style="197" customWidth="1"/>
    <col min="3848" max="3848" width="3.375" style="197" customWidth="1"/>
    <col min="3849" max="3849" width="9.125" style="197"/>
    <col min="3850" max="3850" width="6.125" style="197" customWidth="1"/>
    <col min="3851" max="3851" width="5.375" style="197" customWidth="1"/>
    <col min="3852" max="3852" width="8.125" style="197" bestFit="1" customWidth="1"/>
    <col min="3853" max="4096" width="9.125" style="197"/>
    <col min="4097" max="4097" width="4.875" style="197" customWidth="1"/>
    <col min="4098" max="4098" width="9.125" style="197"/>
    <col min="4099" max="4099" width="4.375" style="197" customWidth="1"/>
    <col min="4100" max="4100" width="9.25" style="197" customWidth="1"/>
    <col min="4101" max="4101" width="9" style="197" customWidth="1"/>
    <col min="4102" max="4102" width="4.25" style="197" bestFit="1" customWidth="1"/>
    <col min="4103" max="4103" width="15.625" style="197" customWidth="1"/>
    <col min="4104" max="4104" width="3.375" style="197" customWidth="1"/>
    <col min="4105" max="4105" width="9.125" style="197"/>
    <col min="4106" max="4106" width="6.125" style="197" customWidth="1"/>
    <col min="4107" max="4107" width="5.375" style="197" customWidth="1"/>
    <col min="4108" max="4108" width="8.125" style="197" bestFit="1" customWidth="1"/>
    <col min="4109" max="4352" width="9.125" style="197"/>
    <col min="4353" max="4353" width="4.875" style="197" customWidth="1"/>
    <col min="4354" max="4354" width="9.125" style="197"/>
    <col min="4355" max="4355" width="4.375" style="197" customWidth="1"/>
    <col min="4356" max="4356" width="9.25" style="197" customWidth="1"/>
    <col min="4357" max="4357" width="9" style="197" customWidth="1"/>
    <col min="4358" max="4358" width="4.25" style="197" bestFit="1" customWidth="1"/>
    <col min="4359" max="4359" width="15.625" style="197" customWidth="1"/>
    <col min="4360" max="4360" width="3.375" style="197" customWidth="1"/>
    <col min="4361" max="4361" width="9.125" style="197"/>
    <col min="4362" max="4362" width="6.125" style="197" customWidth="1"/>
    <col min="4363" max="4363" width="5.375" style="197" customWidth="1"/>
    <col min="4364" max="4364" width="8.125" style="197" bestFit="1" customWidth="1"/>
    <col min="4365" max="4608" width="9.125" style="197"/>
    <col min="4609" max="4609" width="4.875" style="197" customWidth="1"/>
    <col min="4610" max="4610" width="9.125" style="197"/>
    <col min="4611" max="4611" width="4.375" style="197" customWidth="1"/>
    <col min="4612" max="4612" width="9.25" style="197" customWidth="1"/>
    <col min="4613" max="4613" width="9" style="197" customWidth="1"/>
    <col min="4614" max="4614" width="4.25" style="197" bestFit="1" customWidth="1"/>
    <col min="4615" max="4615" width="15.625" style="197" customWidth="1"/>
    <col min="4616" max="4616" width="3.375" style="197" customWidth="1"/>
    <col min="4617" max="4617" width="9.125" style="197"/>
    <col min="4618" max="4618" width="6.125" style="197" customWidth="1"/>
    <col min="4619" max="4619" width="5.375" style="197" customWidth="1"/>
    <col min="4620" max="4620" width="8.125" style="197" bestFit="1" customWidth="1"/>
    <col min="4621" max="4864" width="9.125" style="197"/>
    <col min="4865" max="4865" width="4.875" style="197" customWidth="1"/>
    <col min="4866" max="4866" width="9.125" style="197"/>
    <col min="4867" max="4867" width="4.375" style="197" customWidth="1"/>
    <col min="4868" max="4868" width="9.25" style="197" customWidth="1"/>
    <col min="4869" max="4869" width="9" style="197" customWidth="1"/>
    <col min="4870" max="4870" width="4.25" style="197" bestFit="1" customWidth="1"/>
    <col min="4871" max="4871" width="15.625" style="197" customWidth="1"/>
    <col min="4872" max="4872" width="3.375" style="197" customWidth="1"/>
    <col min="4873" max="4873" width="9.125" style="197"/>
    <col min="4874" max="4874" width="6.125" style="197" customWidth="1"/>
    <col min="4875" max="4875" width="5.375" style="197" customWidth="1"/>
    <col min="4876" max="4876" width="8.125" style="197" bestFit="1" customWidth="1"/>
    <col min="4877" max="5120" width="9.125" style="197"/>
    <col min="5121" max="5121" width="4.875" style="197" customWidth="1"/>
    <col min="5122" max="5122" width="9.125" style="197"/>
    <col min="5123" max="5123" width="4.375" style="197" customWidth="1"/>
    <col min="5124" max="5124" width="9.25" style="197" customWidth="1"/>
    <col min="5125" max="5125" width="9" style="197" customWidth="1"/>
    <col min="5126" max="5126" width="4.25" style="197" bestFit="1" customWidth="1"/>
    <col min="5127" max="5127" width="15.625" style="197" customWidth="1"/>
    <col min="5128" max="5128" width="3.375" style="197" customWidth="1"/>
    <col min="5129" max="5129" width="9.125" style="197"/>
    <col min="5130" max="5130" width="6.125" style="197" customWidth="1"/>
    <col min="5131" max="5131" width="5.375" style="197" customWidth="1"/>
    <col min="5132" max="5132" width="8.125" style="197" bestFit="1" customWidth="1"/>
    <col min="5133" max="5376" width="9.125" style="197"/>
    <col min="5377" max="5377" width="4.875" style="197" customWidth="1"/>
    <col min="5378" max="5378" width="9.125" style="197"/>
    <col min="5379" max="5379" width="4.375" style="197" customWidth="1"/>
    <col min="5380" max="5380" width="9.25" style="197" customWidth="1"/>
    <col min="5381" max="5381" width="9" style="197" customWidth="1"/>
    <col min="5382" max="5382" width="4.25" style="197" bestFit="1" customWidth="1"/>
    <col min="5383" max="5383" width="15.625" style="197" customWidth="1"/>
    <col min="5384" max="5384" width="3.375" style="197" customWidth="1"/>
    <col min="5385" max="5385" width="9.125" style="197"/>
    <col min="5386" max="5386" width="6.125" style="197" customWidth="1"/>
    <col min="5387" max="5387" width="5.375" style="197" customWidth="1"/>
    <col min="5388" max="5388" width="8.125" style="197" bestFit="1" customWidth="1"/>
    <col min="5389" max="5632" width="9.125" style="197"/>
    <col min="5633" max="5633" width="4.875" style="197" customWidth="1"/>
    <col min="5634" max="5634" width="9.125" style="197"/>
    <col min="5635" max="5635" width="4.375" style="197" customWidth="1"/>
    <col min="5636" max="5636" width="9.25" style="197" customWidth="1"/>
    <col min="5637" max="5637" width="9" style="197" customWidth="1"/>
    <col min="5638" max="5638" width="4.25" style="197" bestFit="1" customWidth="1"/>
    <col min="5639" max="5639" width="15.625" style="197" customWidth="1"/>
    <col min="5640" max="5640" width="3.375" style="197" customWidth="1"/>
    <col min="5641" max="5641" width="9.125" style="197"/>
    <col min="5642" max="5642" width="6.125" style="197" customWidth="1"/>
    <col min="5643" max="5643" width="5.375" style="197" customWidth="1"/>
    <col min="5644" max="5644" width="8.125" style="197" bestFit="1" customWidth="1"/>
    <col min="5645" max="5888" width="9.125" style="197"/>
    <col min="5889" max="5889" width="4.875" style="197" customWidth="1"/>
    <col min="5890" max="5890" width="9.125" style="197"/>
    <col min="5891" max="5891" width="4.375" style="197" customWidth="1"/>
    <col min="5892" max="5892" width="9.25" style="197" customWidth="1"/>
    <col min="5893" max="5893" width="9" style="197" customWidth="1"/>
    <col min="5894" max="5894" width="4.25" style="197" bestFit="1" customWidth="1"/>
    <col min="5895" max="5895" width="15.625" style="197" customWidth="1"/>
    <col min="5896" max="5896" width="3.375" style="197" customWidth="1"/>
    <col min="5897" max="5897" width="9.125" style="197"/>
    <col min="5898" max="5898" width="6.125" style="197" customWidth="1"/>
    <col min="5899" max="5899" width="5.375" style="197" customWidth="1"/>
    <col min="5900" max="5900" width="8.125" style="197" bestFit="1" customWidth="1"/>
    <col min="5901" max="6144" width="9.125" style="197"/>
    <col min="6145" max="6145" width="4.875" style="197" customWidth="1"/>
    <col min="6146" max="6146" width="9.125" style="197"/>
    <col min="6147" max="6147" width="4.375" style="197" customWidth="1"/>
    <col min="6148" max="6148" width="9.25" style="197" customWidth="1"/>
    <col min="6149" max="6149" width="9" style="197" customWidth="1"/>
    <col min="6150" max="6150" width="4.25" style="197" bestFit="1" customWidth="1"/>
    <col min="6151" max="6151" width="15.625" style="197" customWidth="1"/>
    <col min="6152" max="6152" width="3.375" style="197" customWidth="1"/>
    <col min="6153" max="6153" width="9.125" style="197"/>
    <col min="6154" max="6154" width="6.125" style="197" customWidth="1"/>
    <col min="6155" max="6155" width="5.375" style="197" customWidth="1"/>
    <col min="6156" max="6156" width="8.125" style="197" bestFit="1" customWidth="1"/>
    <col min="6157" max="6400" width="9.125" style="197"/>
    <col min="6401" max="6401" width="4.875" style="197" customWidth="1"/>
    <col min="6402" max="6402" width="9.125" style="197"/>
    <col min="6403" max="6403" width="4.375" style="197" customWidth="1"/>
    <col min="6404" max="6404" width="9.25" style="197" customWidth="1"/>
    <col min="6405" max="6405" width="9" style="197" customWidth="1"/>
    <col min="6406" max="6406" width="4.25" style="197" bestFit="1" customWidth="1"/>
    <col min="6407" max="6407" width="15.625" style="197" customWidth="1"/>
    <col min="6408" max="6408" width="3.375" style="197" customWidth="1"/>
    <col min="6409" max="6409" width="9.125" style="197"/>
    <col min="6410" max="6410" width="6.125" style="197" customWidth="1"/>
    <col min="6411" max="6411" width="5.375" style="197" customWidth="1"/>
    <col min="6412" max="6412" width="8.125" style="197" bestFit="1" customWidth="1"/>
    <col min="6413" max="6656" width="9.125" style="197"/>
    <col min="6657" max="6657" width="4.875" style="197" customWidth="1"/>
    <col min="6658" max="6658" width="9.125" style="197"/>
    <col min="6659" max="6659" width="4.375" style="197" customWidth="1"/>
    <col min="6660" max="6660" width="9.25" style="197" customWidth="1"/>
    <col min="6661" max="6661" width="9" style="197" customWidth="1"/>
    <col min="6662" max="6662" width="4.25" style="197" bestFit="1" customWidth="1"/>
    <col min="6663" max="6663" width="15.625" style="197" customWidth="1"/>
    <col min="6664" max="6664" width="3.375" style="197" customWidth="1"/>
    <col min="6665" max="6665" width="9.125" style="197"/>
    <col min="6666" max="6666" width="6.125" style="197" customWidth="1"/>
    <col min="6667" max="6667" width="5.375" style="197" customWidth="1"/>
    <col min="6668" max="6668" width="8.125" style="197" bestFit="1" customWidth="1"/>
    <col min="6669" max="6912" width="9.125" style="197"/>
    <col min="6913" max="6913" width="4.875" style="197" customWidth="1"/>
    <col min="6914" max="6914" width="9.125" style="197"/>
    <col min="6915" max="6915" width="4.375" style="197" customWidth="1"/>
    <col min="6916" max="6916" width="9.25" style="197" customWidth="1"/>
    <col min="6917" max="6917" width="9" style="197" customWidth="1"/>
    <col min="6918" max="6918" width="4.25" style="197" bestFit="1" customWidth="1"/>
    <col min="6919" max="6919" width="15.625" style="197" customWidth="1"/>
    <col min="6920" max="6920" width="3.375" style="197" customWidth="1"/>
    <col min="6921" max="6921" width="9.125" style="197"/>
    <col min="6922" max="6922" width="6.125" style="197" customWidth="1"/>
    <col min="6923" max="6923" width="5.375" style="197" customWidth="1"/>
    <col min="6924" max="6924" width="8.125" style="197" bestFit="1" customWidth="1"/>
    <col min="6925" max="7168" width="9.125" style="197"/>
    <col min="7169" max="7169" width="4.875" style="197" customWidth="1"/>
    <col min="7170" max="7170" width="9.125" style="197"/>
    <col min="7171" max="7171" width="4.375" style="197" customWidth="1"/>
    <col min="7172" max="7172" width="9.25" style="197" customWidth="1"/>
    <col min="7173" max="7173" width="9" style="197" customWidth="1"/>
    <col min="7174" max="7174" width="4.25" style="197" bestFit="1" customWidth="1"/>
    <col min="7175" max="7175" width="15.625" style="197" customWidth="1"/>
    <col min="7176" max="7176" width="3.375" style="197" customWidth="1"/>
    <col min="7177" max="7177" width="9.125" style="197"/>
    <col min="7178" max="7178" width="6.125" style="197" customWidth="1"/>
    <col min="7179" max="7179" width="5.375" style="197" customWidth="1"/>
    <col min="7180" max="7180" width="8.125" style="197" bestFit="1" customWidth="1"/>
    <col min="7181" max="7424" width="9.125" style="197"/>
    <col min="7425" max="7425" width="4.875" style="197" customWidth="1"/>
    <col min="7426" max="7426" width="9.125" style="197"/>
    <col min="7427" max="7427" width="4.375" style="197" customWidth="1"/>
    <col min="7428" max="7428" width="9.25" style="197" customWidth="1"/>
    <col min="7429" max="7429" width="9" style="197" customWidth="1"/>
    <col min="7430" max="7430" width="4.25" style="197" bestFit="1" customWidth="1"/>
    <col min="7431" max="7431" width="15.625" style="197" customWidth="1"/>
    <col min="7432" max="7432" width="3.375" style="197" customWidth="1"/>
    <col min="7433" max="7433" width="9.125" style="197"/>
    <col min="7434" max="7434" width="6.125" style="197" customWidth="1"/>
    <col min="7435" max="7435" width="5.375" style="197" customWidth="1"/>
    <col min="7436" max="7436" width="8.125" style="197" bestFit="1" customWidth="1"/>
    <col min="7437" max="7680" width="9.125" style="197"/>
    <col min="7681" max="7681" width="4.875" style="197" customWidth="1"/>
    <col min="7682" max="7682" width="9.125" style="197"/>
    <col min="7683" max="7683" width="4.375" style="197" customWidth="1"/>
    <col min="7684" max="7684" width="9.25" style="197" customWidth="1"/>
    <col min="7685" max="7685" width="9" style="197" customWidth="1"/>
    <col min="7686" max="7686" width="4.25" style="197" bestFit="1" customWidth="1"/>
    <col min="7687" max="7687" width="15.625" style="197" customWidth="1"/>
    <col min="7688" max="7688" width="3.375" style="197" customWidth="1"/>
    <col min="7689" max="7689" width="9.125" style="197"/>
    <col min="7690" max="7690" width="6.125" style="197" customWidth="1"/>
    <col min="7691" max="7691" width="5.375" style="197" customWidth="1"/>
    <col min="7692" max="7692" width="8.125" style="197" bestFit="1" customWidth="1"/>
    <col min="7693" max="7936" width="9.125" style="197"/>
    <col min="7937" max="7937" width="4.875" style="197" customWidth="1"/>
    <col min="7938" max="7938" width="9.125" style="197"/>
    <col min="7939" max="7939" width="4.375" style="197" customWidth="1"/>
    <col min="7940" max="7940" width="9.25" style="197" customWidth="1"/>
    <col min="7941" max="7941" width="9" style="197" customWidth="1"/>
    <col min="7942" max="7942" width="4.25" style="197" bestFit="1" customWidth="1"/>
    <col min="7943" max="7943" width="15.625" style="197" customWidth="1"/>
    <col min="7944" max="7944" width="3.375" style="197" customWidth="1"/>
    <col min="7945" max="7945" width="9.125" style="197"/>
    <col min="7946" max="7946" width="6.125" style="197" customWidth="1"/>
    <col min="7947" max="7947" width="5.375" style="197" customWidth="1"/>
    <col min="7948" max="7948" width="8.125" style="197" bestFit="1" customWidth="1"/>
    <col min="7949" max="8192" width="9.125" style="197"/>
    <col min="8193" max="8193" width="4.875" style="197" customWidth="1"/>
    <col min="8194" max="8194" width="9.125" style="197"/>
    <col min="8195" max="8195" width="4.375" style="197" customWidth="1"/>
    <col min="8196" max="8196" width="9.25" style="197" customWidth="1"/>
    <col min="8197" max="8197" width="9" style="197" customWidth="1"/>
    <col min="8198" max="8198" width="4.25" style="197" bestFit="1" customWidth="1"/>
    <col min="8199" max="8199" width="15.625" style="197" customWidth="1"/>
    <col min="8200" max="8200" width="3.375" style="197" customWidth="1"/>
    <col min="8201" max="8201" width="9.125" style="197"/>
    <col min="8202" max="8202" width="6.125" style="197" customWidth="1"/>
    <col min="8203" max="8203" width="5.375" style="197" customWidth="1"/>
    <col min="8204" max="8204" width="8.125" style="197" bestFit="1" customWidth="1"/>
    <col min="8205" max="8448" width="9.125" style="197"/>
    <col min="8449" max="8449" width="4.875" style="197" customWidth="1"/>
    <col min="8450" max="8450" width="9.125" style="197"/>
    <col min="8451" max="8451" width="4.375" style="197" customWidth="1"/>
    <col min="8452" max="8452" width="9.25" style="197" customWidth="1"/>
    <col min="8453" max="8453" width="9" style="197" customWidth="1"/>
    <col min="8454" max="8454" width="4.25" style="197" bestFit="1" customWidth="1"/>
    <col min="8455" max="8455" width="15.625" style="197" customWidth="1"/>
    <col min="8456" max="8456" width="3.375" style="197" customWidth="1"/>
    <col min="8457" max="8457" width="9.125" style="197"/>
    <col min="8458" max="8458" width="6.125" style="197" customWidth="1"/>
    <col min="8459" max="8459" width="5.375" style="197" customWidth="1"/>
    <col min="8460" max="8460" width="8.125" style="197" bestFit="1" customWidth="1"/>
    <col min="8461" max="8704" width="9.125" style="197"/>
    <col min="8705" max="8705" width="4.875" style="197" customWidth="1"/>
    <col min="8706" max="8706" width="9.125" style="197"/>
    <col min="8707" max="8707" width="4.375" style="197" customWidth="1"/>
    <col min="8708" max="8708" width="9.25" style="197" customWidth="1"/>
    <col min="8709" max="8709" width="9" style="197" customWidth="1"/>
    <col min="8710" max="8710" width="4.25" style="197" bestFit="1" customWidth="1"/>
    <col min="8711" max="8711" width="15.625" style="197" customWidth="1"/>
    <col min="8712" max="8712" width="3.375" style="197" customWidth="1"/>
    <col min="8713" max="8713" width="9.125" style="197"/>
    <col min="8714" max="8714" width="6.125" style="197" customWidth="1"/>
    <col min="8715" max="8715" width="5.375" style="197" customWidth="1"/>
    <col min="8716" max="8716" width="8.125" style="197" bestFit="1" customWidth="1"/>
    <col min="8717" max="8960" width="9.125" style="197"/>
    <col min="8961" max="8961" width="4.875" style="197" customWidth="1"/>
    <col min="8962" max="8962" width="9.125" style="197"/>
    <col min="8963" max="8963" width="4.375" style="197" customWidth="1"/>
    <col min="8964" max="8964" width="9.25" style="197" customWidth="1"/>
    <col min="8965" max="8965" width="9" style="197" customWidth="1"/>
    <col min="8966" max="8966" width="4.25" style="197" bestFit="1" customWidth="1"/>
    <col min="8967" max="8967" width="15.625" style="197" customWidth="1"/>
    <col min="8968" max="8968" width="3.375" style="197" customWidth="1"/>
    <col min="8969" max="8969" width="9.125" style="197"/>
    <col min="8970" max="8970" width="6.125" style="197" customWidth="1"/>
    <col min="8971" max="8971" width="5.375" style="197" customWidth="1"/>
    <col min="8972" max="8972" width="8.125" style="197" bestFit="1" customWidth="1"/>
    <col min="8973" max="9216" width="9.125" style="197"/>
    <col min="9217" max="9217" width="4.875" style="197" customWidth="1"/>
    <col min="9218" max="9218" width="9.125" style="197"/>
    <col min="9219" max="9219" width="4.375" style="197" customWidth="1"/>
    <col min="9220" max="9220" width="9.25" style="197" customWidth="1"/>
    <col min="9221" max="9221" width="9" style="197" customWidth="1"/>
    <col min="9222" max="9222" width="4.25" style="197" bestFit="1" customWidth="1"/>
    <col min="9223" max="9223" width="15.625" style="197" customWidth="1"/>
    <col min="9224" max="9224" width="3.375" style="197" customWidth="1"/>
    <col min="9225" max="9225" width="9.125" style="197"/>
    <col min="9226" max="9226" width="6.125" style="197" customWidth="1"/>
    <col min="9227" max="9227" width="5.375" style="197" customWidth="1"/>
    <col min="9228" max="9228" width="8.125" style="197" bestFit="1" customWidth="1"/>
    <col min="9229" max="9472" width="9.125" style="197"/>
    <col min="9473" max="9473" width="4.875" style="197" customWidth="1"/>
    <col min="9474" max="9474" width="9.125" style="197"/>
    <col min="9475" max="9475" width="4.375" style="197" customWidth="1"/>
    <col min="9476" max="9476" width="9.25" style="197" customWidth="1"/>
    <col min="9477" max="9477" width="9" style="197" customWidth="1"/>
    <col min="9478" max="9478" width="4.25" style="197" bestFit="1" customWidth="1"/>
    <col min="9479" max="9479" width="15.625" style="197" customWidth="1"/>
    <col min="9480" max="9480" width="3.375" style="197" customWidth="1"/>
    <col min="9481" max="9481" width="9.125" style="197"/>
    <col min="9482" max="9482" width="6.125" style="197" customWidth="1"/>
    <col min="9483" max="9483" width="5.375" style="197" customWidth="1"/>
    <col min="9484" max="9484" width="8.125" style="197" bestFit="1" customWidth="1"/>
    <col min="9485" max="9728" width="9.125" style="197"/>
    <col min="9729" max="9729" width="4.875" style="197" customWidth="1"/>
    <col min="9730" max="9730" width="9.125" style="197"/>
    <col min="9731" max="9731" width="4.375" style="197" customWidth="1"/>
    <col min="9732" max="9732" width="9.25" style="197" customWidth="1"/>
    <col min="9733" max="9733" width="9" style="197" customWidth="1"/>
    <col min="9734" max="9734" width="4.25" style="197" bestFit="1" customWidth="1"/>
    <col min="9735" max="9735" width="15.625" style="197" customWidth="1"/>
    <col min="9736" max="9736" width="3.375" style="197" customWidth="1"/>
    <col min="9737" max="9737" width="9.125" style="197"/>
    <col min="9738" max="9738" width="6.125" style="197" customWidth="1"/>
    <col min="9739" max="9739" width="5.375" style="197" customWidth="1"/>
    <col min="9740" max="9740" width="8.125" style="197" bestFit="1" customWidth="1"/>
    <col min="9741" max="9984" width="9.125" style="197"/>
    <col min="9985" max="9985" width="4.875" style="197" customWidth="1"/>
    <col min="9986" max="9986" width="9.125" style="197"/>
    <col min="9987" max="9987" width="4.375" style="197" customWidth="1"/>
    <col min="9988" max="9988" width="9.25" style="197" customWidth="1"/>
    <col min="9989" max="9989" width="9" style="197" customWidth="1"/>
    <col min="9990" max="9990" width="4.25" style="197" bestFit="1" customWidth="1"/>
    <col min="9991" max="9991" width="15.625" style="197" customWidth="1"/>
    <col min="9992" max="9992" width="3.375" style="197" customWidth="1"/>
    <col min="9993" max="9993" width="9.125" style="197"/>
    <col min="9994" max="9994" width="6.125" style="197" customWidth="1"/>
    <col min="9995" max="9995" width="5.375" style="197" customWidth="1"/>
    <col min="9996" max="9996" width="8.125" style="197" bestFit="1" customWidth="1"/>
    <col min="9997" max="10240" width="9.125" style="197"/>
    <col min="10241" max="10241" width="4.875" style="197" customWidth="1"/>
    <col min="10242" max="10242" width="9.125" style="197"/>
    <col min="10243" max="10243" width="4.375" style="197" customWidth="1"/>
    <col min="10244" max="10244" width="9.25" style="197" customWidth="1"/>
    <col min="10245" max="10245" width="9" style="197" customWidth="1"/>
    <col min="10246" max="10246" width="4.25" style="197" bestFit="1" customWidth="1"/>
    <col min="10247" max="10247" width="15.625" style="197" customWidth="1"/>
    <col min="10248" max="10248" width="3.375" style="197" customWidth="1"/>
    <col min="10249" max="10249" width="9.125" style="197"/>
    <col min="10250" max="10250" width="6.125" style="197" customWidth="1"/>
    <col min="10251" max="10251" width="5.375" style="197" customWidth="1"/>
    <col min="10252" max="10252" width="8.125" style="197" bestFit="1" customWidth="1"/>
    <col min="10253" max="10496" width="9.125" style="197"/>
    <col min="10497" max="10497" width="4.875" style="197" customWidth="1"/>
    <col min="10498" max="10498" width="9.125" style="197"/>
    <col min="10499" max="10499" width="4.375" style="197" customWidth="1"/>
    <col min="10500" max="10500" width="9.25" style="197" customWidth="1"/>
    <col min="10501" max="10501" width="9" style="197" customWidth="1"/>
    <col min="10502" max="10502" width="4.25" style="197" bestFit="1" customWidth="1"/>
    <col min="10503" max="10503" width="15.625" style="197" customWidth="1"/>
    <col min="10504" max="10504" width="3.375" style="197" customWidth="1"/>
    <col min="10505" max="10505" width="9.125" style="197"/>
    <col min="10506" max="10506" width="6.125" style="197" customWidth="1"/>
    <col min="10507" max="10507" width="5.375" style="197" customWidth="1"/>
    <col min="10508" max="10508" width="8.125" style="197" bestFit="1" customWidth="1"/>
    <col min="10509" max="10752" width="9.125" style="197"/>
    <col min="10753" max="10753" width="4.875" style="197" customWidth="1"/>
    <col min="10754" max="10754" width="9.125" style="197"/>
    <col min="10755" max="10755" width="4.375" style="197" customWidth="1"/>
    <col min="10756" max="10756" width="9.25" style="197" customWidth="1"/>
    <col min="10757" max="10757" width="9" style="197" customWidth="1"/>
    <col min="10758" max="10758" width="4.25" style="197" bestFit="1" customWidth="1"/>
    <col min="10759" max="10759" width="15.625" style="197" customWidth="1"/>
    <col min="10760" max="10760" width="3.375" style="197" customWidth="1"/>
    <col min="10761" max="10761" width="9.125" style="197"/>
    <col min="10762" max="10762" width="6.125" style="197" customWidth="1"/>
    <col min="10763" max="10763" width="5.375" style="197" customWidth="1"/>
    <col min="10764" max="10764" width="8.125" style="197" bestFit="1" customWidth="1"/>
    <col min="10765" max="11008" width="9.125" style="197"/>
    <col min="11009" max="11009" width="4.875" style="197" customWidth="1"/>
    <col min="11010" max="11010" width="9.125" style="197"/>
    <col min="11011" max="11011" width="4.375" style="197" customWidth="1"/>
    <col min="11012" max="11012" width="9.25" style="197" customWidth="1"/>
    <col min="11013" max="11013" width="9" style="197" customWidth="1"/>
    <col min="11014" max="11014" width="4.25" style="197" bestFit="1" customWidth="1"/>
    <col min="11015" max="11015" width="15.625" style="197" customWidth="1"/>
    <col min="11016" max="11016" width="3.375" style="197" customWidth="1"/>
    <col min="11017" max="11017" width="9.125" style="197"/>
    <col min="11018" max="11018" width="6.125" style="197" customWidth="1"/>
    <col min="11019" max="11019" width="5.375" style="197" customWidth="1"/>
    <col min="11020" max="11020" width="8.125" style="197" bestFit="1" customWidth="1"/>
    <col min="11021" max="11264" width="9.125" style="197"/>
    <col min="11265" max="11265" width="4.875" style="197" customWidth="1"/>
    <col min="11266" max="11266" width="9.125" style="197"/>
    <col min="11267" max="11267" width="4.375" style="197" customWidth="1"/>
    <col min="11268" max="11268" width="9.25" style="197" customWidth="1"/>
    <col min="11269" max="11269" width="9" style="197" customWidth="1"/>
    <col min="11270" max="11270" width="4.25" style="197" bestFit="1" customWidth="1"/>
    <col min="11271" max="11271" width="15.625" style="197" customWidth="1"/>
    <col min="11272" max="11272" width="3.375" style="197" customWidth="1"/>
    <col min="11273" max="11273" width="9.125" style="197"/>
    <col min="11274" max="11274" width="6.125" style="197" customWidth="1"/>
    <col min="11275" max="11275" width="5.375" style="197" customWidth="1"/>
    <col min="11276" max="11276" width="8.125" style="197" bestFit="1" customWidth="1"/>
    <col min="11277" max="11520" width="9.125" style="197"/>
    <col min="11521" max="11521" width="4.875" style="197" customWidth="1"/>
    <col min="11522" max="11522" width="9.125" style="197"/>
    <col min="11523" max="11523" width="4.375" style="197" customWidth="1"/>
    <col min="11524" max="11524" width="9.25" style="197" customWidth="1"/>
    <col min="11525" max="11525" width="9" style="197" customWidth="1"/>
    <col min="11526" max="11526" width="4.25" style="197" bestFit="1" customWidth="1"/>
    <col min="11527" max="11527" width="15.625" style="197" customWidth="1"/>
    <col min="11528" max="11528" width="3.375" style="197" customWidth="1"/>
    <col min="11529" max="11529" width="9.125" style="197"/>
    <col min="11530" max="11530" width="6.125" style="197" customWidth="1"/>
    <col min="11531" max="11531" width="5.375" style="197" customWidth="1"/>
    <col min="11532" max="11532" width="8.125" style="197" bestFit="1" customWidth="1"/>
    <col min="11533" max="11776" width="9.125" style="197"/>
    <col min="11777" max="11777" width="4.875" style="197" customWidth="1"/>
    <col min="11778" max="11778" width="9.125" style="197"/>
    <col min="11779" max="11779" width="4.375" style="197" customWidth="1"/>
    <col min="11780" max="11780" width="9.25" style="197" customWidth="1"/>
    <col min="11781" max="11781" width="9" style="197" customWidth="1"/>
    <col min="11782" max="11782" width="4.25" style="197" bestFit="1" customWidth="1"/>
    <col min="11783" max="11783" width="15.625" style="197" customWidth="1"/>
    <col min="11784" max="11784" width="3.375" style="197" customWidth="1"/>
    <col min="11785" max="11785" width="9.125" style="197"/>
    <col min="11786" max="11786" width="6.125" style="197" customWidth="1"/>
    <col min="11787" max="11787" width="5.375" style="197" customWidth="1"/>
    <col min="11788" max="11788" width="8.125" style="197" bestFit="1" customWidth="1"/>
    <col min="11789" max="12032" width="9.125" style="197"/>
    <col min="12033" max="12033" width="4.875" style="197" customWidth="1"/>
    <col min="12034" max="12034" width="9.125" style="197"/>
    <col min="12035" max="12035" width="4.375" style="197" customWidth="1"/>
    <col min="12036" max="12036" width="9.25" style="197" customWidth="1"/>
    <col min="12037" max="12037" width="9" style="197" customWidth="1"/>
    <col min="12038" max="12038" width="4.25" style="197" bestFit="1" customWidth="1"/>
    <col min="12039" max="12039" width="15.625" style="197" customWidth="1"/>
    <col min="12040" max="12040" width="3.375" style="197" customWidth="1"/>
    <col min="12041" max="12041" width="9.125" style="197"/>
    <col min="12042" max="12042" width="6.125" style="197" customWidth="1"/>
    <col min="12043" max="12043" width="5.375" style="197" customWidth="1"/>
    <col min="12044" max="12044" width="8.125" style="197" bestFit="1" customWidth="1"/>
    <col min="12045" max="12288" width="9.125" style="197"/>
    <col min="12289" max="12289" width="4.875" style="197" customWidth="1"/>
    <col min="12290" max="12290" width="9.125" style="197"/>
    <col min="12291" max="12291" width="4.375" style="197" customWidth="1"/>
    <col min="12292" max="12292" width="9.25" style="197" customWidth="1"/>
    <col min="12293" max="12293" width="9" style="197" customWidth="1"/>
    <col min="12294" max="12294" width="4.25" style="197" bestFit="1" customWidth="1"/>
    <col min="12295" max="12295" width="15.625" style="197" customWidth="1"/>
    <col min="12296" max="12296" width="3.375" style="197" customWidth="1"/>
    <col min="12297" max="12297" width="9.125" style="197"/>
    <col min="12298" max="12298" width="6.125" style="197" customWidth="1"/>
    <col min="12299" max="12299" width="5.375" style="197" customWidth="1"/>
    <col min="12300" max="12300" width="8.125" style="197" bestFit="1" customWidth="1"/>
    <col min="12301" max="12544" width="9.125" style="197"/>
    <col min="12545" max="12545" width="4.875" style="197" customWidth="1"/>
    <col min="12546" max="12546" width="9.125" style="197"/>
    <col min="12547" max="12547" width="4.375" style="197" customWidth="1"/>
    <col min="12548" max="12548" width="9.25" style="197" customWidth="1"/>
    <col min="12549" max="12549" width="9" style="197" customWidth="1"/>
    <col min="12550" max="12550" width="4.25" style="197" bestFit="1" customWidth="1"/>
    <col min="12551" max="12551" width="15.625" style="197" customWidth="1"/>
    <col min="12552" max="12552" width="3.375" style="197" customWidth="1"/>
    <col min="12553" max="12553" width="9.125" style="197"/>
    <col min="12554" max="12554" width="6.125" style="197" customWidth="1"/>
    <col min="12555" max="12555" width="5.375" style="197" customWidth="1"/>
    <col min="12556" max="12556" width="8.125" style="197" bestFit="1" customWidth="1"/>
    <col min="12557" max="12800" width="9.125" style="197"/>
    <col min="12801" max="12801" width="4.875" style="197" customWidth="1"/>
    <col min="12802" max="12802" width="9.125" style="197"/>
    <col min="12803" max="12803" width="4.375" style="197" customWidth="1"/>
    <col min="12804" max="12804" width="9.25" style="197" customWidth="1"/>
    <col min="12805" max="12805" width="9" style="197" customWidth="1"/>
    <col min="12806" max="12806" width="4.25" style="197" bestFit="1" customWidth="1"/>
    <col min="12807" max="12807" width="15.625" style="197" customWidth="1"/>
    <col min="12808" max="12808" width="3.375" style="197" customWidth="1"/>
    <col min="12809" max="12809" width="9.125" style="197"/>
    <col min="12810" max="12810" width="6.125" style="197" customWidth="1"/>
    <col min="12811" max="12811" width="5.375" style="197" customWidth="1"/>
    <col min="12812" max="12812" width="8.125" style="197" bestFit="1" customWidth="1"/>
    <col min="12813" max="13056" width="9.125" style="197"/>
    <col min="13057" max="13057" width="4.875" style="197" customWidth="1"/>
    <col min="13058" max="13058" width="9.125" style="197"/>
    <col min="13059" max="13059" width="4.375" style="197" customWidth="1"/>
    <col min="13060" max="13060" width="9.25" style="197" customWidth="1"/>
    <col min="13061" max="13061" width="9" style="197" customWidth="1"/>
    <col min="13062" max="13062" width="4.25" style="197" bestFit="1" customWidth="1"/>
    <col min="13063" max="13063" width="15.625" style="197" customWidth="1"/>
    <col min="13064" max="13064" width="3.375" style="197" customWidth="1"/>
    <col min="13065" max="13065" width="9.125" style="197"/>
    <col min="13066" max="13066" width="6.125" style="197" customWidth="1"/>
    <col min="13067" max="13067" width="5.375" style="197" customWidth="1"/>
    <col min="13068" max="13068" width="8.125" style="197" bestFit="1" customWidth="1"/>
    <col min="13069" max="13312" width="9.125" style="197"/>
    <col min="13313" max="13313" width="4.875" style="197" customWidth="1"/>
    <col min="13314" max="13314" width="9.125" style="197"/>
    <col min="13315" max="13315" width="4.375" style="197" customWidth="1"/>
    <col min="13316" max="13316" width="9.25" style="197" customWidth="1"/>
    <col min="13317" max="13317" width="9" style="197" customWidth="1"/>
    <col min="13318" max="13318" width="4.25" style="197" bestFit="1" customWidth="1"/>
    <col min="13319" max="13319" width="15.625" style="197" customWidth="1"/>
    <col min="13320" max="13320" width="3.375" style="197" customWidth="1"/>
    <col min="13321" max="13321" width="9.125" style="197"/>
    <col min="13322" max="13322" width="6.125" style="197" customWidth="1"/>
    <col min="13323" max="13323" width="5.375" style="197" customWidth="1"/>
    <col min="13324" max="13324" width="8.125" style="197" bestFit="1" customWidth="1"/>
    <col min="13325" max="13568" width="9.125" style="197"/>
    <col min="13569" max="13569" width="4.875" style="197" customWidth="1"/>
    <col min="13570" max="13570" width="9.125" style="197"/>
    <col min="13571" max="13571" width="4.375" style="197" customWidth="1"/>
    <col min="13572" max="13572" width="9.25" style="197" customWidth="1"/>
    <col min="13573" max="13573" width="9" style="197" customWidth="1"/>
    <col min="13574" max="13574" width="4.25" style="197" bestFit="1" customWidth="1"/>
    <col min="13575" max="13575" width="15.625" style="197" customWidth="1"/>
    <col min="13576" max="13576" width="3.375" style="197" customWidth="1"/>
    <col min="13577" max="13577" width="9.125" style="197"/>
    <col min="13578" max="13578" width="6.125" style="197" customWidth="1"/>
    <col min="13579" max="13579" width="5.375" style="197" customWidth="1"/>
    <col min="13580" max="13580" width="8.125" style="197" bestFit="1" customWidth="1"/>
    <col min="13581" max="13824" width="9.125" style="197"/>
    <col min="13825" max="13825" width="4.875" style="197" customWidth="1"/>
    <col min="13826" max="13826" width="9.125" style="197"/>
    <col min="13827" max="13827" width="4.375" style="197" customWidth="1"/>
    <col min="13828" max="13828" width="9.25" style="197" customWidth="1"/>
    <col min="13829" max="13829" width="9" style="197" customWidth="1"/>
    <col min="13830" max="13830" width="4.25" style="197" bestFit="1" customWidth="1"/>
    <col min="13831" max="13831" width="15.625" style="197" customWidth="1"/>
    <col min="13832" max="13832" width="3.375" style="197" customWidth="1"/>
    <col min="13833" max="13833" width="9.125" style="197"/>
    <col min="13834" max="13834" width="6.125" style="197" customWidth="1"/>
    <col min="13835" max="13835" width="5.375" style="197" customWidth="1"/>
    <col min="13836" max="13836" width="8.125" style="197" bestFit="1" customWidth="1"/>
    <col min="13837" max="14080" width="9.125" style="197"/>
    <col min="14081" max="14081" width="4.875" style="197" customWidth="1"/>
    <col min="14082" max="14082" width="9.125" style="197"/>
    <col min="14083" max="14083" width="4.375" style="197" customWidth="1"/>
    <col min="14084" max="14084" width="9.25" style="197" customWidth="1"/>
    <col min="14085" max="14085" width="9" style="197" customWidth="1"/>
    <col min="14086" max="14086" width="4.25" style="197" bestFit="1" customWidth="1"/>
    <col min="14087" max="14087" width="15.625" style="197" customWidth="1"/>
    <col min="14088" max="14088" width="3.375" style="197" customWidth="1"/>
    <col min="14089" max="14089" width="9.125" style="197"/>
    <col min="14090" max="14090" width="6.125" style="197" customWidth="1"/>
    <col min="14091" max="14091" width="5.375" style="197" customWidth="1"/>
    <col min="14092" max="14092" width="8.125" style="197" bestFit="1" customWidth="1"/>
    <col min="14093" max="14336" width="9.125" style="197"/>
    <col min="14337" max="14337" width="4.875" style="197" customWidth="1"/>
    <col min="14338" max="14338" width="9.125" style="197"/>
    <col min="14339" max="14339" width="4.375" style="197" customWidth="1"/>
    <col min="14340" max="14340" width="9.25" style="197" customWidth="1"/>
    <col min="14341" max="14341" width="9" style="197" customWidth="1"/>
    <col min="14342" max="14342" width="4.25" style="197" bestFit="1" customWidth="1"/>
    <col min="14343" max="14343" width="15.625" style="197" customWidth="1"/>
    <col min="14344" max="14344" width="3.375" style="197" customWidth="1"/>
    <col min="14345" max="14345" width="9.125" style="197"/>
    <col min="14346" max="14346" width="6.125" style="197" customWidth="1"/>
    <col min="14347" max="14347" width="5.375" style="197" customWidth="1"/>
    <col min="14348" max="14348" width="8.125" style="197" bestFit="1" customWidth="1"/>
    <col min="14349" max="14592" width="9.125" style="197"/>
    <col min="14593" max="14593" width="4.875" style="197" customWidth="1"/>
    <col min="14594" max="14594" width="9.125" style="197"/>
    <col min="14595" max="14595" width="4.375" style="197" customWidth="1"/>
    <col min="14596" max="14596" width="9.25" style="197" customWidth="1"/>
    <col min="14597" max="14597" width="9" style="197" customWidth="1"/>
    <col min="14598" max="14598" width="4.25" style="197" bestFit="1" customWidth="1"/>
    <col min="14599" max="14599" width="15.625" style="197" customWidth="1"/>
    <col min="14600" max="14600" width="3.375" style="197" customWidth="1"/>
    <col min="14601" max="14601" width="9.125" style="197"/>
    <col min="14602" max="14602" width="6.125" style="197" customWidth="1"/>
    <col min="14603" max="14603" width="5.375" style="197" customWidth="1"/>
    <col min="14604" max="14604" width="8.125" style="197" bestFit="1" customWidth="1"/>
    <col min="14605" max="14848" width="9.125" style="197"/>
    <col min="14849" max="14849" width="4.875" style="197" customWidth="1"/>
    <col min="14850" max="14850" width="9.125" style="197"/>
    <col min="14851" max="14851" width="4.375" style="197" customWidth="1"/>
    <col min="14852" max="14852" width="9.25" style="197" customWidth="1"/>
    <col min="14853" max="14853" width="9" style="197" customWidth="1"/>
    <col min="14854" max="14854" width="4.25" style="197" bestFit="1" customWidth="1"/>
    <col min="14855" max="14855" width="15.625" style="197" customWidth="1"/>
    <col min="14856" max="14856" width="3.375" style="197" customWidth="1"/>
    <col min="14857" max="14857" width="9.125" style="197"/>
    <col min="14858" max="14858" width="6.125" style="197" customWidth="1"/>
    <col min="14859" max="14859" width="5.375" style="197" customWidth="1"/>
    <col min="14860" max="14860" width="8.125" style="197" bestFit="1" customWidth="1"/>
    <col min="14861" max="15104" width="9.125" style="197"/>
    <col min="15105" max="15105" width="4.875" style="197" customWidth="1"/>
    <col min="15106" max="15106" width="9.125" style="197"/>
    <col min="15107" max="15107" width="4.375" style="197" customWidth="1"/>
    <col min="15108" max="15108" width="9.25" style="197" customWidth="1"/>
    <col min="15109" max="15109" width="9" style="197" customWidth="1"/>
    <col min="15110" max="15110" width="4.25" style="197" bestFit="1" customWidth="1"/>
    <col min="15111" max="15111" width="15.625" style="197" customWidth="1"/>
    <col min="15112" max="15112" width="3.375" style="197" customWidth="1"/>
    <col min="15113" max="15113" width="9.125" style="197"/>
    <col min="15114" max="15114" width="6.125" style="197" customWidth="1"/>
    <col min="15115" max="15115" width="5.375" style="197" customWidth="1"/>
    <col min="15116" max="15116" width="8.125" style="197" bestFit="1" customWidth="1"/>
    <col min="15117" max="15360" width="9.125" style="197"/>
    <col min="15361" max="15361" width="4.875" style="197" customWidth="1"/>
    <col min="15362" max="15362" width="9.125" style="197"/>
    <col min="15363" max="15363" width="4.375" style="197" customWidth="1"/>
    <col min="15364" max="15364" width="9.25" style="197" customWidth="1"/>
    <col min="15365" max="15365" width="9" style="197" customWidth="1"/>
    <col min="15366" max="15366" width="4.25" style="197" bestFit="1" customWidth="1"/>
    <col min="15367" max="15367" width="15.625" style="197" customWidth="1"/>
    <col min="15368" max="15368" width="3.375" style="197" customWidth="1"/>
    <col min="15369" max="15369" width="9.125" style="197"/>
    <col min="15370" max="15370" width="6.125" style="197" customWidth="1"/>
    <col min="15371" max="15371" width="5.375" style="197" customWidth="1"/>
    <col min="15372" max="15372" width="8.125" style="197" bestFit="1" customWidth="1"/>
    <col min="15373" max="15616" width="9.125" style="197"/>
    <col min="15617" max="15617" width="4.875" style="197" customWidth="1"/>
    <col min="15618" max="15618" width="9.125" style="197"/>
    <col min="15619" max="15619" width="4.375" style="197" customWidth="1"/>
    <col min="15620" max="15620" width="9.25" style="197" customWidth="1"/>
    <col min="15621" max="15621" width="9" style="197" customWidth="1"/>
    <col min="15622" max="15622" width="4.25" style="197" bestFit="1" customWidth="1"/>
    <col min="15623" max="15623" width="15.625" style="197" customWidth="1"/>
    <col min="15624" max="15624" width="3.375" style="197" customWidth="1"/>
    <col min="15625" max="15625" width="9.125" style="197"/>
    <col min="15626" max="15626" width="6.125" style="197" customWidth="1"/>
    <col min="15627" max="15627" width="5.375" style="197" customWidth="1"/>
    <col min="15628" max="15628" width="8.125" style="197" bestFit="1" customWidth="1"/>
    <col min="15629" max="15872" width="9.125" style="197"/>
    <col min="15873" max="15873" width="4.875" style="197" customWidth="1"/>
    <col min="15874" max="15874" width="9.125" style="197"/>
    <col min="15875" max="15875" width="4.375" style="197" customWidth="1"/>
    <col min="15876" max="15876" width="9.25" style="197" customWidth="1"/>
    <col min="15877" max="15877" width="9" style="197" customWidth="1"/>
    <col min="15878" max="15878" width="4.25" style="197" bestFit="1" customWidth="1"/>
    <col min="15879" max="15879" width="15.625" style="197" customWidth="1"/>
    <col min="15880" max="15880" width="3.375" style="197" customWidth="1"/>
    <col min="15881" max="15881" width="9.125" style="197"/>
    <col min="15882" max="15882" width="6.125" style="197" customWidth="1"/>
    <col min="15883" max="15883" width="5.375" style="197" customWidth="1"/>
    <col min="15884" max="15884" width="8.125" style="197" bestFit="1" customWidth="1"/>
    <col min="15885" max="16128" width="9.125" style="197"/>
    <col min="16129" max="16129" width="4.875" style="197" customWidth="1"/>
    <col min="16130" max="16130" width="9.125" style="197"/>
    <col min="16131" max="16131" width="4.375" style="197" customWidth="1"/>
    <col min="16132" max="16132" width="9.25" style="197" customWidth="1"/>
    <col min="16133" max="16133" width="9" style="197" customWidth="1"/>
    <col min="16134" max="16134" width="4.25" style="197" bestFit="1" customWidth="1"/>
    <col min="16135" max="16135" width="15.625" style="197" customWidth="1"/>
    <col min="16136" max="16136" width="3.375" style="197" customWidth="1"/>
    <col min="16137" max="16137" width="9.125" style="197"/>
    <col min="16138" max="16138" width="6.125" style="197" customWidth="1"/>
    <col min="16139" max="16139" width="5.375" style="197" customWidth="1"/>
    <col min="16140" max="16140" width="8.125" style="197" bestFit="1" customWidth="1"/>
    <col min="16141" max="16384" width="9.125" style="197"/>
  </cols>
  <sheetData>
    <row r="1" spans="1:14" ht="19.5" customHeight="1" x14ac:dyDescent="0.2">
      <c r="D1" s="781" t="s">
        <v>18</v>
      </c>
      <c r="E1" s="781"/>
      <c r="F1" s="781"/>
      <c r="G1" s="781"/>
      <c r="H1" s="781"/>
      <c r="I1" s="781"/>
      <c r="K1" s="198" t="s">
        <v>19</v>
      </c>
    </row>
    <row r="2" spans="1:14" ht="19.5" customHeight="1" x14ac:dyDescent="0.2">
      <c r="A2" s="199"/>
      <c r="B2" s="200"/>
      <c r="C2" s="776" t="s">
        <v>152</v>
      </c>
      <c r="D2" s="776"/>
      <c r="E2" s="776"/>
      <c r="F2" s="776"/>
      <c r="G2" s="776"/>
      <c r="H2" s="776"/>
      <c r="I2" s="776"/>
      <c r="J2" s="776"/>
      <c r="K2" s="200"/>
    </row>
    <row r="3" spans="1:14" ht="19.5" customHeight="1" x14ac:dyDescent="0.2">
      <c r="A3" s="201" t="s">
        <v>21</v>
      </c>
      <c r="B3" s="201"/>
      <c r="C3" s="202" t="s">
        <v>22</v>
      </c>
      <c r="D3" s="203" t="s">
        <v>284</v>
      </c>
      <c r="E3" s="202"/>
      <c r="F3" s="202"/>
      <c r="G3" s="202"/>
    </row>
    <row r="4" spans="1:14" ht="19.5" customHeight="1" x14ac:dyDescent="0.2">
      <c r="A4" s="201" t="s">
        <v>23</v>
      </c>
      <c r="C4" s="197" t="s">
        <v>22</v>
      </c>
      <c r="D4" s="202" t="s">
        <v>86</v>
      </c>
      <c r="I4" s="204"/>
      <c r="J4" s="204"/>
    </row>
    <row r="5" spans="1:14" ht="19.5" customHeight="1" x14ac:dyDescent="0.2">
      <c r="A5" s="201" t="s">
        <v>25</v>
      </c>
      <c r="B5" s="201"/>
      <c r="C5" s="197" t="s">
        <v>22</v>
      </c>
      <c r="D5" s="197" t="s">
        <v>151</v>
      </c>
      <c r="J5" s="204"/>
    </row>
    <row r="6" spans="1:14" ht="19.5" customHeight="1" x14ac:dyDescent="0.2">
      <c r="A6" s="201" t="s">
        <v>26</v>
      </c>
      <c r="B6" s="201"/>
      <c r="C6" s="201"/>
      <c r="D6" s="202" t="s">
        <v>24</v>
      </c>
    </row>
    <row r="7" spans="1:14" ht="19.5" customHeight="1" x14ac:dyDescent="0.2">
      <c r="A7" s="201" t="s">
        <v>278</v>
      </c>
      <c r="B7" s="201"/>
      <c r="C7" s="197" t="s">
        <v>22</v>
      </c>
      <c r="D7" s="197" t="str">
        <f>'ปร.4(To)'!E3</f>
        <v>สยผจ.นพ. 43/2566</v>
      </c>
    </row>
    <row r="8" spans="1:14" ht="19.5" customHeight="1" x14ac:dyDescent="0.2">
      <c r="A8" s="201" t="s">
        <v>28</v>
      </c>
      <c r="B8" s="201"/>
      <c r="D8" s="782" t="s">
        <v>273</v>
      </c>
      <c r="E8" s="782"/>
      <c r="F8" s="782"/>
      <c r="G8" s="782"/>
      <c r="H8" s="782"/>
      <c r="I8" s="782"/>
      <c r="J8" s="782"/>
      <c r="K8" s="782"/>
    </row>
    <row r="9" spans="1:14" ht="19.5" customHeight="1" x14ac:dyDescent="0.2">
      <c r="A9" s="201" t="s">
        <v>29</v>
      </c>
      <c r="B9" s="201"/>
      <c r="D9" s="783" t="s">
        <v>286</v>
      </c>
      <c r="E9" s="783"/>
      <c r="F9" s="783"/>
      <c r="G9" s="200"/>
      <c r="H9" s="200"/>
      <c r="I9" s="200"/>
      <c r="J9" s="200"/>
      <c r="K9" s="200"/>
    </row>
    <row r="10" spans="1:14" ht="19.5" customHeight="1" x14ac:dyDescent="0.2">
      <c r="A10" s="205" t="s">
        <v>30</v>
      </c>
      <c r="B10" s="206"/>
      <c r="C10" s="206"/>
      <c r="D10" s="206" t="s">
        <v>6</v>
      </c>
      <c r="E10" s="206"/>
      <c r="F10" s="206"/>
      <c r="G10" s="207" t="s">
        <v>7</v>
      </c>
      <c r="H10" s="208"/>
      <c r="I10" s="206" t="s">
        <v>31</v>
      </c>
      <c r="J10" s="206"/>
      <c r="K10" s="209"/>
    </row>
    <row r="11" spans="1:14" ht="19.5" customHeight="1" x14ac:dyDescent="0.2">
      <c r="A11" s="210"/>
      <c r="B11" s="200"/>
      <c r="C11" s="200"/>
      <c r="D11" s="200"/>
      <c r="E11" s="200"/>
      <c r="F11" s="211"/>
      <c r="G11" s="212" t="s">
        <v>13</v>
      </c>
      <c r="H11" s="213"/>
      <c r="I11" s="200"/>
      <c r="J11" s="200"/>
      <c r="K11" s="211"/>
    </row>
    <row r="12" spans="1:14" ht="19.5" customHeight="1" x14ac:dyDescent="0.2">
      <c r="A12" s="214"/>
      <c r="B12" s="215" t="s">
        <v>282</v>
      </c>
      <c r="E12" s="216"/>
      <c r="F12" s="216"/>
      <c r="G12" s="217"/>
      <c r="H12" s="218"/>
      <c r="I12" s="219" t="s">
        <v>33</v>
      </c>
      <c r="J12" s="220"/>
      <c r="K12" s="221"/>
      <c r="L12" s="222">
        <f>1.296-1.2611</f>
        <v>3.4899999999999931E-2</v>
      </c>
    </row>
    <row r="13" spans="1:14" ht="19.5" customHeight="1" x14ac:dyDescent="0.2">
      <c r="A13" s="214" t="s">
        <v>34</v>
      </c>
      <c r="B13" s="223" t="s">
        <v>35</v>
      </c>
      <c r="E13" s="216"/>
      <c r="F13" s="216"/>
      <c r="G13" s="224">
        <f>'ปร.4(To2)'!I28</f>
        <v>10960885</v>
      </c>
      <c r="H13" s="218" t="s">
        <v>36</v>
      </c>
      <c r="I13" s="225" t="s">
        <v>37</v>
      </c>
      <c r="J13" s="202"/>
      <c r="K13" s="226">
        <v>0</v>
      </c>
      <c r="L13" s="222">
        <f>(G13/1000000)-10</f>
        <v>0.96088499999999932</v>
      </c>
    </row>
    <row r="14" spans="1:14" ht="19.5" customHeight="1" x14ac:dyDescent="0.2">
      <c r="A14" s="223"/>
      <c r="B14" s="223" t="s">
        <v>38</v>
      </c>
      <c r="E14" s="227">
        <f>L16</f>
        <v>1.2891999999999999</v>
      </c>
      <c r="G14" s="224">
        <f>G13*(E14-1)</f>
        <v>3169887.9419999989</v>
      </c>
      <c r="H14" s="218" t="s">
        <v>36</v>
      </c>
      <c r="I14" s="225" t="s">
        <v>39</v>
      </c>
      <c r="J14" s="202"/>
      <c r="K14" s="226">
        <v>7.0000000000000007E-2</v>
      </c>
      <c r="L14" s="222">
        <f>L13/(15-10)</f>
        <v>0.19217699999999988</v>
      </c>
    </row>
    <row r="15" spans="1:14" ht="19.5" customHeight="1" x14ac:dyDescent="0.2">
      <c r="A15" s="228"/>
      <c r="B15" s="229"/>
      <c r="C15" s="196"/>
      <c r="D15" s="196"/>
      <c r="E15" s="216"/>
      <c r="F15" s="230"/>
      <c r="G15" s="231"/>
      <c r="H15" s="204"/>
      <c r="I15" s="225" t="s">
        <v>40</v>
      </c>
      <c r="J15" s="202"/>
      <c r="K15" s="226">
        <v>0</v>
      </c>
      <c r="L15" s="222">
        <f>L12*L14</f>
        <v>6.7069772999999826E-3</v>
      </c>
      <c r="N15" s="227"/>
    </row>
    <row r="16" spans="1:14" ht="19.5" customHeight="1" x14ac:dyDescent="0.2">
      <c r="A16" s="228"/>
      <c r="B16" s="229"/>
      <c r="C16" s="196"/>
      <c r="D16" s="196"/>
      <c r="E16" s="216"/>
      <c r="F16" s="230"/>
      <c r="G16" s="224"/>
      <c r="H16" s="218"/>
      <c r="I16" s="225" t="s">
        <v>41</v>
      </c>
      <c r="J16" s="202"/>
      <c r="K16" s="226">
        <v>7.0000000000000007E-2</v>
      </c>
      <c r="L16" s="222">
        <f>TRUNC(1.296-L15,4)</f>
        <v>1.2891999999999999</v>
      </c>
      <c r="N16" s="227"/>
    </row>
    <row r="17" spans="1:14" ht="19.5" customHeight="1" x14ac:dyDescent="0.2">
      <c r="A17" s="232"/>
      <c r="F17" s="233"/>
      <c r="G17" s="232"/>
      <c r="I17" s="225"/>
      <c r="J17" s="202"/>
      <c r="K17" s="226"/>
    </row>
    <row r="18" spans="1:14" ht="19.5" customHeight="1" x14ac:dyDescent="0.2">
      <c r="A18" s="232"/>
      <c r="F18" s="233"/>
      <c r="G18" s="232"/>
      <c r="I18" s="223"/>
      <c r="K18" s="233"/>
      <c r="M18" s="234"/>
    </row>
    <row r="19" spans="1:14" ht="19.5" customHeight="1" x14ac:dyDescent="0.2">
      <c r="A19" s="210"/>
      <c r="B19" s="235"/>
      <c r="C19" s="200"/>
      <c r="D19" s="200"/>
      <c r="E19" s="200"/>
      <c r="F19" s="211"/>
      <c r="G19" s="210"/>
      <c r="H19" s="200"/>
      <c r="I19" s="235"/>
      <c r="J19" s="200"/>
      <c r="K19" s="211"/>
      <c r="M19" s="227"/>
      <c r="N19" s="236"/>
    </row>
    <row r="20" spans="1:14" ht="19.5" customHeight="1" x14ac:dyDescent="0.2">
      <c r="A20" s="237" t="s">
        <v>42</v>
      </c>
      <c r="B20" s="784" t="s">
        <v>43</v>
      </c>
      <c r="C20" s="785"/>
      <c r="D20" s="785"/>
      <c r="E20" s="785"/>
      <c r="F20" s="786"/>
      <c r="G20" s="238">
        <f>SUM(G12:G19)</f>
        <v>14130772.941999998</v>
      </c>
      <c r="H20" s="239" t="s">
        <v>36</v>
      </c>
      <c r="I20" s="787"/>
      <c r="J20" s="788"/>
      <c r="K20" s="209"/>
      <c r="M20" s="236"/>
      <c r="N20" s="236"/>
    </row>
    <row r="21" spans="1:14" ht="19.5" customHeight="1" x14ac:dyDescent="0.2">
      <c r="A21" s="232"/>
      <c r="B21" s="197" t="s">
        <v>44</v>
      </c>
      <c r="G21" s="240">
        <f>ROUNDDOWN(G20,-3)</f>
        <v>14130000</v>
      </c>
      <c r="H21" s="239" t="s">
        <v>36</v>
      </c>
      <c r="I21" s="775"/>
      <c r="J21" s="776"/>
      <c r="K21" s="211"/>
      <c r="L21" s="242">
        <f>G21-14130000</f>
        <v>0</v>
      </c>
      <c r="M21" s="236"/>
      <c r="N21" s="236"/>
    </row>
    <row r="22" spans="1:14" ht="19.5" customHeight="1" x14ac:dyDescent="0.2">
      <c r="A22" s="210"/>
      <c r="B22" s="200"/>
      <c r="C22" s="200"/>
      <c r="D22" s="200" t="s">
        <v>45</v>
      </c>
      <c r="E22" s="200"/>
      <c r="F22" s="200"/>
      <c r="G22" s="777" t="str">
        <f>CONCATENATE("(",BAHTTEXT(G21),")")</f>
        <v>(สิบสี่ล้านหนึ่งแสนสามหมื่นบาทถ้วน)</v>
      </c>
      <c r="H22" s="778"/>
      <c r="I22" s="778"/>
      <c r="J22" s="778"/>
      <c r="K22" s="779"/>
      <c r="M22" s="236"/>
      <c r="N22" s="236"/>
    </row>
    <row r="23" spans="1:14" ht="19.5" customHeight="1" x14ac:dyDescent="0.2">
      <c r="D23" s="241"/>
      <c r="G23" s="242"/>
      <c r="H23" s="780"/>
      <c r="I23" s="780"/>
      <c r="M23" s="236"/>
      <c r="N23" s="236"/>
    </row>
    <row r="24" spans="1:14" ht="19.5" customHeight="1" x14ac:dyDescent="0.2">
      <c r="D24" s="241"/>
      <c r="G24" s="242"/>
      <c r="H24" s="241"/>
      <c r="I24" s="241"/>
    </row>
    <row r="25" spans="1:14" ht="19.5" customHeight="1" x14ac:dyDescent="0.2">
      <c r="B25" s="243"/>
      <c r="C25" s="216" t="s">
        <v>46</v>
      </c>
      <c r="E25" s="773" t="s">
        <v>47</v>
      </c>
      <c r="F25" s="773"/>
      <c r="G25" s="773" t="s">
        <v>157</v>
      </c>
      <c r="H25" s="773"/>
      <c r="I25" s="773" t="s">
        <v>47</v>
      </c>
      <c r="J25" s="773"/>
    </row>
    <row r="26" spans="1:14" ht="19.5" customHeight="1" x14ac:dyDescent="0.2">
      <c r="E26" s="772" t="s">
        <v>48</v>
      </c>
      <c r="F26" s="772"/>
      <c r="H26" s="245"/>
      <c r="I26" s="772" t="s">
        <v>158</v>
      </c>
      <c r="J26" s="772"/>
      <c r="K26" s="204"/>
    </row>
    <row r="27" spans="1:14" ht="19.5" customHeight="1" x14ac:dyDescent="0.2">
      <c r="E27" s="772" t="s">
        <v>50</v>
      </c>
      <c r="F27" s="772"/>
      <c r="I27" s="772" t="s">
        <v>119</v>
      </c>
      <c r="J27" s="772"/>
    </row>
    <row r="28" spans="1:14" ht="19.5" customHeight="1" x14ac:dyDescent="0.2">
      <c r="E28" s="244"/>
      <c r="F28" s="244"/>
      <c r="I28" s="244"/>
      <c r="J28" s="244"/>
    </row>
    <row r="29" spans="1:14" ht="19.5" customHeight="1" x14ac:dyDescent="0.2">
      <c r="E29" s="244"/>
      <c r="F29" s="244"/>
      <c r="I29" s="244"/>
      <c r="J29" s="244"/>
    </row>
    <row r="30" spans="1:14" ht="19.5" customHeight="1" x14ac:dyDescent="0.2">
      <c r="E30" s="216" t="s">
        <v>52</v>
      </c>
      <c r="F30" s="773" t="s">
        <v>47</v>
      </c>
      <c r="G30" s="773"/>
      <c r="H30" s="245"/>
    </row>
    <row r="31" spans="1:14" ht="19.5" customHeight="1" x14ac:dyDescent="0.2">
      <c r="F31" s="772" t="s">
        <v>155</v>
      </c>
      <c r="G31" s="772"/>
    </row>
    <row r="32" spans="1:14" ht="19.5" customHeight="1" x14ac:dyDescent="0.2">
      <c r="F32" s="772" t="s">
        <v>55</v>
      </c>
      <c r="G32" s="772"/>
    </row>
    <row r="33" spans="4:16" ht="19.5" customHeight="1" x14ac:dyDescent="0.2">
      <c r="D33" s="243"/>
      <c r="F33" s="772" t="s">
        <v>56</v>
      </c>
      <c r="G33" s="772"/>
      <c r="H33" s="245"/>
    </row>
    <row r="34" spans="4:16" ht="19.5" customHeight="1" x14ac:dyDescent="0.2">
      <c r="D34" s="243"/>
      <c r="F34" s="244"/>
      <c r="G34" s="244"/>
      <c r="H34" s="245"/>
      <c r="O34" s="772"/>
      <c r="P34" s="772"/>
    </row>
    <row r="35" spans="4:16" ht="19.5" customHeight="1" x14ac:dyDescent="0.2">
      <c r="D35" s="243"/>
      <c r="F35" s="244"/>
      <c r="G35" s="244"/>
      <c r="H35" s="245"/>
    </row>
    <row r="36" spans="4:16" ht="19.5" customHeight="1" x14ac:dyDescent="0.2">
      <c r="D36" s="243"/>
      <c r="E36" s="216" t="s">
        <v>57</v>
      </c>
      <c r="F36" s="773" t="s">
        <v>47</v>
      </c>
      <c r="G36" s="773"/>
      <c r="H36" s="245"/>
    </row>
    <row r="37" spans="4:16" ht="19.5" customHeight="1" x14ac:dyDescent="0.2">
      <c r="D37" s="243"/>
      <c r="F37" s="772" t="s">
        <v>283</v>
      </c>
      <c r="G37" s="772"/>
      <c r="H37" s="245"/>
    </row>
    <row r="38" spans="4:16" ht="19.5" customHeight="1" x14ac:dyDescent="0.2">
      <c r="F38" s="772" t="s">
        <v>59</v>
      </c>
      <c r="G38" s="772"/>
    </row>
  </sheetData>
  <mergeCells count="24">
    <mergeCell ref="O34:P34"/>
    <mergeCell ref="F36:G36"/>
    <mergeCell ref="F37:G37"/>
    <mergeCell ref="F38:G38"/>
    <mergeCell ref="G25:H25"/>
    <mergeCell ref="E27:F27"/>
    <mergeCell ref="I27:J27"/>
    <mergeCell ref="F30:G30"/>
    <mergeCell ref="F31:G31"/>
    <mergeCell ref="F32:G32"/>
    <mergeCell ref="F33:G33"/>
    <mergeCell ref="E26:F26"/>
    <mergeCell ref="I26:J26"/>
    <mergeCell ref="I21:J21"/>
    <mergeCell ref="G22:K22"/>
    <mergeCell ref="H23:I23"/>
    <mergeCell ref="E25:F25"/>
    <mergeCell ref="I25:J25"/>
    <mergeCell ref="D1:I1"/>
    <mergeCell ref="C2:J2"/>
    <mergeCell ref="D8:K8"/>
    <mergeCell ref="D9:F9"/>
    <mergeCell ref="B20:F20"/>
    <mergeCell ref="I20:J20"/>
  </mergeCells>
  <pageMargins left="0.70866141732283472" right="0.70866141732283472" top="0.74803149606299213" bottom="0.74803149606299213" header="0.31496062992125984" footer="0.31496062992125984"/>
  <pageSetup paperSize="9" scale="90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3293D-00A5-4B1D-95A9-2E5634C6A3EA}">
  <dimension ref="A1:P328"/>
  <sheetViews>
    <sheetView tabSelected="1" view="pageBreakPreview" zoomScaleNormal="100" zoomScaleSheetLayoutView="100" workbookViewId="0">
      <selection activeCell="E12" sqref="E12"/>
    </sheetView>
  </sheetViews>
  <sheetFormatPr defaultColWidth="9" defaultRowHeight="23.25" x14ac:dyDescent="0.2"/>
  <cols>
    <col min="1" max="1" width="8.625" style="590" customWidth="1"/>
    <col min="2" max="2" width="45.625" style="416" customWidth="1"/>
    <col min="3" max="4" width="8.625" style="416" customWidth="1"/>
    <col min="5" max="8" width="13.125" style="416" customWidth="1"/>
    <col min="9" max="9" width="14" style="416" bestFit="1" customWidth="1"/>
    <col min="10" max="10" width="13.125" style="589" customWidth="1"/>
    <col min="11" max="11" width="15" style="590" customWidth="1"/>
    <col min="12" max="12" width="12.625" style="416" customWidth="1"/>
    <col min="13" max="16" width="9.125" style="416" bestFit="1" customWidth="1"/>
    <col min="17" max="16384" width="9" style="416"/>
  </cols>
  <sheetData>
    <row r="1" spans="1:13" ht="20.45" customHeight="1" x14ac:dyDescent="0.2">
      <c r="A1" s="196" t="s">
        <v>279</v>
      </c>
      <c r="B1" s="387"/>
      <c r="C1" s="387"/>
      <c r="D1" s="387"/>
      <c r="E1" s="600"/>
      <c r="F1" s="387"/>
      <c r="G1" s="387"/>
      <c r="H1" s="387"/>
      <c r="I1" s="387"/>
      <c r="J1" s="569"/>
      <c r="K1" s="414"/>
      <c r="L1" s="387"/>
      <c r="M1" s="387"/>
    </row>
    <row r="2" spans="1:13" ht="20.45" customHeight="1" x14ac:dyDescent="0.2">
      <c r="A2" s="196" t="s">
        <v>61</v>
      </c>
      <c r="B2" s="387"/>
      <c r="C2" s="387"/>
      <c r="D2" s="387"/>
      <c r="E2" s="601"/>
      <c r="F2" s="387"/>
      <c r="G2" s="387"/>
      <c r="H2" s="387"/>
      <c r="I2" s="387"/>
      <c r="J2" s="569"/>
      <c r="K2" s="414"/>
      <c r="L2" s="387"/>
      <c r="M2" s="387"/>
    </row>
    <row r="3" spans="1:13" ht="20.45" customHeight="1" x14ac:dyDescent="0.2">
      <c r="A3" s="196" t="s">
        <v>446</v>
      </c>
      <c r="B3" s="387"/>
      <c r="D3" s="602" t="s">
        <v>0</v>
      </c>
      <c r="E3" s="601" t="s">
        <v>448</v>
      </c>
      <c r="F3" s="387"/>
      <c r="G3" s="387"/>
      <c r="H3" s="387"/>
      <c r="I3" s="387"/>
      <c r="J3" s="569"/>
      <c r="K3" s="414"/>
      <c r="L3" s="387"/>
      <c r="M3" s="387"/>
    </row>
    <row r="4" spans="1:13" ht="20.45" customHeight="1" x14ac:dyDescent="0.2">
      <c r="A4" s="196" t="s">
        <v>401</v>
      </c>
      <c r="B4" s="387"/>
      <c r="C4" s="387"/>
      <c r="D4" s="387"/>
      <c r="E4" s="600"/>
      <c r="F4" s="387"/>
      <c r="G4" s="387"/>
      <c r="H4" s="387"/>
      <c r="I4" s="387"/>
      <c r="J4" s="569"/>
      <c r="K4" s="414"/>
      <c r="L4" s="387"/>
      <c r="M4" s="387"/>
    </row>
    <row r="5" spans="1:13" ht="20.45" customHeight="1" x14ac:dyDescent="0.2">
      <c r="A5" s="387"/>
      <c r="B5" s="387"/>
      <c r="C5" s="387"/>
      <c r="D5" s="387"/>
      <c r="E5" s="600"/>
      <c r="F5" s="387"/>
      <c r="G5" s="387"/>
      <c r="H5" s="387"/>
      <c r="I5" s="387"/>
      <c r="J5" s="569"/>
      <c r="K5" s="414"/>
      <c r="L5" s="387"/>
      <c r="M5" s="387"/>
    </row>
    <row r="6" spans="1:13" ht="20.45" customHeight="1" x14ac:dyDescent="0.2">
      <c r="A6" s="516"/>
      <c r="B6" s="388"/>
      <c r="C6" s="388"/>
      <c r="D6" s="388"/>
      <c r="E6" s="789" t="s">
        <v>2</v>
      </c>
      <c r="F6" s="790"/>
      <c r="G6" s="789" t="s">
        <v>3</v>
      </c>
      <c r="H6" s="790"/>
      <c r="I6" s="389" t="s">
        <v>4</v>
      </c>
      <c r="J6" s="388"/>
      <c r="K6" s="414"/>
      <c r="L6" s="443"/>
      <c r="M6" s="443"/>
    </row>
    <row r="7" spans="1:13" ht="20.45" customHeight="1" x14ac:dyDescent="0.2">
      <c r="A7" s="517" t="s">
        <v>5</v>
      </c>
      <c r="B7" s="390" t="s">
        <v>6</v>
      </c>
      <c r="C7" s="390" t="s">
        <v>7</v>
      </c>
      <c r="D7" s="390" t="s">
        <v>8</v>
      </c>
      <c r="E7" s="388" t="s">
        <v>9</v>
      </c>
      <c r="F7" s="391" t="s">
        <v>10</v>
      </c>
      <c r="G7" s="388" t="s">
        <v>9</v>
      </c>
      <c r="H7" s="388" t="s">
        <v>10</v>
      </c>
      <c r="I7" s="392" t="s">
        <v>11</v>
      </c>
      <c r="J7" s="390" t="s">
        <v>12</v>
      </c>
      <c r="K7" s="414"/>
      <c r="L7" s="443"/>
      <c r="M7" s="443"/>
    </row>
    <row r="8" spans="1:13" ht="20.45" customHeight="1" x14ac:dyDescent="0.2">
      <c r="A8" s="518"/>
      <c r="B8" s="393"/>
      <c r="C8" s="393"/>
      <c r="D8" s="393"/>
      <c r="E8" s="394" t="s">
        <v>13</v>
      </c>
      <c r="F8" s="395" t="s">
        <v>13</v>
      </c>
      <c r="G8" s="394" t="s">
        <v>13</v>
      </c>
      <c r="H8" s="394" t="s">
        <v>13</v>
      </c>
      <c r="I8" s="394"/>
      <c r="J8" s="394"/>
      <c r="K8" s="414"/>
      <c r="L8" s="443"/>
      <c r="M8" s="443"/>
    </row>
    <row r="9" spans="1:13" ht="20.45" customHeight="1" x14ac:dyDescent="0.2">
      <c r="A9" s="519"/>
      <c r="B9" s="534" t="s">
        <v>110</v>
      </c>
      <c r="C9" s="396"/>
      <c r="D9" s="397"/>
      <c r="E9" s="398"/>
      <c r="F9" s="398"/>
      <c r="G9" s="398"/>
      <c r="H9" s="399"/>
      <c r="I9" s="399"/>
      <c r="J9" s="397"/>
      <c r="K9" s="414"/>
      <c r="L9" s="443"/>
      <c r="M9" s="443"/>
    </row>
    <row r="10" spans="1:13" ht="20.45" customHeight="1" x14ac:dyDescent="0.2">
      <c r="A10" s="528">
        <v>1</v>
      </c>
      <c r="B10" s="535" t="str">
        <f>B29</f>
        <v>รื้อถอนห้องน้ำชาย/หญิง/ห้องน้ำสำหรับผู้พิการ ชั้น 1</v>
      </c>
      <c r="C10" s="400"/>
      <c r="D10" s="401" t="s">
        <v>17</v>
      </c>
      <c r="E10" s="398"/>
      <c r="F10" s="398"/>
      <c r="G10" s="398"/>
      <c r="H10" s="399"/>
      <c r="I10" s="402">
        <f>I68</f>
        <v>99509</v>
      </c>
      <c r="J10" s="397"/>
      <c r="K10" s="414"/>
      <c r="L10" s="443"/>
      <c r="M10" s="443"/>
    </row>
    <row r="11" spans="1:13" ht="20.45" customHeight="1" x14ac:dyDescent="0.2">
      <c r="A11" s="528">
        <v>2</v>
      </c>
      <c r="B11" s="535" t="str">
        <f>B69</f>
        <v>รื้อถอนห้องน้ำชาย/หญิง ชั้น 2-5</v>
      </c>
      <c r="C11" s="400"/>
      <c r="D11" s="401" t="s">
        <v>17</v>
      </c>
      <c r="E11" s="398"/>
      <c r="F11" s="398"/>
      <c r="G11" s="398"/>
      <c r="H11" s="399"/>
      <c r="I11" s="402">
        <f>I88</f>
        <v>369576</v>
      </c>
      <c r="J11" s="397"/>
      <c r="K11" s="414"/>
      <c r="L11" s="443"/>
      <c r="M11" s="443"/>
    </row>
    <row r="12" spans="1:13" ht="20.45" customHeight="1" x14ac:dyDescent="0.2">
      <c r="A12" s="528">
        <v>3</v>
      </c>
      <c r="B12" s="535" t="str">
        <f>B89</f>
        <v>ปรับปรุงซ่อมแซมห้องน้ำชาย/ หญิง ชั้น 1</v>
      </c>
      <c r="C12" s="400"/>
      <c r="D12" s="401" t="s">
        <v>17</v>
      </c>
      <c r="E12" s="398"/>
      <c r="F12" s="398"/>
      <c r="G12" s="398"/>
      <c r="H12" s="399"/>
      <c r="I12" s="402">
        <f>I128</f>
        <v>1560821.42</v>
      </c>
      <c r="J12" s="397"/>
      <c r="K12" s="414"/>
      <c r="L12" s="443"/>
      <c r="M12" s="443"/>
    </row>
    <row r="13" spans="1:13" ht="20.45" customHeight="1" x14ac:dyDescent="0.2">
      <c r="A13" s="528">
        <v>4</v>
      </c>
      <c r="B13" s="535" t="str">
        <f>B129</f>
        <v>ปรับปรุงซ่อมแซมห้องน้ำสำหรับผู้พิการ</v>
      </c>
      <c r="C13" s="400"/>
      <c r="D13" s="401" t="s">
        <v>17</v>
      </c>
      <c r="E13" s="398"/>
      <c r="F13" s="398"/>
      <c r="G13" s="398"/>
      <c r="H13" s="399"/>
      <c r="I13" s="402">
        <f>I148</f>
        <v>76318.55</v>
      </c>
      <c r="J13" s="397"/>
      <c r="K13" s="414"/>
      <c r="L13" s="443"/>
      <c r="M13" s="443"/>
    </row>
    <row r="14" spans="1:13" ht="20.45" customHeight="1" x14ac:dyDescent="0.2">
      <c r="A14" s="528">
        <v>5</v>
      </c>
      <c r="B14" s="535" t="str">
        <f>B149</f>
        <v>ปรับปรุงซ่อมแซมห้องน้ำชาย/หญิง ชั้น 2-5</v>
      </c>
      <c r="C14" s="400"/>
      <c r="D14" s="401" t="s">
        <v>17</v>
      </c>
      <c r="E14" s="398"/>
      <c r="F14" s="398"/>
      <c r="G14" s="398"/>
      <c r="H14" s="399"/>
      <c r="I14" s="402">
        <f>I188</f>
        <v>5645902.3099999996</v>
      </c>
      <c r="J14" s="397"/>
      <c r="K14" s="414"/>
      <c r="L14" s="443"/>
      <c r="M14" s="443"/>
    </row>
    <row r="15" spans="1:13" ht="20.45" customHeight="1" x14ac:dyDescent="0.2">
      <c r="A15" s="528">
        <v>6</v>
      </c>
      <c r="B15" s="535" t="str">
        <f>B189</f>
        <v>ซ่อมแซมปรับปรุงฝ้าเพดานสำนักงานประชาสัมพันธ์</v>
      </c>
      <c r="C15" s="400"/>
      <c r="D15" s="401" t="s">
        <v>17</v>
      </c>
      <c r="E15" s="398"/>
      <c r="F15" s="398"/>
      <c r="G15" s="398"/>
      <c r="H15" s="399"/>
      <c r="I15" s="402">
        <f>I208</f>
        <v>50626.5</v>
      </c>
      <c r="J15" s="397"/>
      <c r="K15" s="414"/>
      <c r="L15" s="443"/>
      <c r="M15" s="443"/>
    </row>
    <row r="16" spans="1:13" ht="20.45" customHeight="1" x14ac:dyDescent="0.2">
      <c r="A16" s="528"/>
      <c r="B16" s="535" t="str">
        <f>B190</f>
        <v>จังหวัดนครพนม</v>
      </c>
      <c r="C16" s="400"/>
      <c r="D16" s="401"/>
      <c r="E16" s="398"/>
      <c r="F16" s="398"/>
      <c r="G16" s="398"/>
      <c r="H16" s="399"/>
      <c r="I16" s="402"/>
      <c r="J16" s="397"/>
      <c r="K16" s="414"/>
      <c r="L16" s="443"/>
      <c r="M16" s="443"/>
    </row>
    <row r="17" spans="1:13" ht="20.45" customHeight="1" x14ac:dyDescent="0.2">
      <c r="A17" s="528">
        <v>7</v>
      </c>
      <c r="B17" s="535" t="str">
        <f>B209</f>
        <v>ระบบสุขาภิบาลและประปาภายในอาคาร</v>
      </c>
      <c r="C17" s="396"/>
      <c r="D17" s="401" t="s">
        <v>17</v>
      </c>
      <c r="E17" s="398"/>
      <c r="F17" s="398"/>
      <c r="G17" s="398"/>
      <c r="H17" s="399"/>
      <c r="I17" s="402">
        <f>I288</f>
        <v>3101976.2799999993</v>
      </c>
      <c r="J17" s="397"/>
      <c r="K17" s="414"/>
      <c r="L17" s="443"/>
      <c r="M17" s="443"/>
    </row>
    <row r="18" spans="1:13" ht="20.45" customHeight="1" x14ac:dyDescent="0.2">
      <c r="A18" s="528">
        <v>8</v>
      </c>
      <c r="B18" s="535" t="str">
        <f>B289</f>
        <v>ปรับปรุงห้องเตรียมอาหารสำนักงานจังหวัด ชั้น 2</v>
      </c>
      <c r="C18" s="396"/>
      <c r="D18" s="401" t="s">
        <v>17</v>
      </c>
      <c r="E18" s="398"/>
      <c r="F18" s="398"/>
      <c r="G18" s="398"/>
      <c r="H18" s="399"/>
      <c r="I18" s="402">
        <f>I328</f>
        <v>91270.66</v>
      </c>
      <c r="J18" s="397"/>
      <c r="K18" s="414"/>
      <c r="L18" s="443"/>
      <c r="M18" s="443"/>
    </row>
    <row r="19" spans="1:13" ht="20.45" customHeight="1" x14ac:dyDescent="0.2">
      <c r="A19" s="519"/>
      <c r="B19" s="535"/>
      <c r="C19" s="396"/>
      <c r="D19" s="397"/>
      <c r="E19" s="398"/>
      <c r="F19" s="398"/>
      <c r="G19" s="398"/>
      <c r="H19" s="399"/>
      <c r="I19" s="399"/>
      <c r="J19" s="397"/>
      <c r="K19" s="414"/>
      <c r="L19" s="443"/>
      <c r="M19" s="443"/>
    </row>
    <row r="20" spans="1:13" ht="20.45" customHeight="1" x14ac:dyDescent="0.2">
      <c r="A20" s="519"/>
      <c r="B20" s="535"/>
      <c r="C20" s="396"/>
      <c r="D20" s="397"/>
      <c r="E20" s="398"/>
      <c r="F20" s="398"/>
      <c r="G20" s="398"/>
      <c r="H20" s="399"/>
      <c r="I20" s="399"/>
      <c r="J20" s="397"/>
      <c r="K20" s="414"/>
      <c r="L20" s="443"/>
      <c r="M20" s="443"/>
    </row>
    <row r="21" spans="1:13" ht="20.45" customHeight="1" x14ac:dyDescent="0.2">
      <c r="A21" s="519"/>
      <c r="B21" s="535"/>
      <c r="C21" s="396"/>
      <c r="D21" s="397"/>
      <c r="E21" s="398"/>
      <c r="F21" s="398"/>
      <c r="G21" s="398"/>
      <c r="H21" s="399"/>
      <c r="I21" s="399"/>
      <c r="J21" s="397"/>
      <c r="K21" s="414"/>
      <c r="L21" s="443"/>
      <c r="M21" s="443"/>
    </row>
    <row r="22" spans="1:13" ht="20.45" customHeight="1" x14ac:dyDescent="0.2">
      <c r="A22" s="519"/>
      <c r="B22" s="535"/>
      <c r="C22" s="396"/>
      <c r="D22" s="397"/>
      <c r="E22" s="398"/>
      <c r="F22" s="398"/>
      <c r="G22" s="398"/>
      <c r="H22" s="399"/>
      <c r="I22" s="399"/>
      <c r="J22" s="397"/>
      <c r="K22" s="414"/>
      <c r="L22" s="443"/>
      <c r="M22" s="443"/>
    </row>
    <row r="23" spans="1:13" ht="20.45" customHeight="1" x14ac:dyDescent="0.2">
      <c r="A23" s="519"/>
      <c r="B23" s="535"/>
      <c r="C23" s="396"/>
      <c r="D23" s="397"/>
      <c r="E23" s="398"/>
      <c r="F23" s="398"/>
      <c r="G23" s="398"/>
      <c r="H23" s="399"/>
      <c r="I23" s="399"/>
      <c r="J23" s="397"/>
      <c r="K23" s="414"/>
      <c r="L23" s="443"/>
      <c r="M23" s="443"/>
    </row>
    <row r="24" spans="1:13" ht="20.45" customHeight="1" x14ac:dyDescent="0.2">
      <c r="A24" s="519"/>
      <c r="B24" s="535"/>
      <c r="C24" s="396"/>
      <c r="D24" s="397"/>
      <c r="E24" s="398"/>
      <c r="F24" s="398"/>
      <c r="G24" s="398"/>
      <c r="H24" s="399"/>
      <c r="I24" s="399"/>
      <c r="J24" s="397"/>
      <c r="K24" s="414"/>
      <c r="L24" s="443"/>
      <c r="M24" s="443"/>
    </row>
    <row r="25" spans="1:13" ht="20.45" customHeight="1" x14ac:dyDescent="0.2">
      <c r="A25" s="519"/>
      <c r="B25" s="535"/>
      <c r="C25" s="396"/>
      <c r="D25" s="397"/>
      <c r="E25" s="398"/>
      <c r="F25" s="398"/>
      <c r="G25" s="398"/>
      <c r="H25" s="399"/>
      <c r="I25" s="399"/>
      <c r="J25" s="397"/>
      <c r="K25" s="414"/>
      <c r="L25" s="443"/>
      <c r="M25" s="443"/>
    </row>
    <row r="26" spans="1:13" ht="20.45" customHeight="1" x14ac:dyDescent="0.2">
      <c r="A26" s="519"/>
      <c r="B26" s="535"/>
      <c r="C26" s="396"/>
      <c r="D26" s="397"/>
      <c r="E26" s="398"/>
      <c r="F26" s="398"/>
      <c r="G26" s="398"/>
      <c r="H26" s="399"/>
      <c r="I26" s="399"/>
      <c r="J26" s="397"/>
      <c r="K26" s="414"/>
      <c r="L26" s="443"/>
      <c r="M26" s="443"/>
    </row>
    <row r="27" spans="1:13" ht="20.45" customHeight="1" x14ac:dyDescent="0.2">
      <c r="A27" s="519"/>
      <c r="B27" s="535"/>
      <c r="C27" s="396"/>
      <c r="D27" s="397"/>
      <c r="E27" s="398"/>
      <c r="F27" s="398"/>
      <c r="G27" s="398"/>
      <c r="H27" s="399"/>
      <c r="I27" s="399"/>
      <c r="J27" s="397"/>
      <c r="K27" s="414"/>
      <c r="L27" s="443"/>
      <c r="M27" s="443"/>
    </row>
    <row r="28" spans="1:13" ht="20.45" customHeight="1" x14ac:dyDescent="0.2">
      <c r="A28" s="520"/>
      <c r="B28" s="536" t="s">
        <v>17</v>
      </c>
      <c r="C28" s="403"/>
      <c r="D28" s="404"/>
      <c r="E28" s="405"/>
      <c r="F28" s="406"/>
      <c r="G28" s="405"/>
      <c r="H28" s="406"/>
      <c r="I28" s="407">
        <f>SUM(I9:I27)</f>
        <v>10996000.719999999</v>
      </c>
      <c r="J28" s="404"/>
      <c r="K28" s="414"/>
      <c r="L28" s="443"/>
      <c r="M28" s="443"/>
    </row>
    <row r="29" spans="1:13" ht="20.45" customHeight="1" x14ac:dyDescent="0.2">
      <c r="A29" s="530">
        <v>1</v>
      </c>
      <c r="B29" s="537" t="s">
        <v>380</v>
      </c>
      <c r="C29" s="408"/>
      <c r="D29" s="409"/>
      <c r="E29" s="410"/>
      <c r="F29" s="410"/>
      <c r="G29" s="410"/>
      <c r="H29" s="410"/>
      <c r="I29" s="410"/>
      <c r="J29" s="409"/>
      <c r="K29" s="414"/>
      <c r="L29" s="443"/>
      <c r="M29" s="443"/>
    </row>
    <row r="30" spans="1:13" ht="20.45" customHeight="1" x14ac:dyDescent="0.2">
      <c r="A30" s="527">
        <v>1.1000000000000001</v>
      </c>
      <c r="B30" s="538" t="s">
        <v>178</v>
      </c>
      <c r="C30" s="411">
        <v>18</v>
      </c>
      <c r="D30" s="412" t="s">
        <v>15</v>
      </c>
      <c r="E30" s="413">
        <v>0</v>
      </c>
      <c r="F30" s="413">
        <f>TRUNC(C30*E30,2)</f>
        <v>0</v>
      </c>
      <c r="G30" s="413">
        <v>180</v>
      </c>
      <c r="H30" s="413">
        <f>ROUND(C30*G30,0)</f>
        <v>3240</v>
      </c>
      <c r="I30" s="413">
        <f>F30+H30</f>
        <v>3240</v>
      </c>
      <c r="J30" s="412"/>
      <c r="K30" s="414"/>
      <c r="L30" s="443"/>
      <c r="M30" s="443"/>
    </row>
    <row r="31" spans="1:13" ht="20.45" customHeight="1" x14ac:dyDescent="0.2">
      <c r="A31" s="527"/>
      <c r="B31" s="538" t="s">
        <v>179</v>
      </c>
      <c r="C31" s="411"/>
      <c r="D31" s="412"/>
      <c r="E31" s="413"/>
      <c r="F31" s="413"/>
      <c r="G31" s="413"/>
      <c r="H31" s="413"/>
      <c r="I31" s="413"/>
      <c r="J31" s="412"/>
      <c r="K31" s="414"/>
      <c r="L31" s="443"/>
      <c r="M31" s="443"/>
    </row>
    <row r="32" spans="1:13" ht="20.45" customHeight="1" x14ac:dyDescent="0.2">
      <c r="A32" s="527">
        <v>1.2</v>
      </c>
      <c r="B32" s="538" t="s">
        <v>166</v>
      </c>
      <c r="C32" s="411">
        <v>4</v>
      </c>
      <c r="D32" s="412" t="s">
        <v>15</v>
      </c>
      <c r="E32" s="413">
        <v>0</v>
      </c>
      <c r="F32" s="413">
        <f t="shared" ref="F32:F53" si="0">TRUNC(C32*E32,2)</f>
        <v>0</v>
      </c>
      <c r="G32" s="413">
        <f>TRUNC(K32*45,0)</f>
        <v>182</v>
      </c>
      <c r="H32" s="413">
        <f>TRUNC(C32*G32,2)</f>
        <v>728</v>
      </c>
      <c r="I32" s="413">
        <f t="shared" ref="I32:I52" si="1">F32+H32</f>
        <v>728</v>
      </c>
      <c r="J32" s="412"/>
      <c r="K32" s="606">
        <f>1*4.05</f>
        <v>4.05</v>
      </c>
      <c r="L32" s="443"/>
      <c r="M32" s="443"/>
    </row>
    <row r="33" spans="1:15" ht="20.45" customHeight="1" x14ac:dyDescent="0.2">
      <c r="A33" s="527"/>
      <c r="B33" s="538" t="s">
        <v>167</v>
      </c>
      <c r="C33" s="411"/>
      <c r="D33" s="412"/>
      <c r="E33" s="413"/>
      <c r="F33" s="413"/>
      <c r="G33" s="413"/>
      <c r="H33" s="413"/>
      <c r="I33" s="413"/>
      <c r="J33" s="412"/>
      <c r="L33" s="443"/>
      <c r="M33" s="443"/>
    </row>
    <row r="34" spans="1:15" ht="20.45" customHeight="1" x14ac:dyDescent="0.2">
      <c r="A34" s="527">
        <v>1.3</v>
      </c>
      <c r="B34" s="538" t="s">
        <v>168</v>
      </c>
      <c r="C34" s="411">
        <v>4</v>
      </c>
      <c r="D34" s="412" t="s">
        <v>15</v>
      </c>
      <c r="E34" s="413">
        <v>0</v>
      </c>
      <c r="F34" s="413">
        <f t="shared" si="0"/>
        <v>0</v>
      </c>
      <c r="G34" s="413">
        <f>TRUNC(K34*150,0)</f>
        <v>240</v>
      </c>
      <c r="H34" s="413">
        <f t="shared" ref="H34:H53" si="2">TRUNC(C34*G34,2)</f>
        <v>960</v>
      </c>
      <c r="I34" s="413">
        <f t="shared" si="1"/>
        <v>960</v>
      </c>
      <c r="J34" s="412"/>
      <c r="K34" s="606">
        <f>1*1.6</f>
        <v>1.6</v>
      </c>
      <c r="L34" s="443"/>
      <c r="M34" s="443"/>
    </row>
    <row r="35" spans="1:15" ht="20.45" customHeight="1" x14ac:dyDescent="0.2">
      <c r="A35" s="527"/>
      <c r="B35" s="538" t="s">
        <v>169</v>
      </c>
      <c r="C35" s="411"/>
      <c r="D35" s="412"/>
      <c r="E35" s="413"/>
      <c r="F35" s="413"/>
      <c r="G35" s="413"/>
      <c r="H35" s="413"/>
      <c r="I35" s="413"/>
      <c r="J35" s="412"/>
      <c r="K35" s="414"/>
      <c r="L35" s="443"/>
      <c r="M35" s="443"/>
    </row>
    <row r="36" spans="1:15" ht="20.45" customHeight="1" x14ac:dyDescent="0.2">
      <c r="A36" s="527">
        <v>1.4</v>
      </c>
      <c r="B36" s="538" t="s">
        <v>161</v>
      </c>
      <c r="C36" s="411">
        <v>10</v>
      </c>
      <c r="D36" s="412" t="s">
        <v>15</v>
      </c>
      <c r="E36" s="413">
        <v>0</v>
      </c>
      <c r="F36" s="413">
        <f t="shared" si="0"/>
        <v>0</v>
      </c>
      <c r="G36" s="413">
        <f>G30</f>
        <v>180</v>
      </c>
      <c r="H36" s="413">
        <f t="shared" si="2"/>
        <v>1800</v>
      </c>
      <c r="I36" s="413">
        <f t="shared" si="1"/>
        <v>1800</v>
      </c>
      <c r="J36" s="412"/>
      <c r="K36" s="414"/>
      <c r="L36" s="443"/>
      <c r="M36" s="443"/>
    </row>
    <row r="37" spans="1:15" ht="20.45" customHeight="1" x14ac:dyDescent="0.2">
      <c r="A37" s="527">
        <v>1.5</v>
      </c>
      <c r="B37" s="538" t="s">
        <v>342</v>
      </c>
      <c r="C37" s="411">
        <v>16</v>
      </c>
      <c r="D37" s="412" t="s">
        <v>15</v>
      </c>
      <c r="E37" s="413">
        <v>0</v>
      </c>
      <c r="F37" s="413">
        <f t="shared" si="0"/>
        <v>0</v>
      </c>
      <c r="G37" s="413">
        <f>G36</f>
        <v>180</v>
      </c>
      <c r="H37" s="413">
        <f t="shared" si="2"/>
        <v>2880</v>
      </c>
      <c r="I37" s="413">
        <f t="shared" si="1"/>
        <v>2880</v>
      </c>
      <c r="J37" s="412"/>
      <c r="K37" s="414"/>
      <c r="L37" s="443"/>
      <c r="M37" s="443"/>
    </row>
    <row r="38" spans="1:15" ht="20.45" customHeight="1" x14ac:dyDescent="0.2">
      <c r="A38" s="527"/>
      <c r="B38" s="538" t="s">
        <v>341</v>
      </c>
      <c r="C38" s="411"/>
      <c r="D38" s="412"/>
      <c r="E38" s="413"/>
      <c r="F38" s="413"/>
      <c r="G38" s="413"/>
      <c r="H38" s="413"/>
      <c r="I38" s="413"/>
      <c r="J38" s="412"/>
      <c r="K38" s="414"/>
      <c r="L38" s="443"/>
      <c r="M38" s="443"/>
    </row>
    <row r="39" spans="1:15" ht="20.45" customHeight="1" x14ac:dyDescent="0.2">
      <c r="A39" s="527">
        <v>1.6</v>
      </c>
      <c r="B39" s="538" t="s">
        <v>162</v>
      </c>
      <c r="C39" s="411">
        <v>16</v>
      </c>
      <c r="D39" s="412" t="s">
        <v>15</v>
      </c>
      <c r="E39" s="413">
        <v>0</v>
      </c>
      <c r="F39" s="413">
        <f t="shared" si="0"/>
        <v>0</v>
      </c>
      <c r="G39" s="413">
        <f>G37*1.4</f>
        <v>251.99999999999997</v>
      </c>
      <c r="H39" s="413">
        <f t="shared" si="2"/>
        <v>4032</v>
      </c>
      <c r="I39" s="413">
        <f t="shared" si="1"/>
        <v>4032</v>
      </c>
      <c r="J39" s="412"/>
      <c r="K39" s="607"/>
      <c r="L39" s="443"/>
    </row>
    <row r="40" spans="1:15" ht="20.45" customHeight="1" x14ac:dyDescent="0.2">
      <c r="A40" s="527">
        <v>1.7</v>
      </c>
      <c r="B40" s="538" t="s">
        <v>347</v>
      </c>
      <c r="C40" s="415">
        <f>(O40-1.6-1.6-(2.3*0.6*2)-(5*1.2)-(3*1.2))*2</f>
        <v>238.24000000000007</v>
      </c>
      <c r="D40" s="412" t="s">
        <v>117</v>
      </c>
      <c r="E40" s="413">
        <v>0</v>
      </c>
      <c r="F40" s="413">
        <f t="shared" si="0"/>
        <v>0</v>
      </c>
      <c r="G40" s="413">
        <v>50</v>
      </c>
      <c r="H40" s="413">
        <f t="shared" si="2"/>
        <v>11912</v>
      </c>
      <c r="I40" s="413">
        <f t="shared" si="1"/>
        <v>11912</v>
      </c>
      <c r="J40" s="412"/>
      <c r="K40" s="607"/>
      <c r="L40" s="443">
        <f>(6.9+5+6.9+5)*2.8</f>
        <v>66.64</v>
      </c>
      <c r="M40" s="416">
        <f>((6.9-1.65)+4.8)*2*2.8</f>
        <v>56.28</v>
      </c>
      <c r="N40" s="416">
        <f>2.1*2.8*2</f>
        <v>11.76</v>
      </c>
      <c r="O40" s="416">
        <f>L40+M40+N40</f>
        <v>134.68</v>
      </c>
    </row>
    <row r="41" spans="1:15" ht="20.45" customHeight="1" x14ac:dyDescent="0.2">
      <c r="A41" s="529">
        <v>1.8</v>
      </c>
      <c r="B41" s="538" t="s">
        <v>227</v>
      </c>
      <c r="C41" s="415">
        <f>M41</f>
        <v>128.63999999999999</v>
      </c>
      <c r="D41" s="412" t="s">
        <v>117</v>
      </c>
      <c r="E41" s="413">
        <v>0</v>
      </c>
      <c r="F41" s="413">
        <f t="shared" si="0"/>
        <v>0</v>
      </c>
      <c r="G41" s="413">
        <f>25+225</f>
        <v>250</v>
      </c>
      <c r="H41" s="413">
        <f t="shared" si="2"/>
        <v>32160</v>
      </c>
      <c r="I41" s="413">
        <f t="shared" si="1"/>
        <v>32160</v>
      </c>
      <c r="J41" s="412"/>
      <c r="K41" s="414"/>
      <c r="L41" s="443">
        <f>2.5*2.2*2</f>
        <v>11</v>
      </c>
      <c r="M41" s="443">
        <f>6.7*4.8*2*2</f>
        <v>128.63999999999999</v>
      </c>
    </row>
    <row r="42" spans="1:15" ht="20.45" customHeight="1" x14ac:dyDescent="0.2">
      <c r="A42" s="529"/>
      <c r="B42" s="538" t="s">
        <v>179</v>
      </c>
      <c r="C42" s="415"/>
      <c r="D42" s="412"/>
      <c r="E42" s="413"/>
      <c r="F42" s="413"/>
      <c r="G42" s="413"/>
      <c r="H42" s="413"/>
      <c r="I42" s="413"/>
      <c r="J42" s="412"/>
      <c r="K42" s="414"/>
      <c r="L42" s="443"/>
      <c r="M42" s="443"/>
    </row>
    <row r="43" spans="1:15" ht="20.45" customHeight="1" x14ac:dyDescent="0.2">
      <c r="A43" s="529">
        <v>1.9</v>
      </c>
      <c r="B43" s="538" t="s">
        <v>437</v>
      </c>
      <c r="C43" s="411">
        <f>C30+C36+C37+C47+C50</f>
        <v>48</v>
      </c>
      <c r="D43" s="412" t="s">
        <v>302</v>
      </c>
      <c r="E43" s="413">
        <v>0</v>
      </c>
      <c r="F43" s="413">
        <f t="shared" ref="F43" si="3">TRUNC(C43*E43,2)</f>
        <v>0</v>
      </c>
      <c r="G43" s="413">
        <f>500</f>
        <v>500</v>
      </c>
      <c r="H43" s="413">
        <f t="shared" ref="H43" si="4">TRUNC(C43*G43,2)</f>
        <v>24000</v>
      </c>
      <c r="I43" s="413">
        <f t="shared" ref="I43" si="5">F43+H43</f>
        <v>24000</v>
      </c>
      <c r="J43" s="412"/>
    </row>
    <row r="44" spans="1:15" ht="20.45" customHeight="1" x14ac:dyDescent="0.2">
      <c r="A44" s="521"/>
      <c r="B44" s="538" t="s">
        <v>355</v>
      </c>
      <c r="C44" s="411"/>
      <c r="D44" s="412"/>
      <c r="E44" s="413"/>
      <c r="F44" s="413"/>
      <c r="G44" s="413"/>
      <c r="H44" s="413"/>
      <c r="I44" s="413"/>
      <c r="J44" s="412"/>
    </row>
    <row r="45" spans="1:15" ht="20.45" customHeight="1" x14ac:dyDescent="0.2">
      <c r="A45" s="521">
        <v>1.1000000000000001</v>
      </c>
      <c r="B45" s="538" t="s">
        <v>438</v>
      </c>
      <c r="C45" s="411">
        <f>C43-C37</f>
        <v>32</v>
      </c>
      <c r="D45" s="412" t="s">
        <v>302</v>
      </c>
      <c r="E45" s="413">
        <v>0</v>
      </c>
      <c r="F45" s="413">
        <f t="shared" ref="F45" si="6">TRUNC(C45*E45,2)</f>
        <v>0</v>
      </c>
      <c r="G45" s="413">
        <f>G43</f>
        <v>500</v>
      </c>
      <c r="H45" s="413">
        <f t="shared" ref="H45" si="7">TRUNC(C45*G45,2)</f>
        <v>16000</v>
      </c>
      <c r="I45" s="413">
        <f t="shared" ref="I45" si="8">F45+H45</f>
        <v>16000</v>
      </c>
      <c r="J45" s="412"/>
    </row>
    <row r="46" spans="1:15" ht="20.45" customHeight="1" x14ac:dyDescent="0.2">
      <c r="A46" s="521"/>
      <c r="B46" s="538" t="s">
        <v>439</v>
      </c>
      <c r="C46" s="411"/>
      <c r="D46" s="412"/>
      <c r="E46" s="413"/>
      <c r="F46" s="413"/>
      <c r="G46" s="413"/>
      <c r="H46" s="413"/>
      <c r="I46" s="413"/>
      <c r="J46" s="412"/>
    </row>
    <row r="47" spans="1:15" ht="20.45" customHeight="1" x14ac:dyDescent="0.2">
      <c r="A47" s="521">
        <v>1.1100000000000001</v>
      </c>
      <c r="B47" s="538" t="s">
        <v>164</v>
      </c>
      <c r="C47" s="411">
        <v>2</v>
      </c>
      <c r="D47" s="412" t="s">
        <v>15</v>
      </c>
      <c r="E47" s="413">
        <v>0</v>
      </c>
      <c r="F47" s="413">
        <f t="shared" si="0"/>
        <v>0</v>
      </c>
      <c r="G47" s="413">
        <f>G37</f>
        <v>180</v>
      </c>
      <c r="H47" s="413">
        <f t="shared" si="2"/>
        <v>360</v>
      </c>
      <c r="I47" s="413">
        <f t="shared" si="1"/>
        <v>360</v>
      </c>
      <c r="J47" s="412"/>
    </row>
    <row r="48" spans="1:15" ht="20.45" customHeight="1" x14ac:dyDescent="0.2">
      <c r="A48" s="520"/>
      <c r="B48" s="556"/>
      <c r="C48" s="665"/>
      <c r="D48" s="453"/>
      <c r="E48" s="454"/>
      <c r="F48" s="454"/>
      <c r="G48" s="454"/>
      <c r="H48" s="454"/>
      <c r="I48" s="454"/>
      <c r="J48" s="453"/>
    </row>
    <row r="49" spans="1:13" ht="20.45" customHeight="1" x14ac:dyDescent="0.2">
      <c r="A49" s="530">
        <v>1</v>
      </c>
      <c r="B49" s="539" t="str">
        <f>B29</f>
        <v>รื้อถอนห้องน้ำชาย/หญิง/ห้องน้ำสำหรับผู้พิการ ชั้น 1</v>
      </c>
      <c r="C49" s="419"/>
      <c r="D49" s="420"/>
      <c r="E49" s="421"/>
      <c r="F49" s="421"/>
      <c r="G49" s="421"/>
      <c r="H49" s="421"/>
      <c r="I49" s="421"/>
      <c r="J49" s="420"/>
      <c r="K49" s="414"/>
      <c r="L49" s="443"/>
      <c r="M49" s="443"/>
    </row>
    <row r="50" spans="1:13" ht="20.45" customHeight="1" x14ac:dyDescent="0.2">
      <c r="A50" s="521">
        <v>1.1200000000000001</v>
      </c>
      <c r="B50" s="538" t="s">
        <v>356</v>
      </c>
      <c r="C50" s="411">
        <v>2</v>
      </c>
      <c r="D50" s="412" t="s">
        <v>15</v>
      </c>
      <c r="E50" s="413">
        <v>0</v>
      </c>
      <c r="F50" s="413">
        <f t="shared" si="0"/>
        <v>0</v>
      </c>
      <c r="G50" s="413">
        <f>G47</f>
        <v>180</v>
      </c>
      <c r="H50" s="413">
        <f t="shared" si="2"/>
        <v>360</v>
      </c>
      <c r="I50" s="413">
        <f t="shared" si="1"/>
        <v>360</v>
      </c>
      <c r="J50" s="412"/>
    </row>
    <row r="51" spans="1:13" ht="20.45" customHeight="1" x14ac:dyDescent="0.2">
      <c r="A51" s="521"/>
      <c r="B51" s="538" t="s">
        <v>357</v>
      </c>
      <c r="C51" s="411"/>
      <c r="D51" s="412"/>
      <c r="E51" s="413"/>
      <c r="F51" s="413"/>
      <c r="G51" s="413"/>
      <c r="H51" s="413"/>
      <c r="I51" s="413"/>
      <c r="J51" s="412"/>
    </row>
    <row r="52" spans="1:13" ht="20.45" customHeight="1" x14ac:dyDescent="0.2">
      <c r="A52" s="519">
        <v>1.1299999999999999</v>
      </c>
      <c r="B52" s="538" t="s">
        <v>346</v>
      </c>
      <c r="C52" s="415">
        <f>2.5*2.2*2.8</f>
        <v>15.399999999999999</v>
      </c>
      <c r="D52" s="412" t="s">
        <v>117</v>
      </c>
      <c r="E52" s="413">
        <v>0</v>
      </c>
      <c r="F52" s="413">
        <f t="shared" si="0"/>
        <v>0</v>
      </c>
      <c r="G52" s="413">
        <f>G40</f>
        <v>50</v>
      </c>
      <c r="H52" s="413">
        <f t="shared" si="2"/>
        <v>770</v>
      </c>
      <c r="I52" s="413">
        <f t="shared" si="1"/>
        <v>770</v>
      </c>
      <c r="J52" s="412"/>
    </row>
    <row r="53" spans="1:13" ht="20.45" customHeight="1" x14ac:dyDescent="0.2">
      <c r="A53" s="521">
        <v>1.1399999999999999</v>
      </c>
      <c r="B53" s="663" t="s">
        <v>176</v>
      </c>
      <c r="C53" s="664">
        <v>1</v>
      </c>
      <c r="D53" s="420" t="s">
        <v>165</v>
      </c>
      <c r="E53" s="421">
        <v>0</v>
      </c>
      <c r="F53" s="421">
        <f t="shared" si="0"/>
        <v>0</v>
      </c>
      <c r="G53" s="421">
        <f>TRUNC(K53*150,0)</f>
        <v>307</v>
      </c>
      <c r="H53" s="421">
        <f t="shared" si="2"/>
        <v>307</v>
      </c>
      <c r="I53" s="421">
        <f>F53+H53</f>
        <v>307</v>
      </c>
      <c r="J53" s="420"/>
      <c r="K53" s="606">
        <f>1*2.05</f>
        <v>2.0499999999999998</v>
      </c>
    </row>
    <row r="54" spans="1:13" ht="20.45" customHeight="1" x14ac:dyDescent="0.2">
      <c r="A54" s="519"/>
      <c r="B54" s="540" t="s">
        <v>177</v>
      </c>
      <c r="C54" s="422"/>
      <c r="D54" s="423"/>
      <c r="E54" s="398"/>
      <c r="F54" s="424"/>
      <c r="G54" s="398"/>
      <c r="H54" s="424"/>
      <c r="I54" s="425"/>
      <c r="J54" s="562"/>
      <c r="K54" s="414"/>
    </row>
    <row r="55" spans="1:13" ht="20.45" customHeight="1" x14ac:dyDescent="0.2">
      <c r="A55" s="521"/>
      <c r="B55" s="538"/>
      <c r="C55" s="411"/>
      <c r="D55" s="412"/>
      <c r="E55" s="413"/>
      <c r="F55" s="413"/>
      <c r="G55" s="413"/>
      <c r="H55" s="413"/>
      <c r="I55" s="413"/>
      <c r="J55" s="412"/>
      <c r="K55" s="606"/>
    </row>
    <row r="56" spans="1:13" ht="20.45" customHeight="1" x14ac:dyDescent="0.2">
      <c r="A56" s="519"/>
      <c r="B56" s="540"/>
      <c r="C56" s="422"/>
      <c r="D56" s="423"/>
      <c r="E56" s="398"/>
      <c r="F56" s="424"/>
      <c r="G56" s="398"/>
      <c r="H56" s="424"/>
      <c r="I56" s="425"/>
      <c r="J56" s="562"/>
      <c r="K56" s="414"/>
    </row>
    <row r="57" spans="1:13" ht="20.45" customHeight="1" x14ac:dyDescent="0.2">
      <c r="A57" s="521"/>
      <c r="B57" s="541"/>
      <c r="C57" s="426"/>
      <c r="D57" s="423"/>
      <c r="E57" s="424"/>
      <c r="F57" s="424"/>
      <c r="G57" s="424"/>
      <c r="H57" s="425"/>
      <c r="I57" s="425"/>
      <c r="J57" s="423"/>
      <c r="K57" s="414"/>
    </row>
    <row r="58" spans="1:13" ht="20.45" customHeight="1" x14ac:dyDescent="0.2">
      <c r="A58" s="519"/>
      <c r="B58" s="540"/>
      <c r="C58" s="427"/>
      <c r="D58" s="428"/>
      <c r="E58" s="398"/>
      <c r="F58" s="398"/>
      <c r="G58" s="398"/>
      <c r="H58" s="399"/>
      <c r="I58" s="399"/>
      <c r="J58" s="397"/>
      <c r="K58" s="414"/>
    </row>
    <row r="59" spans="1:13" ht="20.45" customHeight="1" x14ac:dyDescent="0.2">
      <c r="A59" s="519"/>
      <c r="B59" s="540"/>
      <c r="C59" s="427"/>
      <c r="D59" s="428"/>
      <c r="E59" s="398"/>
      <c r="F59" s="398"/>
      <c r="G59" s="398"/>
      <c r="H59" s="399"/>
      <c r="I59" s="399"/>
      <c r="J59" s="397"/>
      <c r="K59" s="414"/>
    </row>
    <row r="60" spans="1:13" s="429" customFormat="1" ht="20.45" customHeight="1" x14ac:dyDescent="0.2">
      <c r="A60" s="519"/>
      <c r="B60" s="540"/>
      <c r="C60" s="427"/>
      <c r="D60" s="428"/>
      <c r="E60" s="398"/>
      <c r="F60" s="398"/>
      <c r="G60" s="398"/>
      <c r="H60" s="399"/>
      <c r="I60" s="399"/>
      <c r="J60" s="397"/>
      <c r="K60" s="608"/>
      <c r="L60" s="416"/>
    </row>
    <row r="61" spans="1:13" s="429" customFormat="1" ht="20.45" customHeight="1" x14ac:dyDescent="0.2">
      <c r="A61" s="521"/>
      <c r="B61" s="542"/>
      <c r="C61" s="430"/>
      <c r="D61" s="423"/>
      <c r="E61" s="424"/>
      <c r="F61" s="424"/>
      <c r="G61" s="424"/>
      <c r="H61" s="425"/>
      <c r="I61" s="425"/>
      <c r="J61" s="423"/>
      <c r="K61" s="590"/>
    </row>
    <row r="62" spans="1:13" s="429" customFormat="1" ht="20.45" customHeight="1" x14ac:dyDescent="0.2">
      <c r="A62" s="522"/>
      <c r="B62" s="543"/>
      <c r="C62" s="434"/>
      <c r="D62" s="435"/>
      <c r="E62" s="436"/>
      <c r="F62" s="437"/>
      <c r="G62" s="436"/>
      <c r="H62" s="438"/>
      <c r="I62" s="438"/>
      <c r="J62" s="433"/>
      <c r="K62" s="608"/>
    </row>
    <row r="63" spans="1:13" ht="20.45" customHeight="1" x14ac:dyDescent="0.2">
      <c r="A63" s="519"/>
      <c r="B63" s="540"/>
      <c r="C63" s="439"/>
      <c r="D63" s="428"/>
      <c r="E63" s="398"/>
      <c r="F63" s="398"/>
      <c r="G63" s="398"/>
      <c r="H63" s="399"/>
      <c r="I63" s="399"/>
      <c r="J63" s="423"/>
      <c r="K63" s="414"/>
    </row>
    <row r="64" spans="1:13" s="429" customFormat="1" ht="20.45" customHeight="1" x14ac:dyDescent="0.2">
      <c r="A64" s="523"/>
      <c r="B64" s="540"/>
      <c r="C64" s="440"/>
      <c r="D64" s="431"/>
      <c r="E64" s="441"/>
      <c r="F64" s="398"/>
      <c r="G64" s="442"/>
      <c r="H64" s="399"/>
      <c r="I64" s="436"/>
      <c r="J64" s="563"/>
      <c r="K64" s="608"/>
      <c r="L64" s="417"/>
    </row>
    <row r="65" spans="1:16" ht="20.45" customHeight="1" x14ac:dyDescent="0.2">
      <c r="A65" s="519"/>
      <c r="B65" s="540"/>
      <c r="C65" s="422"/>
      <c r="D65" s="423"/>
      <c r="E65" s="398"/>
      <c r="F65" s="424"/>
      <c r="G65" s="398"/>
      <c r="H65" s="424"/>
      <c r="I65" s="425"/>
      <c r="J65" s="562"/>
      <c r="K65" s="414"/>
      <c r="L65" s="443"/>
    </row>
    <row r="66" spans="1:16" ht="20.45" customHeight="1" x14ac:dyDescent="0.2">
      <c r="A66" s="519"/>
      <c r="B66" s="535"/>
      <c r="C66" s="422"/>
      <c r="D66" s="423"/>
      <c r="E66" s="398"/>
      <c r="F66" s="424"/>
      <c r="G66" s="398"/>
      <c r="H66" s="424"/>
      <c r="I66" s="399"/>
      <c r="J66" s="397"/>
      <c r="K66" s="414"/>
      <c r="L66" s="443"/>
    </row>
    <row r="67" spans="1:16" ht="20.45" customHeight="1" x14ac:dyDescent="0.2">
      <c r="A67" s="519"/>
      <c r="B67" s="540"/>
      <c r="C67" s="422"/>
      <c r="D67" s="423"/>
      <c r="E67" s="398"/>
      <c r="F67" s="424"/>
      <c r="G67" s="398"/>
      <c r="H67" s="424"/>
      <c r="I67" s="425"/>
      <c r="J67" s="562"/>
      <c r="K67" s="414"/>
      <c r="L67" s="443"/>
    </row>
    <row r="68" spans="1:16" ht="20.45" customHeight="1" x14ac:dyDescent="0.2">
      <c r="A68" s="520"/>
      <c r="B68" s="536" t="s">
        <v>17</v>
      </c>
      <c r="C68" s="418"/>
      <c r="D68" s="404"/>
      <c r="E68" s="405"/>
      <c r="F68" s="406">
        <f t="shared" ref="F68" si="9">SUM(F29:F67)</f>
        <v>0</v>
      </c>
      <c r="G68" s="406"/>
      <c r="H68" s="406">
        <f>SUM(H29:H67)</f>
        <v>99509</v>
      </c>
      <c r="I68" s="406">
        <f>SUM(I29:I67)</f>
        <v>99509</v>
      </c>
      <c r="J68" s="404"/>
      <c r="K68" s="609">
        <f>F68+H68</f>
        <v>99509</v>
      </c>
    </row>
    <row r="69" spans="1:16" ht="20.45" customHeight="1" x14ac:dyDescent="0.2">
      <c r="A69" s="532">
        <v>2</v>
      </c>
      <c r="B69" s="537" t="s">
        <v>381</v>
      </c>
      <c r="C69" s="408"/>
      <c r="D69" s="409"/>
      <c r="E69" s="410"/>
      <c r="F69" s="410"/>
      <c r="G69" s="410"/>
      <c r="H69" s="410"/>
      <c r="I69" s="410"/>
      <c r="J69" s="409"/>
      <c r="K69" s="414"/>
      <c r="L69" s="443"/>
    </row>
    <row r="70" spans="1:16" ht="20.45" customHeight="1" x14ac:dyDescent="0.2">
      <c r="A70" s="531">
        <v>2.1</v>
      </c>
      <c r="B70" s="538" t="s">
        <v>178</v>
      </c>
      <c r="C70" s="411">
        <f>93-20</f>
        <v>73</v>
      </c>
      <c r="D70" s="412" t="s">
        <v>15</v>
      </c>
      <c r="E70" s="413">
        <v>0</v>
      </c>
      <c r="F70" s="413">
        <f>TRUNC(C70*E70,2)</f>
        <v>0</v>
      </c>
      <c r="G70" s="413">
        <f>G30</f>
        <v>180</v>
      </c>
      <c r="H70" s="413">
        <f>TRUNC(C70*G70,2)</f>
        <v>13140</v>
      </c>
      <c r="I70" s="413">
        <f t="shared" ref="I70:I81" si="10">F70+H70</f>
        <v>13140</v>
      </c>
      <c r="J70" s="412"/>
      <c r="K70" s="414"/>
      <c r="L70" s="443"/>
    </row>
    <row r="71" spans="1:16" ht="20.45" customHeight="1" x14ac:dyDescent="0.2">
      <c r="A71" s="531"/>
      <c r="B71" s="538" t="s">
        <v>179</v>
      </c>
      <c r="C71" s="411"/>
      <c r="D71" s="412"/>
      <c r="E71" s="413"/>
      <c r="F71" s="413"/>
      <c r="G71" s="413"/>
      <c r="H71" s="413"/>
      <c r="I71" s="413"/>
      <c r="J71" s="412"/>
      <c r="K71" s="414"/>
      <c r="L71" s="443"/>
    </row>
    <row r="72" spans="1:16" ht="20.45" customHeight="1" x14ac:dyDescent="0.2">
      <c r="A72" s="531">
        <v>2.2000000000000002</v>
      </c>
      <c r="B72" s="538" t="s">
        <v>166</v>
      </c>
      <c r="C72" s="411">
        <v>16</v>
      </c>
      <c r="D72" s="412" t="s">
        <v>15</v>
      </c>
      <c r="E72" s="413">
        <v>0</v>
      </c>
      <c r="F72" s="413">
        <f t="shared" ref="F72:F81" si="11">TRUNC(C72*E72,2)</f>
        <v>0</v>
      </c>
      <c r="G72" s="413">
        <f>G32</f>
        <v>182</v>
      </c>
      <c r="H72" s="413">
        <f t="shared" ref="H72:H81" si="12">TRUNC(C72*G72,2)</f>
        <v>2912</v>
      </c>
      <c r="I72" s="413">
        <f t="shared" si="10"/>
        <v>2912</v>
      </c>
      <c r="J72" s="412"/>
      <c r="K72" s="414"/>
      <c r="L72" s="443"/>
    </row>
    <row r="73" spans="1:16" ht="20.45" customHeight="1" x14ac:dyDescent="0.2">
      <c r="A73" s="531"/>
      <c r="B73" s="538" t="s">
        <v>167</v>
      </c>
      <c r="C73" s="411"/>
      <c r="D73" s="412"/>
      <c r="E73" s="413"/>
      <c r="F73" s="413"/>
      <c r="G73" s="413"/>
      <c r="H73" s="413"/>
      <c r="I73" s="413"/>
      <c r="J73" s="412"/>
      <c r="K73" s="414"/>
      <c r="L73" s="443"/>
    </row>
    <row r="74" spans="1:16" ht="20.45" customHeight="1" x14ac:dyDescent="0.2">
      <c r="A74" s="531">
        <v>2.2999999999999998</v>
      </c>
      <c r="B74" s="538" t="s">
        <v>168</v>
      </c>
      <c r="C74" s="411">
        <v>16</v>
      </c>
      <c r="D74" s="412" t="s">
        <v>15</v>
      </c>
      <c r="E74" s="413">
        <v>0</v>
      </c>
      <c r="F74" s="413">
        <f t="shared" si="11"/>
        <v>0</v>
      </c>
      <c r="G74" s="413">
        <f>G34</f>
        <v>240</v>
      </c>
      <c r="H74" s="413">
        <f t="shared" si="12"/>
        <v>3840</v>
      </c>
      <c r="I74" s="413">
        <f t="shared" si="10"/>
        <v>3840</v>
      </c>
      <c r="J74" s="412"/>
      <c r="K74" s="414"/>
      <c r="L74" s="443"/>
    </row>
    <row r="75" spans="1:16" ht="20.45" customHeight="1" x14ac:dyDescent="0.2">
      <c r="A75" s="531"/>
      <c r="B75" s="538" t="s">
        <v>169</v>
      </c>
      <c r="C75" s="411"/>
      <c r="D75" s="412"/>
      <c r="E75" s="413"/>
      <c r="F75" s="413"/>
      <c r="G75" s="413"/>
      <c r="H75" s="413"/>
      <c r="I75" s="413"/>
      <c r="J75" s="412"/>
      <c r="K75" s="414"/>
      <c r="L75" s="443"/>
    </row>
    <row r="76" spans="1:16" ht="20.45" customHeight="1" x14ac:dyDescent="0.2">
      <c r="A76" s="531">
        <v>2.4</v>
      </c>
      <c r="B76" s="538" t="s">
        <v>161</v>
      </c>
      <c r="C76" s="411">
        <f>49-10</f>
        <v>39</v>
      </c>
      <c r="D76" s="412" t="s">
        <v>15</v>
      </c>
      <c r="E76" s="413">
        <v>0</v>
      </c>
      <c r="F76" s="413">
        <f t="shared" si="11"/>
        <v>0</v>
      </c>
      <c r="G76" s="413">
        <f>G36</f>
        <v>180</v>
      </c>
      <c r="H76" s="413">
        <f t="shared" si="12"/>
        <v>7020</v>
      </c>
      <c r="I76" s="413">
        <f t="shared" si="10"/>
        <v>7020</v>
      </c>
      <c r="J76" s="412"/>
      <c r="K76" s="607"/>
      <c r="L76" s="443"/>
    </row>
    <row r="77" spans="1:16" ht="20.45" customHeight="1" x14ac:dyDescent="0.2">
      <c r="A77" s="531">
        <v>2.5</v>
      </c>
      <c r="B77" s="538" t="s">
        <v>359</v>
      </c>
      <c r="C77" s="411">
        <f>89-18</f>
        <v>71</v>
      </c>
      <c r="D77" s="412" t="s">
        <v>15</v>
      </c>
      <c r="E77" s="413">
        <v>0</v>
      </c>
      <c r="F77" s="413">
        <f t="shared" si="11"/>
        <v>0</v>
      </c>
      <c r="G77" s="413">
        <f>G37</f>
        <v>180</v>
      </c>
      <c r="H77" s="413">
        <f t="shared" si="12"/>
        <v>12780</v>
      </c>
      <c r="I77" s="413">
        <f t="shared" si="10"/>
        <v>12780</v>
      </c>
      <c r="J77" s="412"/>
      <c r="K77" s="414"/>
      <c r="L77" s="443"/>
    </row>
    <row r="78" spans="1:16" ht="20.45" customHeight="1" x14ac:dyDescent="0.2">
      <c r="A78" s="531"/>
      <c r="B78" s="538" t="s">
        <v>360</v>
      </c>
      <c r="C78" s="411"/>
      <c r="D78" s="412"/>
      <c r="E78" s="413"/>
      <c r="F78" s="413"/>
      <c r="G78" s="413"/>
      <c r="H78" s="413"/>
      <c r="I78" s="413"/>
      <c r="J78" s="412"/>
      <c r="K78" s="414"/>
      <c r="L78" s="443"/>
    </row>
    <row r="79" spans="1:16" ht="20.45" customHeight="1" x14ac:dyDescent="0.2">
      <c r="A79" s="531">
        <v>2.6</v>
      </c>
      <c r="B79" s="538" t="s">
        <v>162</v>
      </c>
      <c r="C79" s="411">
        <v>64</v>
      </c>
      <c r="D79" s="412" t="s">
        <v>15</v>
      </c>
      <c r="E79" s="413">
        <v>0</v>
      </c>
      <c r="F79" s="413">
        <f t="shared" si="11"/>
        <v>0</v>
      </c>
      <c r="G79" s="413">
        <f>G39</f>
        <v>251.99999999999997</v>
      </c>
      <c r="H79" s="413">
        <f t="shared" si="12"/>
        <v>16128</v>
      </c>
      <c r="I79" s="413">
        <f t="shared" si="10"/>
        <v>16128</v>
      </c>
      <c r="J79" s="412"/>
      <c r="K79" s="414"/>
      <c r="L79" s="443"/>
    </row>
    <row r="80" spans="1:16" ht="20.45" customHeight="1" x14ac:dyDescent="0.2">
      <c r="A80" s="531">
        <v>2.7</v>
      </c>
      <c r="B80" s="538" t="s">
        <v>349</v>
      </c>
      <c r="C80" s="415">
        <f>(K80+O80)-P80</f>
        <v>941.92000000000007</v>
      </c>
      <c r="D80" s="412" t="s">
        <v>117</v>
      </c>
      <c r="E80" s="413">
        <v>0</v>
      </c>
      <c r="F80" s="413">
        <f t="shared" si="11"/>
        <v>0</v>
      </c>
      <c r="G80" s="413">
        <f>G52</f>
        <v>50</v>
      </c>
      <c r="H80" s="413">
        <f t="shared" si="12"/>
        <v>47096</v>
      </c>
      <c r="I80" s="413">
        <f t="shared" si="10"/>
        <v>47096</v>
      </c>
      <c r="J80" s="412"/>
      <c r="K80" s="414">
        <f>(L80+M80+N80)*2*4</f>
        <v>1055.04</v>
      </c>
      <c r="L80" s="416">
        <f>2.1*2.8*2</f>
        <v>11.76</v>
      </c>
      <c r="M80" s="443">
        <f>(6.7+4.8)*2*2.8</f>
        <v>64.399999999999991</v>
      </c>
      <c r="N80" s="416">
        <f>(4.8+5.15)*2*2.8</f>
        <v>55.719999999999992</v>
      </c>
      <c r="O80" s="416">
        <f>(3.6+3)*2*2.8</f>
        <v>36.959999999999994</v>
      </c>
      <c r="P80" s="416">
        <f>(1.6+1.6+1.6+1.6+(2.3*0.6*2)+(5*1.2)+(3*1.2))*2*4</f>
        <v>150.07999999999998</v>
      </c>
    </row>
    <row r="81" spans="1:15" ht="20.45" customHeight="1" x14ac:dyDescent="0.2">
      <c r="A81" s="531">
        <v>2.8</v>
      </c>
      <c r="B81" s="538" t="s">
        <v>227</v>
      </c>
      <c r="C81" s="415">
        <f>K81+O81</f>
        <v>476.64</v>
      </c>
      <c r="D81" s="412" t="s">
        <v>117</v>
      </c>
      <c r="E81" s="413">
        <v>0</v>
      </c>
      <c r="F81" s="413">
        <f t="shared" si="11"/>
        <v>0</v>
      </c>
      <c r="G81" s="413">
        <f>G41</f>
        <v>250</v>
      </c>
      <c r="H81" s="413">
        <f t="shared" si="12"/>
        <v>119160</v>
      </c>
      <c r="I81" s="413">
        <f t="shared" si="10"/>
        <v>119160</v>
      </c>
      <c r="J81" s="412"/>
      <c r="K81" s="414">
        <f>(M81+N81)*2*4</f>
        <v>455.03999999999996</v>
      </c>
      <c r="L81" s="416">
        <f>2.1*2.8*2</f>
        <v>11.76</v>
      </c>
      <c r="M81" s="443">
        <f>6.7*4.8</f>
        <v>32.159999999999997</v>
      </c>
      <c r="N81" s="416">
        <f>4.8*5.15</f>
        <v>24.720000000000002</v>
      </c>
      <c r="O81" s="416">
        <f>3.6*3*2</f>
        <v>21.6</v>
      </c>
    </row>
    <row r="82" spans="1:15" ht="20.45" customHeight="1" x14ac:dyDescent="0.2">
      <c r="A82" s="531"/>
      <c r="B82" s="538" t="s">
        <v>179</v>
      </c>
      <c r="C82" s="415"/>
      <c r="D82" s="412"/>
      <c r="E82" s="413"/>
      <c r="F82" s="413"/>
      <c r="G82" s="413"/>
      <c r="H82" s="413"/>
      <c r="I82" s="413"/>
      <c r="J82" s="412"/>
      <c r="K82" s="414"/>
      <c r="L82" s="443"/>
    </row>
    <row r="83" spans="1:15" ht="20.45" customHeight="1" x14ac:dyDescent="0.2">
      <c r="A83" s="529">
        <v>2.9</v>
      </c>
      <c r="B83" s="538" t="s">
        <v>437</v>
      </c>
      <c r="C83" s="411">
        <f>C70+C76+C77</f>
        <v>183</v>
      </c>
      <c r="D83" s="412" t="s">
        <v>302</v>
      </c>
      <c r="E83" s="413">
        <v>0</v>
      </c>
      <c r="F83" s="413">
        <f t="shared" ref="F83" si="13">TRUNC(C83*E83,2)</f>
        <v>0</v>
      </c>
      <c r="G83" s="413">
        <f>G45</f>
        <v>500</v>
      </c>
      <c r="H83" s="413">
        <f t="shared" ref="H83" si="14">TRUNC(C83*G83,2)</f>
        <v>91500</v>
      </c>
      <c r="I83" s="413">
        <f t="shared" ref="I83" si="15">F83+H83</f>
        <v>91500</v>
      </c>
      <c r="J83" s="412"/>
    </row>
    <row r="84" spans="1:15" ht="20.45" customHeight="1" x14ac:dyDescent="0.2">
      <c r="A84" s="522"/>
      <c r="B84" s="538" t="s">
        <v>355</v>
      </c>
      <c r="C84" s="432"/>
      <c r="D84" s="423"/>
      <c r="E84" s="398"/>
      <c r="F84" s="424"/>
      <c r="G84" s="398"/>
      <c r="H84" s="424"/>
      <c r="I84" s="425"/>
      <c r="J84" s="562"/>
      <c r="K84" s="414"/>
      <c r="L84" s="443"/>
    </row>
    <row r="85" spans="1:15" ht="20.45" customHeight="1" x14ac:dyDescent="0.2">
      <c r="A85" s="521">
        <v>2.1</v>
      </c>
      <c r="B85" s="538" t="s">
        <v>438</v>
      </c>
      <c r="C85" s="411">
        <f>C83-C77</f>
        <v>112</v>
      </c>
      <c r="D85" s="412" t="s">
        <v>302</v>
      </c>
      <c r="E85" s="413">
        <v>0</v>
      </c>
      <c r="F85" s="413">
        <f t="shared" ref="F85" si="16">TRUNC(C85*E85,2)</f>
        <v>0</v>
      </c>
      <c r="G85" s="413">
        <f>G83</f>
        <v>500</v>
      </c>
      <c r="H85" s="413">
        <f t="shared" ref="H85" si="17">TRUNC(C85*G85,2)</f>
        <v>56000</v>
      </c>
      <c r="I85" s="413">
        <f t="shared" ref="I85" si="18">F85+H85</f>
        <v>56000</v>
      </c>
      <c r="J85" s="412"/>
    </row>
    <row r="86" spans="1:15" ht="20.45" customHeight="1" x14ac:dyDescent="0.2">
      <c r="A86" s="522"/>
      <c r="B86" s="538" t="s">
        <v>439</v>
      </c>
      <c r="C86" s="432"/>
      <c r="D86" s="423"/>
      <c r="E86" s="398"/>
      <c r="F86" s="424"/>
      <c r="G86" s="398"/>
      <c r="H86" s="424"/>
      <c r="I86" s="425"/>
      <c r="J86" s="562"/>
    </row>
    <row r="87" spans="1:15" ht="20.45" customHeight="1" x14ac:dyDescent="0.2">
      <c r="A87" s="522"/>
      <c r="B87" s="544"/>
      <c r="C87" s="432"/>
      <c r="D87" s="423"/>
      <c r="E87" s="398"/>
      <c r="F87" s="424"/>
      <c r="G87" s="398"/>
      <c r="H87" s="424"/>
      <c r="I87" s="425"/>
      <c r="J87" s="562"/>
    </row>
    <row r="88" spans="1:15" ht="20.45" customHeight="1" x14ac:dyDescent="0.2">
      <c r="A88" s="518"/>
      <c r="B88" s="394" t="s">
        <v>17</v>
      </c>
      <c r="C88" s="444"/>
      <c r="D88" s="445"/>
      <c r="E88" s="446"/>
      <c r="F88" s="447">
        <f>SUM(F69:F87)</f>
        <v>0</v>
      </c>
      <c r="G88" s="447"/>
      <c r="H88" s="447">
        <f>SUM(H69:H87)</f>
        <v>369576</v>
      </c>
      <c r="I88" s="447">
        <f>SUM(I69:I87)</f>
        <v>369576</v>
      </c>
      <c r="J88" s="445"/>
      <c r="K88" s="609">
        <f>F88+H88</f>
        <v>369576</v>
      </c>
    </row>
    <row r="89" spans="1:15" ht="20.45" customHeight="1" x14ac:dyDescent="0.2">
      <c r="A89" s="532">
        <v>3</v>
      </c>
      <c r="B89" s="545" t="s">
        <v>382</v>
      </c>
      <c r="C89" s="448"/>
      <c r="D89" s="409"/>
      <c r="E89" s="410"/>
      <c r="F89" s="410"/>
      <c r="G89" s="410"/>
      <c r="H89" s="410"/>
      <c r="I89" s="410"/>
      <c r="J89" s="409"/>
      <c r="K89" s="414"/>
      <c r="L89" s="443"/>
      <c r="M89" s="443"/>
    </row>
    <row r="90" spans="1:15" ht="20.45" customHeight="1" x14ac:dyDescent="0.2">
      <c r="A90" s="531">
        <v>3.1</v>
      </c>
      <c r="B90" s="538" t="s">
        <v>306</v>
      </c>
      <c r="C90" s="415">
        <f>C41</f>
        <v>128.63999999999999</v>
      </c>
      <c r="D90" s="412" t="s">
        <v>117</v>
      </c>
      <c r="E90" s="413">
        <f>BD!G37</f>
        <v>509.7414</v>
      </c>
      <c r="F90" s="413">
        <f>TRUNC(C90*E90,2)</f>
        <v>65573.13</v>
      </c>
      <c r="G90" s="413">
        <f>158</f>
        <v>158</v>
      </c>
      <c r="H90" s="413">
        <f>TRUNC(C90*G90,2)</f>
        <v>20325.12</v>
      </c>
      <c r="I90" s="413">
        <f>F90+H90</f>
        <v>85898.25</v>
      </c>
      <c r="J90" s="412"/>
      <c r="K90" s="414">
        <v>763</v>
      </c>
      <c r="L90" s="443">
        <v>459</v>
      </c>
      <c r="M90" s="443"/>
    </row>
    <row r="91" spans="1:15" ht="20.45" customHeight="1" x14ac:dyDescent="0.2">
      <c r="A91" s="531"/>
      <c r="B91" s="538" t="s">
        <v>232</v>
      </c>
      <c r="C91" s="415"/>
      <c r="D91" s="412"/>
      <c r="E91" s="413"/>
      <c r="F91" s="413"/>
      <c r="G91" s="413"/>
      <c r="H91" s="413"/>
      <c r="I91" s="413"/>
      <c r="J91" s="412"/>
      <c r="K91" s="414"/>
      <c r="L91" s="443"/>
      <c r="M91" s="443"/>
    </row>
    <row r="92" spans="1:15" ht="20.45" customHeight="1" x14ac:dyDescent="0.2">
      <c r="A92" s="531"/>
      <c r="B92" s="538" t="s">
        <v>363</v>
      </c>
      <c r="C92" s="415"/>
      <c r="D92" s="412"/>
      <c r="E92" s="413"/>
      <c r="F92" s="413"/>
      <c r="G92" s="413"/>
      <c r="H92" s="413"/>
      <c r="I92" s="413"/>
      <c r="J92" s="412"/>
      <c r="K92" s="414"/>
      <c r="L92" s="443"/>
      <c r="M92" s="443"/>
    </row>
    <row r="93" spans="1:15" ht="20.45" customHeight="1" x14ac:dyDescent="0.2">
      <c r="A93" s="531">
        <v>3.2</v>
      </c>
      <c r="B93" s="538" t="s">
        <v>369</v>
      </c>
      <c r="C93" s="411">
        <f>C30</f>
        <v>18</v>
      </c>
      <c r="D93" s="412" t="s">
        <v>15</v>
      </c>
      <c r="E93" s="413">
        <f>3310</f>
        <v>3310</v>
      </c>
      <c r="F93" s="413">
        <f t="shared" ref="F93:F110" si="19">TRUNC(C93*E93,2)</f>
        <v>59580</v>
      </c>
      <c r="G93" s="413">
        <v>450</v>
      </c>
      <c r="H93" s="413">
        <f t="shared" ref="H93:H110" si="20">TRUNC(C93*G93,2)</f>
        <v>8100</v>
      </c>
      <c r="I93" s="413">
        <f>F93+H93</f>
        <v>67680</v>
      </c>
      <c r="J93" s="412"/>
      <c r="K93" s="414"/>
      <c r="L93" s="443"/>
      <c r="M93" s="443"/>
    </row>
    <row r="94" spans="1:15" ht="20.45" customHeight="1" x14ac:dyDescent="0.2">
      <c r="A94" s="531">
        <v>3.3</v>
      </c>
      <c r="B94" s="538" t="s">
        <v>361</v>
      </c>
      <c r="C94" s="411">
        <v>18</v>
      </c>
      <c r="D94" s="412" t="s">
        <v>15</v>
      </c>
      <c r="E94" s="413">
        <f>4690</f>
        <v>4690</v>
      </c>
      <c r="F94" s="413">
        <f t="shared" ref="F94" si="21">TRUNC(C94*E94,2)</f>
        <v>84420</v>
      </c>
      <c r="G94" s="413">
        <v>450</v>
      </c>
      <c r="H94" s="413">
        <f t="shared" ref="H94" si="22">TRUNC(C94*G94,2)</f>
        <v>8100</v>
      </c>
      <c r="I94" s="413">
        <f>F94+H94</f>
        <v>92520</v>
      </c>
      <c r="J94" s="412"/>
      <c r="K94" s="414"/>
      <c r="L94" s="443"/>
      <c r="M94" s="443"/>
    </row>
    <row r="95" spans="1:15" ht="20.45" customHeight="1" x14ac:dyDescent="0.2">
      <c r="A95" s="531"/>
      <c r="B95" s="538" t="s">
        <v>362</v>
      </c>
      <c r="C95" s="411"/>
      <c r="D95" s="412"/>
      <c r="E95" s="413"/>
      <c r="F95" s="413"/>
      <c r="G95" s="413"/>
      <c r="H95" s="413"/>
      <c r="I95" s="413"/>
      <c r="J95" s="412"/>
      <c r="K95" s="414"/>
      <c r="L95" s="443"/>
      <c r="M95" s="443"/>
    </row>
    <row r="96" spans="1:15" ht="20.45" customHeight="1" x14ac:dyDescent="0.2">
      <c r="A96" s="531">
        <v>3.4</v>
      </c>
      <c r="B96" s="538" t="s">
        <v>188</v>
      </c>
      <c r="C96" s="411">
        <v>4</v>
      </c>
      <c r="D96" s="412" t="s">
        <v>15</v>
      </c>
      <c r="E96" s="413">
        <f>TRUNC((E93+H93)/3,0)</f>
        <v>3803</v>
      </c>
      <c r="F96" s="413">
        <f t="shared" si="19"/>
        <v>15212</v>
      </c>
      <c r="G96" s="413">
        <v>0</v>
      </c>
      <c r="H96" s="413">
        <f t="shared" si="20"/>
        <v>0</v>
      </c>
      <c r="I96" s="413">
        <f>F96+H96</f>
        <v>15212</v>
      </c>
      <c r="J96" s="412" t="s">
        <v>70</v>
      </c>
      <c r="K96" s="607"/>
      <c r="L96" s="443"/>
    </row>
    <row r="97" spans="1:14" ht="20.45" customHeight="1" x14ac:dyDescent="0.2">
      <c r="A97" s="531"/>
      <c r="B97" s="538" t="s">
        <v>189</v>
      </c>
      <c r="C97" s="411"/>
      <c r="D97" s="412"/>
      <c r="E97" s="413"/>
      <c r="F97" s="413"/>
      <c r="G97" s="413"/>
      <c r="H97" s="413"/>
      <c r="I97" s="413"/>
      <c r="J97" s="412"/>
      <c r="K97" s="414"/>
      <c r="L97" s="443"/>
      <c r="M97" s="443"/>
    </row>
    <row r="98" spans="1:14" ht="20.45" customHeight="1" x14ac:dyDescent="0.2">
      <c r="A98" s="531">
        <v>3.5</v>
      </c>
      <c r="B98" s="538" t="s">
        <v>190</v>
      </c>
      <c r="C98" s="411">
        <f>C96</f>
        <v>4</v>
      </c>
      <c r="D98" s="412" t="s">
        <v>15</v>
      </c>
      <c r="E98" s="413">
        <f>3200*K98</f>
        <v>1536</v>
      </c>
      <c r="F98" s="413">
        <f t="shared" si="19"/>
        <v>6144</v>
      </c>
      <c r="G98" s="413">
        <v>0</v>
      </c>
      <c r="H98" s="413">
        <f t="shared" si="20"/>
        <v>0</v>
      </c>
      <c r="I98" s="413">
        <f t="shared" ref="I98:I110" si="23">F98+H98</f>
        <v>6144</v>
      </c>
      <c r="J98" s="412" t="s">
        <v>70</v>
      </c>
      <c r="K98" s="606">
        <f>0.6*0.8</f>
        <v>0.48</v>
      </c>
      <c r="L98" s="443"/>
      <c r="M98" s="449"/>
    </row>
    <row r="99" spans="1:14" ht="20.45" customHeight="1" x14ac:dyDescent="0.2">
      <c r="A99" s="531"/>
      <c r="B99" s="538" t="s">
        <v>191</v>
      </c>
      <c r="C99" s="411"/>
      <c r="D99" s="412"/>
      <c r="E99" s="413"/>
      <c r="F99" s="413"/>
      <c r="G99" s="413"/>
      <c r="H99" s="413"/>
      <c r="I99" s="413"/>
      <c r="J99" s="412"/>
      <c r="K99" s="414"/>
      <c r="L99" s="443"/>
      <c r="M99" s="449"/>
    </row>
    <row r="100" spans="1:14" ht="20.45" customHeight="1" x14ac:dyDescent="0.2">
      <c r="A100" s="531">
        <v>3.6</v>
      </c>
      <c r="B100" s="538" t="s">
        <v>192</v>
      </c>
      <c r="C100" s="411">
        <f>C36</f>
        <v>10</v>
      </c>
      <c r="D100" s="412" t="s">
        <v>15</v>
      </c>
      <c r="E100" s="413">
        <f>22100</f>
        <v>22100</v>
      </c>
      <c r="F100" s="413">
        <f t="shared" si="19"/>
        <v>221000</v>
      </c>
      <c r="G100" s="413">
        <v>450</v>
      </c>
      <c r="H100" s="413">
        <f t="shared" si="20"/>
        <v>4500</v>
      </c>
      <c r="I100" s="413">
        <f t="shared" si="23"/>
        <v>225500</v>
      </c>
      <c r="J100" s="412"/>
      <c r="K100" s="414"/>
      <c r="L100" s="443"/>
      <c r="M100" s="443"/>
    </row>
    <row r="101" spans="1:14" ht="20.45" customHeight="1" x14ac:dyDescent="0.2">
      <c r="A101" s="531"/>
      <c r="B101" s="538" t="s">
        <v>193</v>
      </c>
      <c r="C101" s="411"/>
      <c r="D101" s="412"/>
      <c r="E101" s="413"/>
      <c r="F101" s="413"/>
      <c r="G101" s="413"/>
      <c r="H101" s="413"/>
      <c r="I101" s="413"/>
      <c r="J101" s="412"/>
      <c r="K101" s="414"/>
      <c r="L101" s="443"/>
      <c r="M101" s="443"/>
    </row>
    <row r="102" spans="1:14" ht="20.45" customHeight="1" x14ac:dyDescent="0.2">
      <c r="A102" s="531">
        <v>3.7</v>
      </c>
      <c r="B102" s="538" t="s">
        <v>304</v>
      </c>
      <c r="C102" s="411">
        <v>16</v>
      </c>
      <c r="D102" s="412" t="s">
        <v>15</v>
      </c>
      <c r="E102" s="413">
        <v>10900</v>
      </c>
      <c r="F102" s="413">
        <f t="shared" si="19"/>
        <v>174400</v>
      </c>
      <c r="G102" s="413">
        <f>G100+35</f>
        <v>485</v>
      </c>
      <c r="H102" s="413">
        <f t="shared" si="20"/>
        <v>7760</v>
      </c>
      <c r="I102" s="413">
        <f t="shared" si="23"/>
        <v>182160</v>
      </c>
      <c r="J102" s="412"/>
      <c r="K102" s="414">
        <v>10900</v>
      </c>
      <c r="L102" s="443"/>
      <c r="M102" s="443"/>
    </row>
    <row r="103" spans="1:14" ht="20.45" customHeight="1" x14ac:dyDescent="0.2">
      <c r="A103" s="531">
        <v>3.8</v>
      </c>
      <c r="B103" s="538" t="s">
        <v>305</v>
      </c>
      <c r="C103" s="411">
        <v>16</v>
      </c>
      <c r="D103" s="412" t="s">
        <v>15</v>
      </c>
      <c r="E103" s="413">
        <f>1210</f>
        <v>1210</v>
      </c>
      <c r="F103" s="413">
        <f t="shared" si="19"/>
        <v>19360</v>
      </c>
      <c r="G103" s="413">
        <v>150</v>
      </c>
      <c r="H103" s="413">
        <f t="shared" ref="H103" si="24">TRUNC(C103*G103,2)</f>
        <v>2400</v>
      </c>
      <c r="I103" s="413">
        <f t="shared" ref="I103" si="25">F103+H103</f>
        <v>21760</v>
      </c>
      <c r="J103" s="412"/>
      <c r="K103" s="414"/>
      <c r="L103" s="443"/>
      <c r="M103" s="443"/>
      <c r="N103" s="443"/>
    </row>
    <row r="104" spans="1:14" ht="20.45" customHeight="1" x14ac:dyDescent="0.2">
      <c r="A104" s="531">
        <v>3.9</v>
      </c>
      <c r="B104" s="538" t="s">
        <v>364</v>
      </c>
      <c r="C104" s="411">
        <v>16</v>
      </c>
      <c r="D104" s="412" t="s">
        <v>15</v>
      </c>
      <c r="E104" s="413">
        <f>14900</f>
        <v>14900</v>
      </c>
      <c r="F104" s="413">
        <f t="shared" si="19"/>
        <v>238400</v>
      </c>
      <c r="G104" s="413">
        <v>300</v>
      </c>
      <c r="H104" s="413">
        <f t="shared" si="20"/>
        <v>4800</v>
      </c>
      <c r="I104" s="413">
        <f t="shared" si="23"/>
        <v>243200</v>
      </c>
      <c r="J104" s="412"/>
      <c r="K104" s="607"/>
      <c r="L104" s="443"/>
      <c r="M104" s="443"/>
      <c r="N104" s="443"/>
    </row>
    <row r="105" spans="1:14" ht="20.45" customHeight="1" x14ac:dyDescent="0.2">
      <c r="A105" s="524"/>
      <c r="B105" s="538" t="s">
        <v>365</v>
      </c>
      <c r="C105" s="415"/>
      <c r="D105" s="412"/>
      <c r="E105" s="413"/>
      <c r="F105" s="413"/>
      <c r="G105" s="413"/>
      <c r="H105" s="413"/>
      <c r="I105" s="413"/>
      <c r="J105" s="412"/>
      <c r="K105" s="414"/>
      <c r="L105" s="443"/>
      <c r="M105" s="443"/>
      <c r="N105" s="443"/>
    </row>
    <row r="106" spans="1:14" ht="20.45" customHeight="1" x14ac:dyDescent="0.2">
      <c r="A106" s="524">
        <v>3.1</v>
      </c>
      <c r="B106" s="538" t="s">
        <v>348</v>
      </c>
      <c r="C106" s="415">
        <f>C40</f>
        <v>238.24000000000007</v>
      </c>
      <c r="D106" s="412" t="s">
        <v>117</v>
      </c>
      <c r="E106" s="413">
        <f>BD!G45</f>
        <v>827</v>
      </c>
      <c r="F106" s="413">
        <f t="shared" si="19"/>
        <v>197024.48</v>
      </c>
      <c r="G106" s="413">
        <f>174</f>
        <v>174</v>
      </c>
      <c r="H106" s="413">
        <f t="shared" si="20"/>
        <v>41453.760000000002</v>
      </c>
      <c r="I106" s="413">
        <f t="shared" si="23"/>
        <v>238478.24000000002</v>
      </c>
      <c r="J106" s="412"/>
      <c r="K106" s="414">
        <v>549</v>
      </c>
      <c r="L106" s="443">
        <v>763</v>
      </c>
      <c r="M106" s="443"/>
      <c r="N106" s="443"/>
    </row>
    <row r="107" spans="1:14" ht="20.45" customHeight="1" x14ac:dyDescent="0.2">
      <c r="A107" s="524"/>
      <c r="B107" s="538" t="s">
        <v>366</v>
      </c>
      <c r="C107" s="415"/>
      <c r="D107" s="412"/>
      <c r="E107" s="413"/>
      <c r="F107" s="413"/>
      <c r="G107" s="413"/>
      <c r="H107" s="413"/>
      <c r="I107" s="413"/>
      <c r="J107" s="412"/>
      <c r="K107" s="414"/>
      <c r="L107" s="443"/>
      <c r="M107" s="443"/>
      <c r="N107" s="449"/>
    </row>
    <row r="108" spans="1:14" ht="20.45" customHeight="1" x14ac:dyDescent="0.2">
      <c r="A108" s="526"/>
      <c r="B108" s="556"/>
      <c r="C108" s="452"/>
      <c r="D108" s="453"/>
      <c r="E108" s="454"/>
      <c r="F108" s="454"/>
      <c r="G108" s="454"/>
      <c r="H108" s="454"/>
      <c r="I108" s="454"/>
      <c r="J108" s="453"/>
      <c r="K108" s="414"/>
      <c r="L108" s="443"/>
      <c r="M108" s="443"/>
      <c r="N108" s="449"/>
    </row>
    <row r="109" spans="1:14" ht="20.45" customHeight="1" x14ac:dyDescent="0.2">
      <c r="A109" s="532">
        <v>3</v>
      </c>
      <c r="B109" s="545" t="s">
        <v>382</v>
      </c>
      <c r="C109" s="448"/>
      <c r="D109" s="409"/>
      <c r="E109" s="410"/>
      <c r="F109" s="410"/>
      <c r="G109" s="410"/>
      <c r="H109" s="410"/>
      <c r="I109" s="410"/>
      <c r="J109" s="409"/>
      <c r="K109" s="414"/>
      <c r="L109" s="443"/>
      <c r="M109" s="443"/>
    </row>
    <row r="110" spans="1:14" ht="20.45" customHeight="1" x14ac:dyDescent="0.2">
      <c r="A110" s="524">
        <v>3.11</v>
      </c>
      <c r="B110" s="538" t="s">
        <v>367</v>
      </c>
      <c r="C110" s="415">
        <f>C41</f>
        <v>128.63999999999999</v>
      </c>
      <c r="D110" s="412" t="s">
        <v>117</v>
      </c>
      <c r="E110" s="413">
        <f>BD!G51</f>
        <v>880.4</v>
      </c>
      <c r="F110" s="413">
        <f t="shared" si="19"/>
        <v>113254.65</v>
      </c>
      <c r="G110" s="413">
        <f>52</f>
        <v>52</v>
      </c>
      <c r="H110" s="413">
        <f t="shared" si="20"/>
        <v>6689.28</v>
      </c>
      <c r="I110" s="413">
        <f t="shared" si="23"/>
        <v>119943.93</v>
      </c>
      <c r="J110" s="412"/>
      <c r="K110" s="414"/>
      <c r="L110" s="443"/>
      <c r="M110" s="443"/>
      <c r="N110" s="449"/>
    </row>
    <row r="111" spans="1:14" ht="20.45" customHeight="1" x14ac:dyDescent="0.2">
      <c r="A111" s="524"/>
      <c r="B111" s="538" t="s">
        <v>368</v>
      </c>
      <c r="C111" s="415"/>
      <c r="D111" s="412"/>
      <c r="E111" s="413"/>
      <c r="F111" s="413"/>
      <c r="G111" s="413"/>
      <c r="H111" s="413"/>
      <c r="I111" s="413"/>
      <c r="J111" s="412"/>
      <c r="K111" s="414"/>
      <c r="L111" s="443"/>
      <c r="M111" s="443"/>
      <c r="N111" s="449"/>
    </row>
    <row r="112" spans="1:14" ht="20.45" customHeight="1" x14ac:dyDescent="0.2">
      <c r="A112" s="524">
        <v>3.12</v>
      </c>
      <c r="B112" s="538" t="s">
        <v>257</v>
      </c>
      <c r="C112" s="411">
        <v>8</v>
      </c>
      <c r="D112" s="412" t="s">
        <v>15</v>
      </c>
      <c r="E112" s="413">
        <v>850</v>
      </c>
      <c r="F112" s="413">
        <f t="shared" ref="F112:F113" si="26">TRUNC(C112*E112,2)</f>
        <v>6800</v>
      </c>
      <c r="G112" s="413">
        <v>55</v>
      </c>
      <c r="H112" s="413">
        <f t="shared" ref="H112:H113" si="27">TRUNC(C112*G112,2)</f>
        <v>440</v>
      </c>
      <c r="I112" s="413">
        <f t="shared" ref="I112:I113" si="28">F112+H112</f>
        <v>7240</v>
      </c>
      <c r="J112" s="412"/>
      <c r="K112" s="607"/>
      <c r="L112" s="443"/>
      <c r="M112" s="443"/>
      <c r="N112" s="449"/>
    </row>
    <row r="113" spans="1:14" ht="20.45" customHeight="1" x14ac:dyDescent="0.2">
      <c r="A113" s="524">
        <v>3.13</v>
      </c>
      <c r="B113" s="538" t="s">
        <v>198</v>
      </c>
      <c r="C113" s="411">
        <v>4</v>
      </c>
      <c r="D113" s="412" t="s">
        <v>15</v>
      </c>
      <c r="E113" s="413">
        <v>930</v>
      </c>
      <c r="F113" s="413">
        <f t="shared" si="26"/>
        <v>3720</v>
      </c>
      <c r="G113" s="413">
        <v>345</v>
      </c>
      <c r="H113" s="413">
        <f t="shared" si="27"/>
        <v>1380</v>
      </c>
      <c r="I113" s="413">
        <f t="shared" si="28"/>
        <v>5100</v>
      </c>
      <c r="J113" s="412"/>
      <c r="K113" s="607"/>
      <c r="L113" s="443"/>
      <c r="M113" s="443"/>
      <c r="N113" s="449"/>
    </row>
    <row r="114" spans="1:14" ht="20.45" customHeight="1" x14ac:dyDescent="0.2">
      <c r="A114" s="525"/>
      <c r="B114" s="538" t="s">
        <v>197</v>
      </c>
      <c r="C114" s="411"/>
      <c r="D114" s="412"/>
      <c r="E114" s="413"/>
      <c r="F114" s="413"/>
      <c r="G114" s="413"/>
      <c r="H114" s="413"/>
      <c r="I114" s="413"/>
      <c r="J114" s="412"/>
      <c r="K114" s="414"/>
      <c r="L114" s="443"/>
      <c r="M114" s="443"/>
      <c r="N114" s="443"/>
    </row>
    <row r="115" spans="1:14" ht="20.45" customHeight="1" x14ac:dyDescent="0.2">
      <c r="A115" s="524">
        <v>3.14</v>
      </c>
      <c r="B115" s="546" t="s">
        <v>220</v>
      </c>
      <c r="C115" s="473">
        <f>(16*2)+2</f>
        <v>34</v>
      </c>
      <c r="D115" s="474" t="s">
        <v>15</v>
      </c>
      <c r="E115" s="398">
        <v>440</v>
      </c>
      <c r="F115" s="413">
        <f t="shared" ref="F115:F123" si="29">TRUNC(C115*E115,2)</f>
        <v>14960</v>
      </c>
      <c r="G115" s="398">
        <v>115</v>
      </c>
      <c r="H115" s="413">
        <f t="shared" ref="H115:H123" si="30">TRUNC(C115*G115,2)</f>
        <v>3910</v>
      </c>
      <c r="I115" s="413">
        <f t="shared" ref="I115:I123" si="31">F115+H115</f>
        <v>18870</v>
      </c>
      <c r="J115" s="412"/>
      <c r="K115" s="414"/>
      <c r="L115" s="443"/>
    </row>
    <row r="116" spans="1:14" ht="20.45" customHeight="1" x14ac:dyDescent="0.2">
      <c r="A116" s="521">
        <v>3.15</v>
      </c>
      <c r="B116" s="547" t="s">
        <v>221</v>
      </c>
      <c r="C116" s="473">
        <f>7*2</f>
        <v>14</v>
      </c>
      <c r="D116" s="474" t="s">
        <v>15</v>
      </c>
      <c r="E116" s="398">
        <v>400</v>
      </c>
      <c r="F116" s="413">
        <f t="shared" si="29"/>
        <v>5600</v>
      </c>
      <c r="G116" s="398">
        <v>165</v>
      </c>
      <c r="H116" s="413">
        <f t="shared" si="30"/>
        <v>2310</v>
      </c>
      <c r="I116" s="413">
        <f t="shared" si="31"/>
        <v>7910</v>
      </c>
      <c r="J116" s="423"/>
      <c r="K116" s="414"/>
      <c r="L116" s="443"/>
    </row>
    <row r="117" spans="1:14" ht="20.45" customHeight="1" x14ac:dyDescent="0.2">
      <c r="A117" s="519">
        <v>3.16</v>
      </c>
      <c r="B117" s="548" t="s">
        <v>222</v>
      </c>
      <c r="C117" s="473">
        <f>(6*2)+1</f>
        <v>13</v>
      </c>
      <c r="D117" s="474" t="s">
        <v>15</v>
      </c>
      <c r="E117" s="398">
        <v>90</v>
      </c>
      <c r="F117" s="413">
        <f t="shared" si="29"/>
        <v>1170</v>
      </c>
      <c r="G117" s="398">
        <v>80</v>
      </c>
      <c r="H117" s="413">
        <f t="shared" si="30"/>
        <v>1040</v>
      </c>
      <c r="I117" s="413">
        <f t="shared" si="31"/>
        <v>2210</v>
      </c>
      <c r="J117" s="562"/>
      <c r="K117" s="414"/>
      <c r="L117" s="443"/>
    </row>
    <row r="118" spans="1:14" ht="20.45" customHeight="1" x14ac:dyDescent="0.2">
      <c r="A118" s="521">
        <v>3.17</v>
      </c>
      <c r="B118" s="549" t="s">
        <v>224</v>
      </c>
      <c r="C118" s="473">
        <f>(2*2)</f>
        <v>4</v>
      </c>
      <c r="D118" s="474" t="s">
        <v>15</v>
      </c>
      <c r="E118" s="398">
        <v>550</v>
      </c>
      <c r="F118" s="413">
        <f t="shared" si="29"/>
        <v>2200</v>
      </c>
      <c r="G118" s="398">
        <v>90</v>
      </c>
      <c r="H118" s="413">
        <f t="shared" si="30"/>
        <v>360</v>
      </c>
      <c r="I118" s="413">
        <f t="shared" si="31"/>
        <v>2560</v>
      </c>
      <c r="J118" s="423"/>
      <c r="K118" s="414"/>
      <c r="L118" s="443"/>
    </row>
    <row r="119" spans="1:14" ht="20.45" customHeight="1" x14ac:dyDescent="0.2">
      <c r="A119" s="519">
        <v>3.18</v>
      </c>
      <c r="B119" s="549" t="s">
        <v>230</v>
      </c>
      <c r="C119" s="473">
        <f>(1*2)</f>
        <v>2</v>
      </c>
      <c r="D119" s="474" t="s">
        <v>15</v>
      </c>
      <c r="E119" s="398">
        <v>2200</v>
      </c>
      <c r="F119" s="413">
        <f t="shared" si="29"/>
        <v>4400</v>
      </c>
      <c r="G119" s="398">
        <f>E119*0.1</f>
        <v>220</v>
      </c>
      <c r="H119" s="413">
        <f t="shared" si="30"/>
        <v>440</v>
      </c>
      <c r="I119" s="413">
        <f t="shared" si="31"/>
        <v>4840</v>
      </c>
      <c r="J119" s="397"/>
      <c r="K119" s="607"/>
      <c r="L119" s="443"/>
    </row>
    <row r="120" spans="1:14" ht="20.45" customHeight="1" x14ac:dyDescent="0.2">
      <c r="A120" s="519">
        <v>3.19</v>
      </c>
      <c r="B120" s="549" t="s">
        <v>225</v>
      </c>
      <c r="C120" s="473">
        <f>(2*1)</f>
        <v>2</v>
      </c>
      <c r="D120" s="474" t="s">
        <v>15</v>
      </c>
      <c r="E120" s="398">
        <v>11100</v>
      </c>
      <c r="F120" s="413">
        <f t="shared" si="29"/>
        <v>22200</v>
      </c>
      <c r="G120" s="398">
        <v>0</v>
      </c>
      <c r="H120" s="413">
        <f t="shared" si="30"/>
        <v>0</v>
      </c>
      <c r="I120" s="413">
        <f t="shared" si="31"/>
        <v>22200</v>
      </c>
      <c r="J120" s="562"/>
      <c r="K120" s="414"/>
      <c r="L120" s="443"/>
    </row>
    <row r="121" spans="1:14" ht="20.45" customHeight="1" x14ac:dyDescent="0.2">
      <c r="A121" s="519">
        <v>3.2</v>
      </c>
      <c r="B121" s="549" t="s">
        <v>429</v>
      </c>
      <c r="C121" s="473">
        <v>4</v>
      </c>
      <c r="D121" s="474" t="s">
        <v>15</v>
      </c>
      <c r="E121" s="398">
        <v>1790</v>
      </c>
      <c r="F121" s="413">
        <f t="shared" ref="F121" si="32">TRUNC(C121*E121,2)</f>
        <v>7160</v>
      </c>
      <c r="G121" s="398">
        <v>400</v>
      </c>
      <c r="H121" s="413">
        <f t="shared" ref="H121" si="33">TRUNC(C121*G121,2)</f>
        <v>1600</v>
      </c>
      <c r="I121" s="413">
        <f t="shared" ref="I121" si="34">F121+H121</f>
        <v>8760</v>
      </c>
      <c r="J121" s="562"/>
      <c r="K121" s="414"/>
      <c r="L121" s="443"/>
    </row>
    <row r="122" spans="1:14" ht="20.45" customHeight="1" x14ac:dyDescent="0.2">
      <c r="A122" s="519">
        <v>3.21</v>
      </c>
      <c r="B122" s="549" t="s">
        <v>226</v>
      </c>
      <c r="C122" s="473">
        <v>1</v>
      </c>
      <c r="D122" s="474" t="s">
        <v>64</v>
      </c>
      <c r="E122" s="398">
        <f>TRUNC((L122*155)+(M122*220)+(C121*530),2)</f>
        <v>5635</v>
      </c>
      <c r="F122" s="413">
        <f t="shared" si="29"/>
        <v>5635</v>
      </c>
      <c r="G122" s="398">
        <v>0</v>
      </c>
      <c r="H122" s="413">
        <f t="shared" si="30"/>
        <v>0</v>
      </c>
      <c r="I122" s="413">
        <f t="shared" si="31"/>
        <v>5635</v>
      </c>
      <c r="J122" s="562"/>
      <c r="K122" s="414"/>
      <c r="L122" s="475">
        <f>SUM(C117:C118)</f>
        <v>17</v>
      </c>
      <c r="M122" s="475">
        <f>SUM(C119:C120)</f>
        <v>4</v>
      </c>
    </row>
    <row r="123" spans="1:14" ht="20.45" customHeight="1" x14ac:dyDescent="0.2">
      <c r="A123" s="519">
        <v>3.22</v>
      </c>
      <c r="B123" s="549" t="s">
        <v>340</v>
      </c>
      <c r="C123" s="473">
        <v>2</v>
      </c>
      <c r="D123" s="474" t="s">
        <v>15</v>
      </c>
      <c r="E123" s="398">
        <v>8900</v>
      </c>
      <c r="F123" s="413">
        <f t="shared" si="29"/>
        <v>17800</v>
      </c>
      <c r="G123" s="398">
        <f>G62</f>
        <v>0</v>
      </c>
      <c r="H123" s="413">
        <f t="shared" si="30"/>
        <v>0</v>
      </c>
      <c r="I123" s="413">
        <f t="shared" si="31"/>
        <v>17800</v>
      </c>
      <c r="J123" s="562"/>
      <c r="K123" s="414"/>
      <c r="L123" s="443"/>
    </row>
    <row r="124" spans="1:14" ht="20.45" customHeight="1" x14ac:dyDescent="0.2">
      <c r="A124" s="519">
        <v>3.23</v>
      </c>
      <c r="B124" s="549" t="s">
        <v>430</v>
      </c>
      <c r="C124" s="473">
        <f>2+2+8+4</f>
        <v>16</v>
      </c>
      <c r="D124" s="474" t="s">
        <v>15</v>
      </c>
      <c r="E124" s="398">
        <f>1*2.05*2000</f>
        <v>4100</v>
      </c>
      <c r="F124" s="413">
        <f t="shared" ref="F124:F125" si="35">TRUNC(C124*E124,2)</f>
        <v>65600</v>
      </c>
      <c r="G124" s="398">
        <f>G63</f>
        <v>0</v>
      </c>
      <c r="H124" s="413">
        <f t="shared" ref="H124:H125" si="36">TRUNC(C124*G124,2)</f>
        <v>0</v>
      </c>
      <c r="I124" s="413">
        <f t="shared" ref="I124:I125" si="37">F124+H124</f>
        <v>65600</v>
      </c>
      <c r="J124" s="562"/>
      <c r="K124" s="414"/>
    </row>
    <row r="125" spans="1:14" ht="20.45" customHeight="1" x14ac:dyDescent="0.2">
      <c r="A125" s="519">
        <v>3.24</v>
      </c>
      <c r="B125" s="549" t="s">
        <v>431</v>
      </c>
      <c r="C125" s="432">
        <f>20</f>
        <v>20</v>
      </c>
      <c r="D125" s="423" t="s">
        <v>15</v>
      </c>
      <c r="E125" s="398">
        <f>0.9*2.05*2000</f>
        <v>3690</v>
      </c>
      <c r="F125" s="413">
        <f t="shared" si="35"/>
        <v>73800</v>
      </c>
      <c r="G125" s="398">
        <f>G64</f>
        <v>0</v>
      </c>
      <c r="H125" s="413">
        <f t="shared" si="36"/>
        <v>0</v>
      </c>
      <c r="I125" s="413">
        <f t="shared" si="37"/>
        <v>73800</v>
      </c>
      <c r="J125" s="562"/>
      <c r="K125" s="607"/>
      <c r="L125" s="443"/>
    </row>
    <row r="126" spans="1:14" ht="20.45" customHeight="1" x14ac:dyDescent="0.2">
      <c r="A126" s="519">
        <v>3.25</v>
      </c>
      <c r="B126" s="549" t="s">
        <v>432</v>
      </c>
      <c r="C126" s="432">
        <v>2</v>
      </c>
      <c r="D126" s="423" t="s">
        <v>15</v>
      </c>
      <c r="E126" s="398">
        <v>9900</v>
      </c>
      <c r="F126" s="413">
        <f t="shared" ref="F126" si="38">TRUNC(C126*E126,2)</f>
        <v>19800</v>
      </c>
      <c r="G126" s="398">
        <f>G65</f>
        <v>0</v>
      </c>
      <c r="H126" s="413">
        <f t="shared" ref="H126" si="39">TRUNC(C126*G126,2)</f>
        <v>0</v>
      </c>
      <c r="I126" s="413">
        <f t="shared" ref="I126" si="40">F126+H126</f>
        <v>19800</v>
      </c>
      <c r="J126" s="562"/>
      <c r="K126" s="414"/>
      <c r="L126" s="443"/>
    </row>
    <row r="127" spans="1:14" ht="20.45" customHeight="1" x14ac:dyDescent="0.2">
      <c r="A127" s="521"/>
      <c r="B127" s="541"/>
      <c r="C127" s="450"/>
      <c r="D127" s="423"/>
      <c r="E127" s="424"/>
      <c r="F127" s="424"/>
      <c r="G127" s="424"/>
      <c r="H127" s="424"/>
      <c r="I127" s="425"/>
      <c r="J127" s="423"/>
      <c r="K127" s="414"/>
      <c r="L127" s="443"/>
    </row>
    <row r="128" spans="1:14" ht="20.45" customHeight="1" x14ac:dyDescent="0.2">
      <c r="A128" s="518"/>
      <c r="B128" s="394" t="s">
        <v>17</v>
      </c>
      <c r="C128" s="444"/>
      <c r="D128" s="445"/>
      <c r="E128" s="446"/>
      <c r="F128" s="447">
        <f>SUM(F89:F127)</f>
        <v>1445213.26</v>
      </c>
      <c r="G128" s="447"/>
      <c r="H128" s="447">
        <f>SUM(H89:H127)</f>
        <v>115608.16</v>
      </c>
      <c r="I128" s="447">
        <f>SUM(I89:I127)</f>
        <v>1560821.42</v>
      </c>
      <c r="J128" s="445"/>
      <c r="K128" s="609">
        <f>F128+H128</f>
        <v>1560821.42</v>
      </c>
      <c r="L128" s="417">
        <f>K128*0.01</f>
        <v>15608.2142</v>
      </c>
    </row>
    <row r="129" spans="1:12" ht="20.45" customHeight="1" x14ac:dyDescent="0.2">
      <c r="A129" s="533">
        <v>4</v>
      </c>
      <c r="B129" s="550" t="s">
        <v>383</v>
      </c>
      <c r="C129" s="419"/>
      <c r="D129" s="420"/>
      <c r="E129" s="421"/>
      <c r="F129" s="421"/>
      <c r="G129" s="421"/>
      <c r="H129" s="421"/>
      <c r="I129" s="421"/>
      <c r="J129" s="420"/>
      <c r="K129" s="414"/>
      <c r="L129" s="443"/>
    </row>
    <row r="130" spans="1:12" ht="20.45" customHeight="1" x14ac:dyDescent="0.2">
      <c r="A130" s="531">
        <v>4.0999999999999996</v>
      </c>
      <c r="B130" s="538" t="s">
        <v>306</v>
      </c>
      <c r="C130" s="415">
        <f>L41</f>
        <v>11</v>
      </c>
      <c r="D130" s="412" t="s">
        <v>117</v>
      </c>
      <c r="E130" s="413">
        <f>E90</f>
        <v>509.7414</v>
      </c>
      <c r="F130" s="413">
        <f t="shared" ref="F130:F143" si="41">TRUNC(C130*E130,2)</f>
        <v>5607.15</v>
      </c>
      <c r="G130" s="413">
        <f>G90</f>
        <v>158</v>
      </c>
      <c r="H130" s="413">
        <f>TRUNC(C130*G130,2)</f>
        <v>1738</v>
      </c>
      <c r="I130" s="413">
        <f>F130+H130</f>
        <v>7345.15</v>
      </c>
      <c r="J130" s="412"/>
      <c r="K130" s="414"/>
      <c r="L130" s="443"/>
    </row>
    <row r="131" spans="1:12" ht="20.45" customHeight="1" x14ac:dyDescent="0.2">
      <c r="A131" s="531"/>
      <c r="B131" s="538" t="s">
        <v>240</v>
      </c>
      <c r="C131" s="415"/>
      <c r="D131" s="412"/>
      <c r="E131" s="413"/>
      <c r="F131" s="413"/>
      <c r="G131" s="413"/>
      <c r="H131" s="413"/>
      <c r="I131" s="413"/>
      <c r="J131" s="412"/>
      <c r="K131" s="414"/>
      <c r="L131" s="443"/>
    </row>
    <row r="132" spans="1:12" ht="20.45" customHeight="1" x14ac:dyDescent="0.2">
      <c r="A132" s="531"/>
      <c r="B132" s="538" t="s">
        <v>370</v>
      </c>
      <c r="C132" s="415"/>
      <c r="D132" s="412"/>
      <c r="E132" s="413"/>
      <c r="F132" s="413"/>
      <c r="G132" s="413"/>
      <c r="H132" s="413"/>
      <c r="I132" s="413"/>
      <c r="J132" s="412"/>
      <c r="K132" s="414"/>
      <c r="L132" s="443"/>
    </row>
    <row r="133" spans="1:12" ht="20.45" customHeight="1" x14ac:dyDescent="0.2">
      <c r="A133" s="531">
        <v>4.2</v>
      </c>
      <c r="B133" s="538" t="s">
        <v>241</v>
      </c>
      <c r="C133" s="415">
        <f>C52</f>
        <v>15.399999999999999</v>
      </c>
      <c r="D133" s="412" t="s">
        <v>117</v>
      </c>
      <c r="E133" s="413">
        <f>E106</f>
        <v>827</v>
      </c>
      <c r="F133" s="413">
        <f t="shared" si="41"/>
        <v>12735.8</v>
      </c>
      <c r="G133" s="413">
        <f>G106</f>
        <v>174</v>
      </c>
      <c r="H133" s="413">
        <f t="shared" ref="H133:H143" si="42">TRUNC(C133*G133,2)</f>
        <v>2679.6</v>
      </c>
      <c r="I133" s="413">
        <f t="shared" ref="I133:I143" si="43">F133+H133</f>
        <v>15415.4</v>
      </c>
      <c r="J133" s="412"/>
      <c r="K133" s="607"/>
      <c r="L133" s="443"/>
    </row>
    <row r="134" spans="1:12" ht="20.45" customHeight="1" x14ac:dyDescent="0.2">
      <c r="A134" s="531"/>
      <c r="B134" s="538" t="s">
        <v>371</v>
      </c>
      <c r="C134" s="415"/>
      <c r="D134" s="412"/>
      <c r="E134" s="413"/>
      <c r="F134" s="413"/>
      <c r="G134" s="413"/>
      <c r="H134" s="413"/>
      <c r="I134" s="413"/>
      <c r="J134" s="412"/>
      <c r="K134" s="414"/>
      <c r="L134" s="443"/>
    </row>
    <row r="135" spans="1:12" ht="20.45" customHeight="1" x14ac:dyDescent="0.2">
      <c r="A135" s="531">
        <v>4.3</v>
      </c>
      <c r="B135" s="538" t="s">
        <v>201</v>
      </c>
      <c r="C135" s="411">
        <v>2</v>
      </c>
      <c r="D135" s="412" t="s">
        <v>15</v>
      </c>
      <c r="E135" s="413">
        <f>E93</f>
        <v>3310</v>
      </c>
      <c r="F135" s="413">
        <f t="shared" si="41"/>
        <v>6620</v>
      </c>
      <c r="G135" s="413">
        <f>G93</f>
        <v>450</v>
      </c>
      <c r="H135" s="413">
        <f t="shared" si="42"/>
        <v>900</v>
      </c>
      <c r="I135" s="413">
        <f t="shared" si="43"/>
        <v>7520</v>
      </c>
      <c r="J135" s="412"/>
      <c r="K135" s="414"/>
      <c r="L135" s="443"/>
    </row>
    <row r="136" spans="1:12" ht="20.45" customHeight="1" x14ac:dyDescent="0.2">
      <c r="A136" s="531">
        <v>4.4000000000000004</v>
      </c>
      <c r="B136" s="538" t="s">
        <v>372</v>
      </c>
      <c r="C136" s="411">
        <f>C135</f>
        <v>2</v>
      </c>
      <c r="D136" s="412" t="s">
        <v>15</v>
      </c>
      <c r="E136" s="413">
        <f>E94</f>
        <v>4690</v>
      </c>
      <c r="F136" s="413">
        <f t="shared" ref="F136" si="44">TRUNC(C136*E136,2)</f>
        <v>9380</v>
      </c>
      <c r="G136" s="413">
        <f>G94</f>
        <v>450</v>
      </c>
      <c r="H136" s="413">
        <f t="shared" ref="H136" si="45">TRUNC(C136*G136,2)</f>
        <v>900</v>
      </c>
      <c r="I136" s="413">
        <f t="shared" ref="I136" si="46">F136+H136</f>
        <v>10280</v>
      </c>
      <c r="J136" s="412"/>
      <c r="K136" s="414"/>
      <c r="L136" s="443"/>
    </row>
    <row r="137" spans="1:12" ht="20.45" customHeight="1" x14ac:dyDescent="0.2">
      <c r="A137" s="531"/>
      <c r="B137" s="538" t="s">
        <v>362</v>
      </c>
      <c r="C137" s="411"/>
      <c r="D137" s="412"/>
      <c r="E137" s="413"/>
      <c r="F137" s="413"/>
      <c r="G137" s="413"/>
      <c r="H137" s="413"/>
      <c r="I137" s="413"/>
      <c r="J137" s="412"/>
      <c r="K137" s="414"/>
      <c r="L137" s="443"/>
    </row>
    <row r="138" spans="1:12" ht="20.45" customHeight="1" x14ac:dyDescent="0.2">
      <c r="A138" s="531">
        <v>4.5</v>
      </c>
      <c r="B138" s="538" t="s">
        <v>303</v>
      </c>
      <c r="C138" s="411">
        <v>2</v>
      </c>
      <c r="D138" s="412" t="s">
        <v>15</v>
      </c>
      <c r="E138" s="413">
        <f>E102</f>
        <v>10900</v>
      </c>
      <c r="F138" s="413">
        <f t="shared" si="41"/>
        <v>21800</v>
      </c>
      <c r="G138" s="413">
        <f>G102</f>
        <v>485</v>
      </c>
      <c r="H138" s="413">
        <f t="shared" si="42"/>
        <v>970</v>
      </c>
      <c r="I138" s="413">
        <f t="shared" si="43"/>
        <v>22770</v>
      </c>
      <c r="J138" s="412"/>
      <c r="K138" s="607"/>
      <c r="L138" s="443"/>
    </row>
    <row r="139" spans="1:12" ht="20.45" customHeight="1" x14ac:dyDescent="0.2">
      <c r="A139" s="531">
        <v>4.5999999999999996</v>
      </c>
      <c r="B139" s="538" t="s">
        <v>305</v>
      </c>
      <c r="C139" s="411">
        <v>2</v>
      </c>
      <c r="D139" s="412" t="s">
        <v>15</v>
      </c>
      <c r="E139" s="413">
        <f>1210</f>
        <v>1210</v>
      </c>
      <c r="F139" s="413">
        <f t="shared" si="41"/>
        <v>2420</v>
      </c>
      <c r="G139" s="413">
        <v>150</v>
      </c>
      <c r="H139" s="413">
        <f t="shared" si="42"/>
        <v>300</v>
      </c>
      <c r="I139" s="413">
        <f t="shared" si="43"/>
        <v>2720</v>
      </c>
      <c r="J139" s="412"/>
      <c r="K139" s="414"/>
      <c r="L139" s="443"/>
    </row>
    <row r="140" spans="1:12" ht="20.45" customHeight="1" x14ac:dyDescent="0.2">
      <c r="A140" s="531">
        <v>4.7</v>
      </c>
      <c r="B140" s="538" t="s">
        <v>246</v>
      </c>
      <c r="C140" s="411">
        <v>2</v>
      </c>
      <c r="D140" s="412" t="s">
        <v>15</v>
      </c>
      <c r="E140" s="413">
        <f>E98</f>
        <v>1536</v>
      </c>
      <c r="F140" s="413">
        <f t="shared" si="41"/>
        <v>3072</v>
      </c>
      <c r="G140" s="413">
        <f>G98</f>
        <v>0</v>
      </c>
      <c r="H140" s="413">
        <f t="shared" si="42"/>
        <v>0</v>
      </c>
      <c r="I140" s="413">
        <f t="shared" si="43"/>
        <v>3072</v>
      </c>
      <c r="J140" s="564" t="str">
        <f>J96</f>
        <v>รวมค่าแรงงาน</v>
      </c>
      <c r="K140" s="414"/>
      <c r="L140" s="443"/>
    </row>
    <row r="141" spans="1:12" ht="20.45" customHeight="1" x14ac:dyDescent="0.2">
      <c r="A141" s="531"/>
      <c r="B141" s="538" t="s">
        <v>247</v>
      </c>
      <c r="C141" s="411"/>
      <c r="D141" s="412"/>
      <c r="E141" s="413"/>
      <c r="F141" s="413"/>
      <c r="G141" s="413"/>
      <c r="H141" s="413"/>
      <c r="I141" s="413"/>
      <c r="J141" s="564"/>
      <c r="K141" s="414"/>
      <c r="L141" s="443"/>
    </row>
    <row r="142" spans="1:12" ht="20.45" customHeight="1" x14ac:dyDescent="0.2">
      <c r="A142" s="531">
        <v>4.8</v>
      </c>
      <c r="B142" s="538" t="s">
        <v>200</v>
      </c>
      <c r="C142" s="411">
        <v>2</v>
      </c>
      <c r="D142" s="412" t="s">
        <v>15</v>
      </c>
      <c r="E142" s="413">
        <v>0</v>
      </c>
      <c r="F142" s="413">
        <f t="shared" si="41"/>
        <v>0</v>
      </c>
      <c r="G142" s="413">
        <v>103</v>
      </c>
      <c r="H142" s="413">
        <f t="shared" si="42"/>
        <v>206</v>
      </c>
      <c r="I142" s="413">
        <f t="shared" si="43"/>
        <v>206</v>
      </c>
      <c r="J142" s="412"/>
      <c r="K142" s="414"/>
      <c r="L142" s="443"/>
    </row>
    <row r="143" spans="1:12" ht="20.45" customHeight="1" x14ac:dyDescent="0.2">
      <c r="A143" s="531">
        <v>4.9000000000000004</v>
      </c>
      <c r="B143" s="538" t="s">
        <v>248</v>
      </c>
      <c r="C143" s="411">
        <v>1</v>
      </c>
      <c r="D143" s="412" t="s">
        <v>165</v>
      </c>
      <c r="E143" s="413">
        <v>6990</v>
      </c>
      <c r="F143" s="413">
        <f t="shared" si="41"/>
        <v>6990</v>
      </c>
      <c r="G143" s="413">
        <v>0</v>
      </c>
      <c r="H143" s="413">
        <f t="shared" si="42"/>
        <v>0</v>
      </c>
      <c r="I143" s="413">
        <f t="shared" si="43"/>
        <v>6990</v>
      </c>
      <c r="J143" s="412" t="str">
        <f>J140</f>
        <v>รวมค่าแรงงาน</v>
      </c>
      <c r="K143" s="414"/>
      <c r="L143" s="443"/>
    </row>
    <row r="144" spans="1:12" ht="20.45" customHeight="1" x14ac:dyDescent="0.2">
      <c r="A144" s="525"/>
      <c r="B144" s="538" t="s">
        <v>203</v>
      </c>
      <c r="C144" s="451"/>
      <c r="D144" s="412"/>
      <c r="E144" s="413"/>
      <c r="F144" s="413"/>
      <c r="G144" s="413"/>
      <c r="H144" s="413"/>
      <c r="I144" s="413"/>
      <c r="J144" s="412"/>
      <c r="K144" s="414"/>
      <c r="L144" s="443"/>
    </row>
    <row r="145" spans="1:13" ht="20.45" customHeight="1" x14ac:dyDescent="0.2">
      <c r="A145" s="521"/>
      <c r="B145" s="551" t="s">
        <v>204</v>
      </c>
      <c r="C145" s="450"/>
      <c r="D145" s="423"/>
      <c r="E145" s="424"/>
      <c r="F145" s="424"/>
      <c r="G145" s="424"/>
      <c r="H145" s="425"/>
      <c r="I145" s="425"/>
      <c r="J145" s="423"/>
      <c r="K145" s="414"/>
      <c r="L145" s="443"/>
    </row>
    <row r="146" spans="1:13" ht="20.45" customHeight="1" x14ac:dyDescent="0.2">
      <c r="A146" s="521"/>
      <c r="B146" s="551"/>
      <c r="C146" s="440"/>
      <c r="D146" s="423"/>
      <c r="E146" s="424"/>
      <c r="F146" s="424"/>
      <c r="G146" s="424"/>
      <c r="H146" s="424"/>
      <c r="I146" s="425"/>
      <c r="J146" s="565"/>
      <c r="K146" s="607"/>
      <c r="L146" s="443"/>
    </row>
    <row r="147" spans="1:13" ht="20.45" customHeight="1" x14ac:dyDescent="0.2">
      <c r="A147" s="521"/>
      <c r="B147" s="551"/>
      <c r="C147" s="440"/>
      <c r="D147" s="423"/>
      <c r="E147" s="424"/>
      <c r="F147" s="424"/>
      <c r="G147" s="424"/>
      <c r="H147" s="424"/>
      <c r="I147" s="425"/>
      <c r="J147" s="565"/>
      <c r="K147" s="607"/>
      <c r="L147" s="443"/>
    </row>
    <row r="148" spans="1:13" ht="20.45" customHeight="1" x14ac:dyDescent="0.2">
      <c r="A148" s="518"/>
      <c r="B148" s="394" t="s">
        <v>17</v>
      </c>
      <c r="C148" s="444"/>
      <c r="D148" s="445"/>
      <c r="E148" s="446"/>
      <c r="F148" s="447">
        <f>SUM(F129:F147)</f>
        <v>68624.95</v>
      </c>
      <c r="G148" s="447"/>
      <c r="H148" s="447">
        <f>SUM(H129:H147)</f>
        <v>7693.6</v>
      </c>
      <c r="I148" s="447">
        <f>SUM(I129:I147)</f>
        <v>76318.55</v>
      </c>
      <c r="J148" s="445"/>
      <c r="K148" s="609">
        <f>F148+H148</f>
        <v>76318.55</v>
      </c>
    </row>
    <row r="149" spans="1:13" ht="20.45" customHeight="1" x14ac:dyDescent="0.2">
      <c r="A149" s="533">
        <v>5</v>
      </c>
      <c r="B149" s="550" t="s">
        <v>384</v>
      </c>
      <c r="C149" s="419"/>
      <c r="D149" s="420"/>
      <c r="E149" s="421"/>
      <c r="F149" s="421"/>
      <c r="G149" s="421"/>
      <c r="H149" s="421"/>
      <c r="I149" s="421"/>
      <c r="J149" s="420"/>
      <c r="K149" s="414"/>
      <c r="L149" s="443"/>
      <c r="M149" s="443"/>
    </row>
    <row r="150" spans="1:13" ht="20.45" customHeight="1" x14ac:dyDescent="0.2">
      <c r="A150" s="531">
        <v>5.0999999999999996</v>
      </c>
      <c r="B150" s="538" t="s">
        <v>306</v>
      </c>
      <c r="C150" s="415">
        <f>C81</f>
        <v>476.64</v>
      </c>
      <c r="D150" s="412" t="s">
        <v>117</v>
      </c>
      <c r="E150" s="413">
        <f>E130</f>
        <v>509.7414</v>
      </c>
      <c r="F150" s="413">
        <f t="shared" ref="F150:F166" si="47">TRUNC(C150*E150,2)</f>
        <v>242963.14</v>
      </c>
      <c r="G150" s="413">
        <f>G130</f>
        <v>158</v>
      </c>
      <c r="H150" s="413">
        <f t="shared" ref="H150:H166" si="48">TRUNC(C150*G150,2)</f>
        <v>75309.119999999995</v>
      </c>
      <c r="I150" s="413">
        <f>F150+H150</f>
        <v>318272.26</v>
      </c>
      <c r="J150" s="412"/>
      <c r="K150" s="414"/>
      <c r="L150" s="443"/>
      <c r="M150" s="443"/>
    </row>
    <row r="151" spans="1:13" ht="20.45" customHeight="1" x14ac:dyDescent="0.2">
      <c r="A151" s="531"/>
      <c r="B151" s="538" t="s">
        <v>232</v>
      </c>
      <c r="C151" s="415"/>
      <c r="D151" s="412"/>
      <c r="E151" s="413"/>
      <c r="F151" s="413"/>
      <c r="G151" s="413"/>
      <c r="H151" s="413"/>
      <c r="I151" s="413"/>
      <c r="J151" s="412"/>
      <c r="K151" s="414"/>
      <c r="L151" s="443"/>
      <c r="M151" s="443"/>
    </row>
    <row r="152" spans="1:13" ht="20.45" customHeight="1" x14ac:dyDescent="0.2">
      <c r="A152" s="531"/>
      <c r="B152" s="538" t="s">
        <v>363</v>
      </c>
      <c r="C152" s="415"/>
      <c r="D152" s="412"/>
      <c r="E152" s="413"/>
      <c r="F152" s="413"/>
      <c r="G152" s="413"/>
      <c r="H152" s="413"/>
      <c r="I152" s="413"/>
      <c r="J152" s="412"/>
      <c r="K152" s="414"/>
      <c r="L152" s="443"/>
      <c r="M152" s="443"/>
    </row>
    <row r="153" spans="1:13" ht="20.45" customHeight="1" x14ac:dyDescent="0.2">
      <c r="A153" s="531">
        <v>5.2</v>
      </c>
      <c r="B153" s="538" t="s">
        <v>206</v>
      </c>
      <c r="C153" s="411">
        <f>C70</f>
        <v>73</v>
      </c>
      <c r="D153" s="412" t="s">
        <v>15</v>
      </c>
      <c r="E153" s="413">
        <f>E93</f>
        <v>3310</v>
      </c>
      <c r="F153" s="413">
        <f t="shared" si="47"/>
        <v>241630</v>
      </c>
      <c r="G153" s="413">
        <f>G93</f>
        <v>450</v>
      </c>
      <c r="H153" s="413">
        <f t="shared" si="48"/>
        <v>32850</v>
      </c>
      <c r="I153" s="413">
        <f>F153+H153</f>
        <v>274480</v>
      </c>
      <c r="J153" s="412"/>
      <c r="K153" s="607"/>
      <c r="L153" s="443"/>
      <c r="M153" s="443"/>
    </row>
    <row r="154" spans="1:13" ht="20.45" customHeight="1" x14ac:dyDescent="0.2">
      <c r="A154" s="531">
        <v>5.3</v>
      </c>
      <c r="B154" s="538" t="s">
        <v>372</v>
      </c>
      <c r="C154" s="411">
        <f>C153</f>
        <v>73</v>
      </c>
      <c r="D154" s="412" t="s">
        <v>15</v>
      </c>
      <c r="E154" s="413">
        <f>E94</f>
        <v>4690</v>
      </c>
      <c r="F154" s="413">
        <f t="shared" ref="F154" si="49">TRUNC(C154*E154,2)</f>
        <v>342370</v>
      </c>
      <c r="G154" s="413">
        <f>G94</f>
        <v>450</v>
      </c>
      <c r="H154" s="413">
        <f t="shared" ref="H154" si="50">TRUNC(C154*G154,2)</f>
        <v>32850</v>
      </c>
      <c r="I154" s="413">
        <f>F154+H154</f>
        <v>375220</v>
      </c>
      <c r="J154" s="412"/>
      <c r="K154" s="607"/>
      <c r="L154" s="443"/>
      <c r="M154" s="443"/>
    </row>
    <row r="155" spans="1:13" ht="20.45" customHeight="1" x14ac:dyDescent="0.2">
      <c r="A155" s="531"/>
      <c r="B155" s="538" t="s">
        <v>362</v>
      </c>
      <c r="C155" s="411"/>
      <c r="D155" s="412"/>
      <c r="E155" s="413"/>
      <c r="F155" s="413"/>
      <c r="G155" s="413"/>
      <c r="H155" s="413"/>
      <c r="I155" s="413"/>
      <c r="J155" s="412"/>
      <c r="K155" s="607"/>
      <c r="L155" s="443"/>
      <c r="M155" s="443"/>
    </row>
    <row r="156" spans="1:13" ht="20.45" customHeight="1" x14ac:dyDescent="0.2">
      <c r="A156" s="531">
        <v>5.4</v>
      </c>
      <c r="B156" s="538" t="s">
        <v>188</v>
      </c>
      <c r="C156" s="411">
        <v>16</v>
      </c>
      <c r="D156" s="412" t="s">
        <v>15</v>
      </c>
      <c r="E156" s="413">
        <f>E96</f>
        <v>3803</v>
      </c>
      <c r="F156" s="413">
        <f t="shared" si="47"/>
        <v>60848</v>
      </c>
      <c r="G156" s="413">
        <f>G96</f>
        <v>0</v>
      </c>
      <c r="H156" s="413">
        <f t="shared" si="48"/>
        <v>0</v>
      </c>
      <c r="I156" s="413">
        <f>F156+H156</f>
        <v>60848</v>
      </c>
      <c r="J156" s="564" t="str">
        <f>J143</f>
        <v>รวมค่าแรงงาน</v>
      </c>
      <c r="K156" s="414"/>
      <c r="L156" s="443"/>
      <c r="M156" s="443"/>
    </row>
    <row r="157" spans="1:13" ht="20.45" customHeight="1" x14ac:dyDescent="0.2">
      <c r="A157" s="531"/>
      <c r="B157" s="538" t="s">
        <v>189</v>
      </c>
      <c r="C157" s="411"/>
      <c r="D157" s="412"/>
      <c r="E157" s="413"/>
      <c r="F157" s="413"/>
      <c r="G157" s="413"/>
      <c r="H157" s="413"/>
      <c r="I157" s="413"/>
      <c r="J157" s="412"/>
      <c r="K157" s="414"/>
      <c r="L157" s="443"/>
    </row>
    <row r="158" spans="1:13" ht="20.45" customHeight="1" x14ac:dyDescent="0.2">
      <c r="A158" s="531">
        <v>5.5</v>
      </c>
      <c r="B158" s="538" t="s">
        <v>190</v>
      </c>
      <c r="C158" s="411">
        <f>C156</f>
        <v>16</v>
      </c>
      <c r="D158" s="412" t="s">
        <v>15</v>
      </c>
      <c r="E158" s="413">
        <f>E140</f>
        <v>1536</v>
      </c>
      <c r="F158" s="413">
        <f t="shared" si="47"/>
        <v>24576</v>
      </c>
      <c r="G158" s="413">
        <f>G140</f>
        <v>0</v>
      </c>
      <c r="H158" s="413">
        <f t="shared" si="48"/>
        <v>0</v>
      </c>
      <c r="I158" s="413">
        <f t="shared" ref="I158:I166" si="51">F158+H158</f>
        <v>24576</v>
      </c>
      <c r="J158" s="564" t="str">
        <f>J156</f>
        <v>รวมค่าแรงงาน</v>
      </c>
      <c r="K158" s="414"/>
      <c r="L158" s="443"/>
      <c r="M158" s="443"/>
    </row>
    <row r="159" spans="1:13" ht="20.45" customHeight="1" x14ac:dyDescent="0.2">
      <c r="A159" s="531"/>
      <c r="B159" s="538" t="s">
        <v>191</v>
      </c>
      <c r="C159" s="411"/>
      <c r="D159" s="412"/>
      <c r="E159" s="413"/>
      <c r="F159" s="413"/>
      <c r="G159" s="413"/>
      <c r="H159" s="413"/>
      <c r="I159" s="413"/>
      <c r="J159" s="564"/>
      <c r="K159" s="414"/>
      <c r="L159" s="443"/>
      <c r="M159" s="443"/>
    </row>
    <row r="160" spans="1:13" ht="20.45" customHeight="1" x14ac:dyDescent="0.2">
      <c r="A160" s="531">
        <v>5.6</v>
      </c>
      <c r="B160" s="538" t="s">
        <v>192</v>
      </c>
      <c r="C160" s="411">
        <f>C76</f>
        <v>39</v>
      </c>
      <c r="D160" s="412" t="s">
        <v>15</v>
      </c>
      <c r="E160" s="413">
        <f>E100</f>
        <v>22100</v>
      </c>
      <c r="F160" s="413">
        <f t="shared" si="47"/>
        <v>861900</v>
      </c>
      <c r="G160" s="413">
        <f>G100</f>
        <v>450</v>
      </c>
      <c r="H160" s="413">
        <f t="shared" si="48"/>
        <v>17550</v>
      </c>
      <c r="I160" s="413">
        <f t="shared" si="51"/>
        <v>879450</v>
      </c>
      <c r="J160" s="412"/>
      <c r="K160" s="607"/>
      <c r="L160" s="443"/>
      <c r="M160" s="449"/>
    </row>
    <row r="161" spans="1:14" ht="20.45" customHeight="1" x14ac:dyDescent="0.2">
      <c r="A161" s="531"/>
      <c r="B161" s="538" t="s">
        <v>193</v>
      </c>
      <c r="C161" s="411"/>
      <c r="D161" s="412"/>
      <c r="E161" s="413"/>
      <c r="F161" s="413"/>
      <c r="G161" s="413"/>
      <c r="H161" s="413"/>
      <c r="I161" s="413"/>
      <c r="J161" s="412"/>
      <c r="K161" s="414"/>
      <c r="L161" s="443"/>
      <c r="M161" s="443"/>
    </row>
    <row r="162" spans="1:14" ht="20.45" customHeight="1" x14ac:dyDescent="0.2">
      <c r="A162" s="531">
        <v>5.7</v>
      </c>
      <c r="B162" s="538" t="s">
        <v>304</v>
      </c>
      <c r="C162" s="411">
        <f>C77</f>
        <v>71</v>
      </c>
      <c r="D162" s="412" t="s">
        <v>15</v>
      </c>
      <c r="E162" s="413">
        <f>E102</f>
        <v>10900</v>
      </c>
      <c r="F162" s="413">
        <f t="shared" si="47"/>
        <v>773900</v>
      </c>
      <c r="G162" s="413">
        <f>G102</f>
        <v>485</v>
      </c>
      <c r="H162" s="413">
        <f t="shared" si="48"/>
        <v>34435</v>
      </c>
      <c r="I162" s="413">
        <f t="shared" si="51"/>
        <v>808335</v>
      </c>
      <c r="J162" s="412"/>
      <c r="K162" s="414"/>
      <c r="L162" s="443"/>
      <c r="M162" s="443"/>
    </row>
    <row r="163" spans="1:14" ht="20.45" customHeight="1" x14ac:dyDescent="0.2">
      <c r="A163" s="531">
        <v>5.8</v>
      </c>
      <c r="B163" s="538" t="s">
        <v>305</v>
      </c>
      <c r="C163" s="411">
        <f>C162</f>
        <v>71</v>
      </c>
      <c r="D163" s="412" t="s">
        <v>15</v>
      </c>
      <c r="E163" s="413">
        <f>1210</f>
        <v>1210</v>
      </c>
      <c r="F163" s="413">
        <f t="shared" si="47"/>
        <v>85910</v>
      </c>
      <c r="G163" s="413">
        <v>150</v>
      </c>
      <c r="H163" s="413">
        <f t="shared" si="48"/>
        <v>10650</v>
      </c>
      <c r="I163" s="413">
        <f t="shared" si="51"/>
        <v>96560</v>
      </c>
      <c r="J163" s="412"/>
      <c r="K163" s="414"/>
      <c r="L163" s="443"/>
      <c r="M163" s="443"/>
    </row>
    <row r="164" spans="1:14" ht="20.45" customHeight="1" x14ac:dyDescent="0.2">
      <c r="A164" s="531">
        <v>5.9</v>
      </c>
      <c r="B164" s="538" t="s">
        <v>364</v>
      </c>
      <c r="C164" s="411">
        <v>64</v>
      </c>
      <c r="D164" s="412" t="s">
        <v>15</v>
      </c>
      <c r="E164" s="413">
        <f>E104</f>
        <v>14900</v>
      </c>
      <c r="F164" s="413">
        <f t="shared" si="47"/>
        <v>953600</v>
      </c>
      <c r="G164" s="413">
        <f>G104</f>
        <v>300</v>
      </c>
      <c r="H164" s="413">
        <f t="shared" si="48"/>
        <v>19200</v>
      </c>
      <c r="I164" s="413">
        <f t="shared" si="51"/>
        <v>972800</v>
      </c>
      <c r="J164" s="412"/>
      <c r="K164" s="414"/>
      <c r="L164" s="443"/>
      <c r="M164" s="443"/>
      <c r="N164" s="443"/>
    </row>
    <row r="165" spans="1:14" ht="20.45" customHeight="1" x14ac:dyDescent="0.2">
      <c r="A165" s="524"/>
      <c r="B165" s="538" t="s">
        <v>365</v>
      </c>
      <c r="C165" s="415"/>
      <c r="D165" s="412"/>
      <c r="E165" s="413"/>
      <c r="F165" s="413"/>
      <c r="G165" s="413"/>
      <c r="H165" s="413"/>
      <c r="I165" s="413"/>
      <c r="J165" s="412"/>
      <c r="K165" s="414"/>
      <c r="L165" s="443"/>
      <c r="M165" s="443"/>
      <c r="N165" s="443"/>
    </row>
    <row r="166" spans="1:14" ht="20.45" customHeight="1" x14ac:dyDescent="0.2">
      <c r="A166" s="524">
        <v>5.0999999999999996</v>
      </c>
      <c r="B166" s="538" t="s">
        <v>241</v>
      </c>
      <c r="C166" s="415">
        <f>C80</f>
        <v>941.92000000000007</v>
      </c>
      <c r="D166" s="412" t="s">
        <v>117</v>
      </c>
      <c r="E166" s="413">
        <f>E133</f>
        <v>827</v>
      </c>
      <c r="F166" s="413">
        <f t="shared" si="47"/>
        <v>778967.84</v>
      </c>
      <c r="G166" s="413">
        <f>G133</f>
        <v>174</v>
      </c>
      <c r="H166" s="413">
        <f t="shared" si="48"/>
        <v>163894.07999999999</v>
      </c>
      <c r="I166" s="413">
        <f t="shared" si="51"/>
        <v>942861.91999999993</v>
      </c>
      <c r="J166" s="412"/>
      <c r="K166" s="414"/>
      <c r="L166" s="443"/>
      <c r="M166" s="443"/>
      <c r="N166" s="443"/>
    </row>
    <row r="167" spans="1:14" ht="20.45" customHeight="1" x14ac:dyDescent="0.2">
      <c r="A167" s="524"/>
      <c r="B167" s="538" t="s">
        <v>307</v>
      </c>
      <c r="C167" s="415"/>
      <c r="D167" s="412"/>
      <c r="E167" s="413"/>
      <c r="F167" s="413"/>
      <c r="G167" s="413"/>
      <c r="H167" s="413"/>
      <c r="I167" s="413"/>
      <c r="J167" s="412"/>
      <c r="K167" s="607"/>
      <c r="L167" s="443"/>
      <c r="M167" s="443"/>
      <c r="N167" s="443"/>
    </row>
    <row r="168" spans="1:14" ht="20.45" customHeight="1" x14ac:dyDescent="0.2">
      <c r="A168" s="526"/>
      <c r="B168" s="556"/>
      <c r="C168" s="452"/>
      <c r="D168" s="453"/>
      <c r="E168" s="454"/>
      <c r="F168" s="454"/>
      <c r="G168" s="454"/>
      <c r="H168" s="454"/>
      <c r="I168" s="454"/>
      <c r="J168" s="453"/>
      <c r="K168" s="607"/>
      <c r="L168" s="443"/>
      <c r="M168" s="443"/>
      <c r="N168" s="443"/>
    </row>
    <row r="169" spans="1:14" ht="20.45" customHeight="1" x14ac:dyDescent="0.2">
      <c r="A169" s="533">
        <v>5</v>
      </c>
      <c r="B169" s="550" t="s">
        <v>384</v>
      </c>
      <c r="C169" s="419"/>
      <c r="D169" s="420"/>
      <c r="E169" s="421"/>
      <c r="F169" s="421"/>
      <c r="G169" s="421"/>
      <c r="H169" s="421"/>
      <c r="I169" s="421"/>
      <c r="J169" s="420"/>
      <c r="K169" s="607"/>
      <c r="L169" s="443"/>
      <c r="M169" s="443"/>
      <c r="N169" s="443"/>
    </row>
    <row r="170" spans="1:14" ht="20.45" customHeight="1" x14ac:dyDescent="0.2">
      <c r="A170" s="524">
        <v>5.1100000000000003</v>
      </c>
      <c r="B170" s="538" t="s">
        <v>338</v>
      </c>
      <c r="C170" s="415">
        <f>C81</f>
        <v>476.64</v>
      </c>
      <c r="D170" s="412" t="s">
        <v>117</v>
      </c>
      <c r="E170" s="413">
        <f>E110</f>
        <v>880.4</v>
      </c>
      <c r="F170" s="413">
        <f t="shared" ref="F170" si="52">TRUNC(C170*E170,2)</f>
        <v>419633.85</v>
      </c>
      <c r="G170" s="413">
        <f>G110</f>
        <v>52</v>
      </c>
      <c r="H170" s="413">
        <f t="shared" ref="H170" si="53">TRUNC(C170*G170,2)</f>
        <v>24785.279999999999</v>
      </c>
      <c r="I170" s="413">
        <f t="shared" ref="I170" si="54">F170+H170</f>
        <v>444419.13</v>
      </c>
      <c r="J170" s="412"/>
      <c r="K170" s="607"/>
      <c r="L170" s="443"/>
      <c r="M170" s="443"/>
      <c r="N170" s="443"/>
    </row>
    <row r="171" spans="1:14" ht="20.45" customHeight="1" x14ac:dyDescent="0.2">
      <c r="A171" s="524"/>
      <c r="B171" s="538" t="s">
        <v>339</v>
      </c>
      <c r="C171" s="415"/>
      <c r="D171" s="412"/>
      <c r="E171" s="413"/>
      <c r="F171" s="413"/>
      <c r="G171" s="413"/>
      <c r="H171" s="413"/>
      <c r="I171" s="413"/>
      <c r="J171" s="412"/>
      <c r="K171" s="607"/>
      <c r="L171" s="443"/>
      <c r="M171" s="443"/>
      <c r="N171" s="443"/>
    </row>
    <row r="172" spans="1:14" ht="20.45" customHeight="1" x14ac:dyDescent="0.2">
      <c r="A172" s="524">
        <v>5.12</v>
      </c>
      <c r="B172" s="538" t="s">
        <v>184</v>
      </c>
      <c r="C172" s="411">
        <v>32</v>
      </c>
      <c r="D172" s="412" t="s">
        <v>15</v>
      </c>
      <c r="E172" s="413"/>
      <c r="F172" s="413">
        <f t="shared" ref="F172:F182" si="55">TRUNC(C172*E172,2)</f>
        <v>0</v>
      </c>
      <c r="G172" s="413">
        <f>G112</f>
        <v>55</v>
      </c>
      <c r="H172" s="413">
        <f t="shared" ref="H172:H182" si="56">TRUNC(C172*G172,2)</f>
        <v>1760</v>
      </c>
      <c r="I172" s="413">
        <f t="shared" ref="I172:I182" si="57">F172+H172</f>
        <v>1760</v>
      </c>
      <c r="J172" s="423"/>
      <c r="K172" s="414"/>
      <c r="L172" s="443"/>
      <c r="M172" s="443"/>
      <c r="N172" s="449"/>
    </row>
    <row r="173" spans="1:14" ht="20.45" customHeight="1" x14ac:dyDescent="0.2">
      <c r="A173" s="524">
        <v>5.13</v>
      </c>
      <c r="B173" s="538" t="s">
        <v>208</v>
      </c>
      <c r="C173" s="411">
        <v>16</v>
      </c>
      <c r="D173" s="412" t="s">
        <v>15</v>
      </c>
      <c r="E173" s="413">
        <f>E113</f>
        <v>930</v>
      </c>
      <c r="F173" s="413">
        <f t="shared" si="55"/>
        <v>14880</v>
      </c>
      <c r="G173" s="413">
        <f>G113</f>
        <v>345</v>
      </c>
      <c r="H173" s="413">
        <f t="shared" si="56"/>
        <v>5520</v>
      </c>
      <c r="I173" s="413">
        <f t="shared" si="57"/>
        <v>20400</v>
      </c>
      <c r="J173" s="412"/>
      <c r="K173" s="414"/>
      <c r="L173" s="443"/>
      <c r="M173" s="443"/>
      <c r="N173" s="449"/>
    </row>
    <row r="174" spans="1:14" ht="20.45" customHeight="1" x14ac:dyDescent="0.2">
      <c r="A174" s="521"/>
      <c r="B174" s="551" t="s">
        <v>209</v>
      </c>
      <c r="C174" s="426"/>
      <c r="D174" s="423"/>
      <c r="E174" s="424"/>
      <c r="F174" s="413">
        <f t="shared" si="55"/>
        <v>0</v>
      </c>
      <c r="G174" s="424"/>
      <c r="H174" s="413">
        <f t="shared" si="56"/>
        <v>0</v>
      </c>
      <c r="I174" s="413">
        <f t="shared" si="57"/>
        <v>0</v>
      </c>
      <c r="J174" s="423"/>
      <c r="K174" s="414"/>
      <c r="L174" s="443"/>
      <c r="M174" s="443"/>
    </row>
    <row r="175" spans="1:14" ht="20.45" customHeight="1" x14ac:dyDescent="0.2">
      <c r="A175" s="519">
        <v>5.14</v>
      </c>
      <c r="B175" s="546" t="s">
        <v>220</v>
      </c>
      <c r="C175" s="473">
        <f>10*2*4</f>
        <v>80</v>
      </c>
      <c r="D175" s="474" t="s">
        <v>15</v>
      </c>
      <c r="E175" s="398">
        <v>440</v>
      </c>
      <c r="F175" s="413">
        <f t="shared" si="55"/>
        <v>35200</v>
      </c>
      <c r="G175" s="398">
        <f t="shared" ref="G175:G183" si="58">G115</f>
        <v>115</v>
      </c>
      <c r="H175" s="413">
        <f t="shared" si="56"/>
        <v>9200</v>
      </c>
      <c r="I175" s="413">
        <f t="shared" si="57"/>
        <v>44400</v>
      </c>
      <c r="J175" s="412"/>
      <c r="K175" s="414"/>
      <c r="L175" s="443"/>
    </row>
    <row r="176" spans="1:14" ht="20.45" customHeight="1" x14ac:dyDescent="0.2">
      <c r="A176" s="524">
        <v>5.15</v>
      </c>
      <c r="B176" s="547" t="s">
        <v>221</v>
      </c>
      <c r="C176" s="473">
        <f>6*2*4</f>
        <v>48</v>
      </c>
      <c r="D176" s="474" t="s">
        <v>15</v>
      </c>
      <c r="E176" s="398">
        <v>400</v>
      </c>
      <c r="F176" s="413">
        <f t="shared" si="55"/>
        <v>19200</v>
      </c>
      <c r="G176" s="398">
        <f t="shared" si="58"/>
        <v>165</v>
      </c>
      <c r="H176" s="413">
        <f t="shared" si="56"/>
        <v>7920</v>
      </c>
      <c r="I176" s="413">
        <f t="shared" si="57"/>
        <v>27120</v>
      </c>
      <c r="J176" s="412"/>
      <c r="K176" s="414"/>
      <c r="L176" s="443"/>
    </row>
    <row r="177" spans="1:14" ht="20.45" customHeight="1" x14ac:dyDescent="0.2">
      <c r="A177" s="524">
        <v>5.16</v>
      </c>
      <c r="B177" s="548" t="s">
        <v>222</v>
      </c>
      <c r="C177" s="473">
        <f>6*2*4</f>
        <v>48</v>
      </c>
      <c r="D177" s="474" t="s">
        <v>15</v>
      </c>
      <c r="E177" s="398">
        <v>90</v>
      </c>
      <c r="F177" s="413">
        <f t="shared" si="55"/>
        <v>4320</v>
      </c>
      <c r="G177" s="398">
        <f t="shared" si="58"/>
        <v>80</v>
      </c>
      <c r="H177" s="413">
        <f t="shared" si="56"/>
        <v>3840</v>
      </c>
      <c r="I177" s="413">
        <f t="shared" si="57"/>
        <v>8160</v>
      </c>
      <c r="J177" s="412"/>
      <c r="K177" s="607"/>
      <c r="L177" s="443"/>
    </row>
    <row r="178" spans="1:14" ht="20.45" customHeight="1" x14ac:dyDescent="0.2">
      <c r="A178" s="521">
        <v>5.17</v>
      </c>
      <c r="B178" s="549" t="s">
        <v>224</v>
      </c>
      <c r="C178" s="473">
        <f>2*2*4</f>
        <v>16</v>
      </c>
      <c r="D178" s="474" t="s">
        <v>15</v>
      </c>
      <c r="E178" s="398">
        <v>550</v>
      </c>
      <c r="F178" s="413">
        <f t="shared" si="55"/>
        <v>8800</v>
      </c>
      <c r="G178" s="398">
        <f t="shared" si="58"/>
        <v>90</v>
      </c>
      <c r="H178" s="413">
        <f t="shared" si="56"/>
        <v>1440</v>
      </c>
      <c r="I178" s="413">
        <f t="shared" si="57"/>
        <v>10240</v>
      </c>
      <c r="J178" s="423"/>
      <c r="K178" s="414"/>
      <c r="L178" s="443"/>
      <c r="M178" s="449"/>
    </row>
    <row r="179" spans="1:14" ht="20.45" customHeight="1" x14ac:dyDescent="0.2">
      <c r="A179" s="519">
        <v>5.18</v>
      </c>
      <c r="B179" s="549" t="s">
        <v>230</v>
      </c>
      <c r="C179" s="473">
        <f>2*4</f>
        <v>8</v>
      </c>
      <c r="D179" s="474" t="s">
        <v>15</v>
      </c>
      <c r="E179" s="398">
        <v>2200</v>
      </c>
      <c r="F179" s="413">
        <f t="shared" si="55"/>
        <v>17600</v>
      </c>
      <c r="G179" s="398">
        <f t="shared" si="58"/>
        <v>220</v>
      </c>
      <c r="H179" s="413">
        <f t="shared" si="56"/>
        <v>1760</v>
      </c>
      <c r="I179" s="413">
        <f t="shared" si="57"/>
        <v>19360</v>
      </c>
      <c r="J179" s="562"/>
      <c r="K179" s="414"/>
      <c r="L179" s="443"/>
      <c r="M179" s="443"/>
    </row>
    <row r="180" spans="1:14" ht="20.45" customHeight="1" x14ac:dyDescent="0.2">
      <c r="A180" s="519">
        <v>5.19</v>
      </c>
      <c r="B180" s="549" t="s">
        <v>225</v>
      </c>
      <c r="C180" s="473">
        <f>1*2*4</f>
        <v>8</v>
      </c>
      <c r="D180" s="474" t="s">
        <v>15</v>
      </c>
      <c r="E180" s="398">
        <v>11100</v>
      </c>
      <c r="F180" s="413">
        <f t="shared" si="55"/>
        <v>88800</v>
      </c>
      <c r="G180" s="398">
        <f t="shared" si="58"/>
        <v>0</v>
      </c>
      <c r="H180" s="413">
        <f t="shared" si="56"/>
        <v>0</v>
      </c>
      <c r="I180" s="413">
        <f t="shared" si="57"/>
        <v>88800</v>
      </c>
      <c r="J180" s="397"/>
      <c r="K180" s="414"/>
      <c r="L180" s="443"/>
      <c r="M180" s="443"/>
    </row>
    <row r="181" spans="1:14" ht="20.45" customHeight="1" x14ac:dyDescent="0.2">
      <c r="A181" s="519">
        <v>5.2</v>
      </c>
      <c r="B181" s="549" t="s">
        <v>429</v>
      </c>
      <c r="C181" s="473">
        <v>16</v>
      </c>
      <c r="D181" s="474" t="s">
        <v>15</v>
      </c>
      <c r="E181" s="398">
        <f>E121</f>
        <v>1790</v>
      </c>
      <c r="F181" s="413">
        <f t="shared" si="55"/>
        <v>28640</v>
      </c>
      <c r="G181" s="398">
        <f t="shared" si="58"/>
        <v>400</v>
      </c>
      <c r="H181" s="413">
        <f t="shared" si="56"/>
        <v>6400</v>
      </c>
      <c r="I181" s="413">
        <f t="shared" si="57"/>
        <v>35040</v>
      </c>
      <c r="J181" s="562"/>
      <c r="K181" s="414"/>
      <c r="L181" s="443"/>
    </row>
    <row r="182" spans="1:14" ht="20.45" customHeight="1" x14ac:dyDescent="0.2">
      <c r="A182" s="519">
        <v>5.21</v>
      </c>
      <c r="B182" s="549" t="s">
        <v>226</v>
      </c>
      <c r="C182" s="473">
        <v>1</v>
      </c>
      <c r="D182" s="474" t="s">
        <v>64</v>
      </c>
      <c r="E182" s="398">
        <f>TRUNC((L182*155)+(M182*220)+(C181*530),2)</f>
        <v>42400</v>
      </c>
      <c r="F182" s="413">
        <f t="shared" si="55"/>
        <v>42400</v>
      </c>
      <c r="G182" s="398">
        <f t="shared" si="58"/>
        <v>0</v>
      </c>
      <c r="H182" s="413">
        <f t="shared" si="56"/>
        <v>0</v>
      </c>
      <c r="I182" s="413">
        <f t="shared" si="57"/>
        <v>42400</v>
      </c>
      <c r="J182" s="562"/>
      <c r="K182" s="414"/>
      <c r="L182" s="475">
        <f>SUM(C175:C176)</f>
        <v>128</v>
      </c>
      <c r="M182" s="475">
        <f>SUM(C177:C178)</f>
        <v>64</v>
      </c>
    </row>
    <row r="183" spans="1:14" ht="20.45" customHeight="1" x14ac:dyDescent="0.2">
      <c r="A183" s="519">
        <v>5.22</v>
      </c>
      <c r="B183" s="549" t="s">
        <v>340</v>
      </c>
      <c r="C183" s="473">
        <v>8</v>
      </c>
      <c r="D183" s="474" t="s">
        <v>15</v>
      </c>
      <c r="E183" s="398">
        <v>8900</v>
      </c>
      <c r="F183" s="413">
        <f t="shared" ref="F183:F184" si="59">TRUNC(C183*E183,2)</f>
        <v>71200</v>
      </c>
      <c r="G183" s="398">
        <f t="shared" si="58"/>
        <v>0</v>
      </c>
      <c r="H183" s="413">
        <f t="shared" ref="H183:H184" si="60">TRUNC(C183*G183,2)</f>
        <v>0</v>
      </c>
      <c r="I183" s="413">
        <f t="shared" ref="I183:I184" si="61">F183+H183</f>
        <v>71200</v>
      </c>
      <c r="J183" s="397"/>
      <c r="K183" s="414"/>
      <c r="L183" s="443"/>
      <c r="M183" s="443"/>
    </row>
    <row r="184" spans="1:14" ht="20.45" customHeight="1" x14ac:dyDescent="0.2">
      <c r="A184" s="519">
        <v>3.25</v>
      </c>
      <c r="B184" s="549" t="s">
        <v>432</v>
      </c>
      <c r="C184" s="432">
        <v>8</v>
      </c>
      <c r="D184" s="423" t="s">
        <v>15</v>
      </c>
      <c r="E184" s="398">
        <f>E126</f>
        <v>9900</v>
      </c>
      <c r="F184" s="413">
        <f t="shared" si="59"/>
        <v>79200</v>
      </c>
      <c r="G184" s="398">
        <f>G126</f>
        <v>0</v>
      </c>
      <c r="H184" s="413">
        <f t="shared" si="60"/>
        <v>0</v>
      </c>
      <c r="I184" s="413">
        <f t="shared" si="61"/>
        <v>79200</v>
      </c>
      <c r="J184" s="562"/>
      <c r="K184" s="607"/>
      <c r="L184" s="443"/>
      <c r="M184" s="443"/>
      <c r="N184" s="443"/>
    </row>
    <row r="185" spans="1:14" ht="20.45" customHeight="1" x14ac:dyDescent="0.2">
      <c r="A185" s="521"/>
      <c r="B185" s="551"/>
      <c r="C185" s="440"/>
      <c r="D185" s="423"/>
      <c r="E185" s="424"/>
      <c r="F185" s="424"/>
      <c r="G185" s="424"/>
      <c r="H185" s="424"/>
      <c r="I185" s="425"/>
      <c r="J185" s="565"/>
      <c r="K185" s="607"/>
      <c r="L185" s="443"/>
      <c r="M185" s="443"/>
      <c r="N185" s="443"/>
    </row>
    <row r="186" spans="1:14" ht="20.45" customHeight="1" x14ac:dyDescent="0.2">
      <c r="A186" s="521"/>
      <c r="B186" s="541"/>
      <c r="C186" s="426"/>
      <c r="D186" s="423"/>
      <c r="E186" s="424"/>
      <c r="F186" s="424"/>
      <c r="G186" s="424"/>
      <c r="H186" s="425"/>
      <c r="I186" s="425"/>
      <c r="J186" s="423"/>
      <c r="K186" s="414"/>
      <c r="L186" s="443"/>
      <c r="M186" s="443"/>
      <c r="N186" s="443"/>
    </row>
    <row r="187" spans="1:14" ht="20.45" customHeight="1" x14ac:dyDescent="0.2">
      <c r="A187" s="519"/>
      <c r="B187" s="535"/>
      <c r="C187" s="396"/>
      <c r="D187" s="423"/>
      <c r="E187" s="398"/>
      <c r="F187" s="398"/>
      <c r="G187" s="398"/>
      <c r="H187" s="399"/>
      <c r="I187" s="399"/>
      <c r="J187" s="397"/>
      <c r="K187" s="414"/>
      <c r="L187" s="443"/>
      <c r="M187" s="443"/>
      <c r="N187" s="443"/>
    </row>
    <row r="188" spans="1:14" ht="20.45" customHeight="1" x14ac:dyDescent="0.2">
      <c r="A188" s="518"/>
      <c r="B188" s="394" t="s">
        <v>114</v>
      </c>
      <c r="C188" s="444"/>
      <c r="D188" s="445"/>
      <c r="E188" s="446"/>
      <c r="F188" s="447">
        <f>SUM(F149:F187)</f>
        <v>5196538.83</v>
      </c>
      <c r="G188" s="447"/>
      <c r="H188" s="447">
        <f>SUM(H149:H187)</f>
        <v>449363.48</v>
      </c>
      <c r="I188" s="447">
        <f>SUM(I149:I187)</f>
        <v>5645902.3099999996</v>
      </c>
      <c r="J188" s="445"/>
      <c r="K188" s="609">
        <f>F188+H188</f>
        <v>5645902.3100000005</v>
      </c>
      <c r="L188" s="417">
        <f>K188*0.01</f>
        <v>56459.023100000006</v>
      </c>
    </row>
    <row r="189" spans="1:14" ht="20.45" customHeight="1" x14ac:dyDescent="0.2">
      <c r="A189" s="557">
        <v>6</v>
      </c>
      <c r="B189" s="552" t="s">
        <v>358</v>
      </c>
      <c r="C189" s="456"/>
      <c r="D189" s="455"/>
      <c r="E189" s="457"/>
      <c r="F189" s="458"/>
      <c r="G189" s="457"/>
      <c r="H189" s="457"/>
      <c r="I189" s="459"/>
      <c r="J189" s="455"/>
      <c r="K189" s="414"/>
    </row>
    <row r="190" spans="1:14" ht="20.45" customHeight="1" x14ac:dyDescent="0.2">
      <c r="A190" s="512"/>
      <c r="B190" s="553" t="s">
        <v>86</v>
      </c>
      <c r="C190" s="512"/>
      <c r="D190" s="511"/>
      <c r="E190" s="513"/>
      <c r="F190" s="514"/>
      <c r="G190" s="513"/>
      <c r="H190" s="513"/>
      <c r="I190" s="515"/>
      <c r="J190" s="511"/>
      <c r="K190" s="414"/>
    </row>
    <row r="191" spans="1:14" ht="20.45" customHeight="1" x14ac:dyDescent="0.2">
      <c r="A191" s="527">
        <v>6.1</v>
      </c>
      <c r="B191" s="535" t="s">
        <v>14</v>
      </c>
      <c r="C191" s="460"/>
      <c r="D191" s="423"/>
      <c r="E191" s="398"/>
      <c r="F191" s="398"/>
      <c r="G191" s="398"/>
      <c r="H191" s="399"/>
      <c r="I191" s="399"/>
      <c r="J191" s="397"/>
    </row>
    <row r="192" spans="1:14" ht="20.45" customHeight="1" x14ac:dyDescent="0.2">
      <c r="A192" s="527"/>
      <c r="B192" s="554" t="s">
        <v>373</v>
      </c>
      <c r="C192" s="461">
        <f>ROUND(K192,2)</f>
        <v>86.2</v>
      </c>
      <c r="D192" s="462" t="s">
        <v>117</v>
      </c>
      <c r="E192" s="463">
        <v>0</v>
      </c>
      <c r="F192" s="464">
        <f>TRUNC(C192*E192,2)</f>
        <v>0</v>
      </c>
      <c r="G192" s="463">
        <v>25</v>
      </c>
      <c r="H192" s="464">
        <f>TRUNC(C192*G192,2)</f>
        <v>2155</v>
      </c>
      <c r="I192" s="463">
        <f>F192+H192</f>
        <v>2155</v>
      </c>
      <c r="J192" s="566"/>
      <c r="K192" s="590">
        <f>15.3+70.9</f>
        <v>86.2</v>
      </c>
    </row>
    <row r="193" spans="1:11" ht="20.45" customHeight="1" x14ac:dyDescent="0.2">
      <c r="A193" s="527"/>
      <c r="B193" s="554" t="s">
        <v>374</v>
      </c>
      <c r="C193" s="461">
        <f>ROUND(K193,2)</f>
        <v>40.5</v>
      </c>
      <c r="D193" s="462" t="s">
        <v>117</v>
      </c>
      <c r="E193" s="463">
        <v>0</v>
      </c>
      <c r="F193" s="464">
        <f>TRUNC(C193*E193,2)</f>
        <v>0</v>
      </c>
      <c r="G193" s="463">
        <v>15</v>
      </c>
      <c r="H193" s="464">
        <f>TRUNC(C193*G193,2)</f>
        <v>607.5</v>
      </c>
      <c r="I193" s="463">
        <f t="shared" ref="I193:I198" si="62">F193+H193</f>
        <v>607.5</v>
      </c>
      <c r="J193" s="566"/>
      <c r="K193" s="590">
        <v>40.5</v>
      </c>
    </row>
    <row r="194" spans="1:11" ht="20.45" customHeight="1" x14ac:dyDescent="0.2">
      <c r="A194" s="527"/>
      <c r="B194" s="554" t="s">
        <v>440</v>
      </c>
      <c r="C194" s="462">
        <v>1</v>
      </c>
      <c r="D194" s="462" t="s">
        <v>64</v>
      </c>
      <c r="E194" s="463">
        <v>0</v>
      </c>
      <c r="F194" s="464">
        <f>TRUNC(C194*E194,2)</f>
        <v>0</v>
      </c>
      <c r="G194" s="463">
        <f>30*16</f>
        <v>480</v>
      </c>
      <c r="H194" s="464">
        <f>TRUNC(C194*G194,2)</f>
        <v>480</v>
      </c>
      <c r="I194" s="463">
        <f t="shared" si="62"/>
        <v>480</v>
      </c>
      <c r="J194" s="566" t="s">
        <v>263</v>
      </c>
    </row>
    <row r="195" spans="1:11" ht="20.45" customHeight="1" x14ac:dyDescent="0.2">
      <c r="A195" s="527"/>
      <c r="B195" s="554" t="s">
        <v>375</v>
      </c>
      <c r="C195" s="462">
        <v>1</v>
      </c>
      <c r="D195" s="462" t="s">
        <v>64</v>
      </c>
      <c r="E195" s="463">
        <v>0</v>
      </c>
      <c r="F195" s="464">
        <f>TRUNC(C195*E195,2)</f>
        <v>0</v>
      </c>
      <c r="G195" s="463">
        <v>45</v>
      </c>
      <c r="H195" s="464">
        <f>TRUNC(C195*G195,2)</f>
        <v>45</v>
      </c>
      <c r="I195" s="463">
        <f t="shared" si="62"/>
        <v>45</v>
      </c>
      <c r="J195" s="566"/>
      <c r="K195" s="590">
        <f>0.9*2.7</f>
        <v>2.4300000000000002</v>
      </c>
    </row>
    <row r="196" spans="1:11" ht="20.45" customHeight="1" x14ac:dyDescent="0.2">
      <c r="A196" s="527">
        <v>6.2</v>
      </c>
      <c r="B196" s="535" t="s">
        <v>16</v>
      </c>
      <c r="C196" s="460"/>
      <c r="D196" s="423"/>
      <c r="E196" s="398"/>
      <c r="F196" s="464"/>
      <c r="G196" s="398"/>
      <c r="H196" s="464"/>
      <c r="I196" s="463"/>
      <c r="J196" s="397"/>
    </row>
    <row r="197" spans="1:11" ht="20.45" customHeight="1" x14ac:dyDescent="0.2">
      <c r="A197" s="558" t="s">
        <v>376</v>
      </c>
      <c r="B197" s="535" t="s">
        <v>265</v>
      </c>
      <c r="C197" s="460"/>
      <c r="D197" s="423"/>
      <c r="E197" s="398"/>
      <c r="F197" s="464"/>
      <c r="G197" s="398"/>
      <c r="H197" s="464"/>
      <c r="I197" s="463"/>
      <c r="J197" s="397"/>
    </row>
    <row r="198" spans="1:11" ht="20.45" customHeight="1" x14ac:dyDescent="0.2">
      <c r="A198" s="527"/>
      <c r="B198" s="540" t="s">
        <v>266</v>
      </c>
      <c r="C198" s="461">
        <f>ROUND(C192,2)</f>
        <v>86.2</v>
      </c>
      <c r="D198" s="462" t="s">
        <v>117</v>
      </c>
      <c r="E198" s="463">
        <f>298+52</f>
        <v>350</v>
      </c>
      <c r="F198" s="464">
        <f>TRUNC(C198*E198,2)</f>
        <v>30170</v>
      </c>
      <c r="G198" s="463">
        <f>75+30</f>
        <v>105</v>
      </c>
      <c r="H198" s="464">
        <f>TRUNC(C198*G198,2)</f>
        <v>9051</v>
      </c>
      <c r="I198" s="463">
        <f t="shared" si="62"/>
        <v>39221</v>
      </c>
      <c r="J198" s="566"/>
      <c r="K198" s="590">
        <v>9.25</v>
      </c>
    </row>
    <row r="199" spans="1:11" ht="20.45" customHeight="1" x14ac:dyDescent="0.2">
      <c r="A199" s="527">
        <v>6.3</v>
      </c>
      <c r="B199" s="535" t="s">
        <v>267</v>
      </c>
      <c r="C199" s="460"/>
      <c r="D199" s="423"/>
      <c r="E199" s="398"/>
      <c r="F199" s="464"/>
      <c r="G199" s="398"/>
      <c r="H199" s="464"/>
      <c r="I199" s="463"/>
      <c r="J199" s="397"/>
    </row>
    <row r="200" spans="1:11" ht="20.45" customHeight="1" x14ac:dyDescent="0.2">
      <c r="A200" s="519"/>
      <c r="B200" s="554" t="s">
        <v>268</v>
      </c>
      <c r="C200" s="461">
        <f>ROUND(C193,2)</f>
        <v>40.5</v>
      </c>
      <c r="D200" s="462" t="s">
        <v>117</v>
      </c>
      <c r="E200" s="463">
        <f>28+48</f>
        <v>76</v>
      </c>
      <c r="F200" s="464">
        <f>TRUNC(C200*E200,2)</f>
        <v>3078</v>
      </c>
      <c r="G200" s="463">
        <f>30+30</f>
        <v>60</v>
      </c>
      <c r="H200" s="464">
        <f>TRUNC(C200*G200,2)</f>
        <v>2430</v>
      </c>
      <c r="I200" s="463">
        <f>F200+H200</f>
        <v>5508</v>
      </c>
      <c r="J200" s="566"/>
      <c r="K200" s="590">
        <f>C193+(5.85*3.4)-(1.85*2.85)-(0.9*1.85)-(1.85*2)-(0.8*1.05)</f>
        <v>48.912499999999994</v>
      </c>
    </row>
    <row r="201" spans="1:11" ht="20.45" customHeight="1" x14ac:dyDescent="0.2">
      <c r="A201" s="527">
        <v>6.4</v>
      </c>
      <c r="B201" s="535" t="s">
        <v>269</v>
      </c>
      <c r="C201" s="460"/>
      <c r="D201" s="423"/>
      <c r="E201" s="398"/>
      <c r="F201" s="464"/>
      <c r="G201" s="398"/>
      <c r="H201" s="464"/>
      <c r="I201" s="463"/>
      <c r="J201" s="566"/>
    </row>
    <row r="202" spans="1:11" ht="20.45" customHeight="1" x14ac:dyDescent="0.2">
      <c r="A202" s="519"/>
      <c r="B202" s="554" t="s">
        <v>441</v>
      </c>
      <c r="C202" s="462">
        <v>1</v>
      </c>
      <c r="D202" s="462" t="s">
        <v>15</v>
      </c>
      <c r="E202" s="463">
        <v>120</v>
      </c>
      <c r="F202" s="464">
        <f t="shared" ref="F202:F203" si="63">TRUNC(C202*E202,2)</f>
        <v>120</v>
      </c>
      <c r="G202" s="463">
        <v>90</v>
      </c>
      <c r="H202" s="464">
        <f t="shared" ref="H202:H203" si="64">TRUNC(C202*G202,2)</f>
        <v>90</v>
      </c>
      <c r="I202" s="463">
        <f>F202+H202</f>
        <v>210</v>
      </c>
      <c r="J202" s="566"/>
      <c r="K202" s="590">
        <f>150</f>
        <v>150</v>
      </c>
    </row>
    <row r="203" spans="1:11" ht="20.45" customHeight="1" x14ac:dyDescent="0.2">
      <c r="A203" s="519"/>
      <c r="B203" s="554" t="s">
        <v>442</v>
      </c>
      <c r="C203" s="462">
        <v>1</v>
      </c>
      <c r="D203" s="462" t="s">
        <v>64</v>
      </c>
      <c r="E203" s="463">
        <v>0</v>
      </c>
      <c r="F203" s="464">
        <f t="shared" si="63"/>
        <v>0</v>
      </c>
      <c r="G203" s="463">
        <f>K203*16</f>
        <v>2400</v>
      </c>
      <c r="H203" s="464">
        <f t="shared" si="64"/>
        <v>2400</v>
      </c>
      <c r="I203" s="463">
        <f>F203+H203</f>
        <v>2400</v>
      </c>
      <c r="J203" s="566"/>
      <c r="K203" s="590">
        <f>150</f>
        <v>150</v>
      </c>
    </row>
    <row r="204" spans="1:11" ht="20.45" customHeight="1" x14ac:dyDescent="0.2">
      <c r="A204" s="519"/>
      <c r="B204" s="554"/>
      <c r="C204" s="462"/>
      <c r="D204" s="466"/>
      <c r="E204" s="463"/>
      <c r="F204" s="464"/>
      <c r="G204" s="463"/>
      <c r="H204" s="464"/>
      <c r="I204" s="463"/>
      <c r="J204" s="566"/>
    </row>
    <row r="205" spans="1:11" ht="20.45" customHeight="1" x14ac:dyDescent="0.2">
      <c r="A205" s="519"/>
      <c r="B205" s="554"/>
      <c r="C205" s="462"/>
      <c r="D205" s="466"/>
      <c r="E205" s="463"/>
      <c r="F205" s="464"/>
      <c r="G205" s="463"/>
      <c r="H205" s="464"/>
      <c r="I205" s="463"/>
      <c r="J205" s="566"/>
    </row>
    <row r="206" spans="1:11" ht="20.45" customHeight="1" x14ac:dyDescent="0.2">
      <c r="A206" s="519"/>
      <c r="B206" s="554"/>
      <c r="C206" s="462"/>
      <c r="D206" s="466"/>
      <c r="E206" s="463"/>
      <c r="F206" s="464"/>
      <c r="G206" s="463"/>
      <c r="H206" s="464"/>
      <c r="I206" s="463"/>
      <c r="J206" s="566"/>
    </row>
    <row r="207" spans="1:11" ht="20.45" customHeight="1" x14ac:dyDescent="0.2">
      <c r="A207" s="519"/>
      <c r="B207" s="554"/>
      <c r="C207" s="462"/>
      <c r="D207" s="466"/>
      <c r="E207" s="463"/>
      <c r="F207" s="464"/>
      <c r="G207" s="463"/>
      <c r="H207" s="464"/>
      <c r="I207" s="463"/>
      <c r="J207" s="566"/>
    </row>
    <row r="208" spans="1:11" ht="20.45" customHeight="1" x14ac:dyDescent="0.2">
      <c r="A208" s="520"/>
      <c r="B208" s="536" t="s">
        <v>17</v>
      </c>
      <c r="C208" s="467"/>
      <c r="D208" s="404"/>
      <c r="E208" s="405"/>
      <c r="F208" s="406">
        <f>SUM(F189:F207)</f>
        <v>33368</v>
      </c>
      <c r="G208" s="406"/>
      <c r="H208" s="406">
        <f t="shared" ref="H208:I208" si="65">SUM(H189:H207)</f>
        <v>17258.5</v>
      </c>
      <c r="I208" s="406">
        <f t="shared" si="65"/>
        <v>50626.5</v>
      </c>
      <c r="J208" s="404"/>
      <c r="K208" s="609">
        <f>F208+H208</f>
        <v>50626.5</v>
      </c>
    </row>
    <row r="209" spans="1:10" ht="20.45" customHeight="1" x14ac:dyDescent="0.2">
      <c r="A209" s="557">
        <v>7</v>
      </c>
      <c r="B209" s="555" t="s">
        <v>385</v>
      </c>
      <c r="C209" s="468"/>
      <c r="D209" s="591"/>
      <c r="E209" s="469"/>
      <c r="F209" s="470"/>
      <c r="G209" s="469"/>
      <c r="H209" s="470"/>
      <c r="I209" s="471"/>
      <c r="J209" s="567"/>
    </row>
    <row r="210" spans="1:10" ht="20.45" customHeight="1" x14ac:dyDescent="0.2">
      <c r="A210" s="527">
        <v>7.1</v>
      </c>
      <c r="B210" s="603" t="s">
        <v>391</v>
      </c>
      <c r="C210" s="462"/>
      <c r="D210" s="566"/>
      <c r="E210" s="463"/>
      <c r="F210" s="463"/>
      <c r="G210" s="463"/>
      <c r="H210" s="463"/>
      <c r="I210" s="463"/>
      <c r="J210" s="566"/>
    </row>
    <row r="211" spans="1:10" ht="20.45" customHeight="1" x14ac:dyDescent="0.2">
      <c r="A211" s="519"/>
      <c r="B211" s="554" t="s">
        <v>288</v>
      </c>
      <c r="C211" s="461">
        <v>240</v>
      </c>
      <c r="D211" s="566" t="s">
        <v>291</v>
      </c>
      <c r="E211" s="463">
        <v>1050</v>
      </c>
      <c r="F211" s="463">
        <f t="shared" ref="F211:F223" si="66">TRUNC(C211*E211,2)</f>
        <v>252000</v>
      </c>
      <c r="G211" s="463">
        <v>250</v>
      </c>
      <c r="H211" s="463">
        <f t="shared" ref="H211:H223" si="67">TRUNC(C211*G211,2)</f>
        <v>60000</v>
      </c>
      <c r="I211" s="463">
        <f>F211+H211</f>
        <v>312000</v>
      </c>
      <c r="J211" s="566"/>
    </row>
    <row r="212" spans="1:10" ht="20.45" customHeight="1" x14ac:dyDescent="0.2">
      <c r="A212" s="519"/>
      <c r="B212" s="554" t="s">
        <v>289</v>
      </c>
      <c r="C212" s="461">
        <v>170</v>
      </c>
      <c r="D212" s="566" t="s">
        <v>291</v>
      </c>
      <c r="E212" s="463">
        <v>540</v>
      </c>
      <c r="F212" s="463">
        <f t="shared" si="66"/>
        <v>91800</v>
      </c>
      <c r="G212" s="463">
        <v>150</v>
      </c>
      <c r="H212" s="463">
        <f t="shared" si="67"/>
        <v>25500</v>
      </c>
      <c r="I212" s="463">
        <f t="shared" ref="I212:I216" si="68">F212+H212</f>
        <v>117300</v>
      </c>
      <c r="J212" s="566"/>
    </row>
    <row r="213" spans="1:10" ht="20.45" customHeight="1" x14ac:dyDescent="0.2">
      <c r="A213" s="519"/>
      <c r="B213" s="554" t="s">
        <v>290</v>
      </c>
      <c r="C213" s="461">
        <v>100</v>
      </c>
      <c r="D213" s="566" t="s">
        <v>291</v>
      </c>
      <c r="E213" s="463">
        <v>180</v>
      </c>
      <c r="F213" s="463">
        <f t="shared" si="66"/>
        <v>18000</v>
      </c>
      <c r="G213" s="463">
        <v>75</v>
      </c>
      <c r="H213" s="463">
        <f t="shared" si="67"/>
        <v>7500</v>
      </c>
      <c r="I213" s="463">
        <f t="shared" si="68"/>
        <v>25500</v>
      </c>
      <c r="J213" s="566"/>
    </row>
    <row r="214" spans="1:10" ht="20.45" customHeight="1" x14ac:dyDescent="0.2">
      <c r="A214" s="571"/>
      <c r="B214" s="554" t="s">
        <v>292</v>
      </c>
      <c r="C214" s="476">
        <v>1</v>
      </c>
      <c r="D214" s="433" t="s">
        <v>295</v>
      </c>
      <c r="E214" s="570">
        <f>TRUNC(SUM(F211:F213)*0.5,2)</f>
        <v>180900</v>
      </c>
      <c r="F214" s="463">
        <f t="shared" si="66"/>
        <v>180900</v>
      </c>
      <c r="G214" s="463">
        <f>TRUNC(E214*0.3,2)</f>
        <v>54270</v>
      </c>
      <c r="H214" s="463">
        <f t="shared" si="67"/>
        <v>54270</v>
      </c>
      <c r="I214" s="463">
        <f>F214+H214</f>
        <v>235170</v>
      </c>
      <c r="J214" s="566"/>
    </row>
    <row r="215" spans="1:10" ht="20.45" customHeight="1" x14ac:dyDescent="0.2">
      <c r="A215" s="571"/>
      <c r="B215" s="554" t="s">
        <v>293</v>
      </c>
      <c r="C215" s="476">
        <v>1</v>
      </c>
      <c r="D215" s="433" t="s">
        <v>295</v>
      </c>
      <c r="E215" s="570">
        <f>TRUNC(SUM(F211:F213)*0.2,2)</f>
        <v>72360</v>
      </c>
      <c r="F215" s="463">
        <f t="shared" si="66"/>
        <v>72360</v>
      </c>
      <c r="G215" s="463">
        <f t="shared" ref="G215:G216" si="69">TRUNC(E215*0.3,2)</f>
        <v>21708</v>
      </c>
      <c r="H215" s="463">
        <f t="shared" si="67"/>
        <v>21708</v>
      </c>
      <c r="I215" s="463">
        <f t="shared" si="68"/>
        <v>94068</v>
      </c>
      <c r="J215" s="572"/>
    </row>
    <row r="216" spans="1:10" ht="20.45" customHeight="1" x14ac:dyDescent="0.2">
      <c r="A216" s="571"/>
      <c r="B216" s="554" t="s">
        <v>294</v>
      </c>
      <c r="C216" s="476">
        <v>1</v>
      </c>
      <c r="D216" s="433" t="s">
        <v>295</v>
      </c>
      <c r="E216" s="570">
        <f>TRUNC(SUM(F211:F213)*0.1,2)</f>
        <v>36180</v>
      </c>
      <c r="F216" s="463">
        <f t="shared" si="66"/>
        <v>36180</v>
      </c>
      <c r="G216" s="463">
        <f t="shared" si="69"/>
        <v>10854</v>
      </c>
      <c r="H216" s="463">
        <f t="shared" si="67"/>
        <v>10854</v>
      </c>
      <c r="I216" s="463">
        <f t="shared" si="68"/>
        <v>47034</v>
      </c>
      <c r="J216" s="572"/>
    </row>
    <row r="217" spans="1:10" ht="20.45" customHeight="1" x14ac:dyDescent="0.2">
      <c r="A217" s="527">
        <v>7.2</v>
      </c>
      <c r="B217" s="603" t="s">
        <v>390</v>
      </c>
      <c r="C217" s="571"/>
      <c r="D217" s="568"/>
      <c r="E217" s="463"/>
      <c r="F217" s="463"/>
      <c r="G217" s="463"/>
      <c r="H217" s="463"/>
      <c r="I217" s="463"/>
      <c r="J217" s="566"/>
    </row>
    <row r="218" spans="1:10" ht="20.45" customHeight="1" x14ac:dyDescent="0.2">
      <c r="A218" s="571"/>
      <c r="B218" s="554" t="s">
        <v>289</v>
      </c>
      <c r="C218" s="461">
        <v>60</v>
      </c>
      <c r="D218" s="566" t="s">
        <v>291</v>
      </c>
      <c r="E218" s="463">
        <v>540</v>
      </c>
      <c r="F218" s="463">
        <f t="shared" si="66"/>
        <v>32400</v>
      </c>
      <c r="G218" s="463">
        <v>150</v>
      </c>
      <c r="H218" s="463">
        <f t="shared" si="67"/>
        <v>9000</v>
      </c>
      <c r="I218" s="463">
        <f>F218+H218</f>
        <v>41400</v>
      </c>
      <c r="J218" s="566"/>
    </row>
    <row r="219" spans="1:10" ht="20.45" customHeight="1" x14ac:dyDescent="0.2">
      <c r="A219" s="571"/>
      <c r="B219" s="554" t="s">
        <v>287</v>
      </c>
      <c r="C219" s="461">
        <v>330</v>
      </c>
      <c r="D219" s="566" t="s">
        <v>291</v>
      </c>
      <c r="E219" s="463">
        <v>365</v>
      </c>
      <c r="F219" s="463">
        <f t="shared" si="66"/>
        <v>120450</v>
      </c>
      <c r="G219" s="463">
        <v>120</v>
      </c>
      <c r="H219" s="463">
        <f t="shared" si="67"/>
        <v>39600</v>
      </c>
      <c r="I219" s="463">
        <f t="shared" ref="I219:I220" si="70">F219+H219</f>
        <v>160050</v>
      </c>
      <c r="J219" s="566"/>
    </row>
    <row r="220" spans="1:10" ht="20.45" customHeight="1" x14ac:dyDescent="0.2">
      <c r="A220" s="571"/>
      <c r="B220" s="554" t="s">
        <v>290</v>
      </c>
      <c r="C220" s="461">
        <v>360</v>
      </c>
      <c r="D220" s="566" t="s">
        <v>291</v>
      </c>
      <c r="E220" s="463">
        <v>180</v>
      </c>
      <c r="F220" s="463">
        <f t="shared" si="66"/>
        <v>64800</v>
      </c>
      <c r="G220" s="463">
        <v>75</v>
      </c>
      <c r="H220" s="463">
        <f t="shared" si="67"/>
        <v>27000</v>
      </c>
      <c r="I220" s="463">
        <f t="shared" si="70"/>
        <v>91800</v>
      </c>
      <c r="J220" s="566"/>
    </row>
    <row r="221" spans="1:10" ht="20.45" customHeight="1" x14ac:dyDescent="0.2">
      <c r="A221" s="571"/>
      <c r="B221" s="554" t="s">
        <v>292</v>
      </c>
      <c r="C221" s="522">
        <v>1</v>
      </c>
      <c r="D221" s="433" t="s">
        <v>295</v>
      </c>
      <c r="E221" s="570">
        <f>TRUNC(SUM(F218:F220)*0.5,2)</f>
        <v>108825</v>
      </c>
      <c r="F221" s="463">
        <f t="shared" si="66"/>
        <v>108825</v>
      </c>
      <c r="G221" s="463">
        <f>TRUNC(E221*0.3,2)</f>
        <v>32647.5</v>
      </c>
      <c r="H221" s="463">
        <f t="shared" si="67"/>
        <v>32647.5</v>
      </c>
      <c r="I221" s="463">
        <f>F221+H221</f>
        <v>141472.5</v>
      </c>
      <c r="J221" s="566"/>
    </row>
    <row r="222" spans="1:10" ht="20.45" customHeight="1" x14ac:dyDescent="0.2">
      <c r="A222" s="571"/>
      <c r="B222" s="554" t="s">
        <v>293</v>
      </c>
      <c r="C222" s="522">
        <v>1</v>
      </c>
      <c r="D222" s="433" t="s">
        <v>295</v>
      </c>
      <c r="E222" s="570">
        <f>TRUNC(SUM(F218:F220)*0.2,2)</f>
        <v>43530</v>
      </c>
      <c r="F222" s="463">
        <f t="shared" si="66"/>
        <v>43530</v>
      </c>
      <c r="G222" s="463">
        <f t="shared" ref="G222:G223" si="71">TRUNC(E222*0.3,2)</f>
        <v>13059</v>
      </c>
      <c r="H222" s="463">
        <f t="shared" si="67"/>
        <v>13059</v>
      </c>
      <c r="I222" s="463">
        <f t="shared" ref="I222:I223" si="72">F222+H222</f>
        <v>56589</v>
      </c>
      <c r="J222" s="566"/>
    </row>
    <row r="223" spans="1:10" ht="20.45" customHeight="1" x14ac:dyDescent="0.2">
      <c r="A223" s="571"/>
      <c r="B223" s="554" t="s">
        <v>294</v>
      </c>
      <c r="C223" s="522">
        <v>1</v>
      </c>
      <c r="D223" s="433" t="s">
        <v>295</v>
      </c>
      <c r="E223" s="570">
        <f>TRUNC(SUM(F218:F220)*0.1,2)</f>
        <v>21765</v>
      </c>
      <c r="F223" s="463">
        <f t="shared" si="66"/>
        <v>21765</v>
      </c>
      <c r="G223" s="463">
        <f t="shared" si="71"/>
        <v>6529.5</v>
      </c>
      <c r="H223" s="463">
        <f t="shared" si="67"/>
        <v>6529.5</v>
      </c>
      <c r="I223" s="463">
        <f t="shared" si="72"/>
        <v>28294.5</v>
      </c>
      <c r="J223" s="566"/>
    </row>
    <row r="224" spans="1:10" ht="20.45" customHeight="1" x14ac:dyDescent="0.2">
      <c r="A224" s="573">
        <v>7.3</v>
      </c>
      <c r="B224" s="603" t="s">
        <v>389</v>
      </c>
      <c r="C224" s="571"/>
      <c r="D224" s="568"/>
      <c r="E224" s="463"/>
      <c r="F224" s="463"/>
      <c r="G224" s="463"/>
      <c r="H224" s="463"/>
      <c r="I224" s="463"/>
      <c r="J224" s="566"/>
    </row>
    <row r="225" spans="1:10" ht="20.45" customHeight="1" x14ac:dyDescent="0.2">
      <c r="A225" s="571"/>
      <c r="B225" s="574" t="s">
        <v>296</v>
      </c>
      <c r="C225" s="461">
        <v>138</v>
      </c>
      <c r="D225" s="566" t="s">
        <v>291</v>
      </c>
      <c r="E225" s="463">
        <v>260</v>
      </c>
      <c r="F225" s="463">
        <f t="shared" ref="F225:F227" si="73">TRUNC(C225*E225,2)</f>
        <v>35880</v>
      </c>
      <c r="G225" s="463">
        <v>75</v>
      </c>
      <c r="H225" s="463">
        <f t="shared" ref="H225:H227" si="74">TRUNC(C225*G225,2)</f>
        <v>10350</v>
      </c>
      <c r="I225" s="463">
        <f>F225+H225</f>
        <v>46230</v>
      </c>
      <c r="J225" s="566"/>
    </row>
    <row r="226" spans="1:10" ht="20.45" customHeight="1" x14ac:dyDescent="0.2">
      <c r="A226" s="571"/>
      <c r="B226" s="574" t="s">
        <v>297</v>
      </c>
      <c r="C226" s="461">
        <v>300</v>
      </c>
      <c r="D226" s="566" t="s">
        <v>291</v>
      </c>
      <c r="E226" s="463">
        <v>175</v>
      </c>
      <c r="F226" s="463">
        <f t="shared" si="73"/>
        <v>52500</v>
      </c>
      <c r="G226" s="463">
        <v>50</v>
      </c>
      <c r="H226" s="463">
        <f t="shared" si="74"/>
        <v>15000</v>
      </c>
      <c r="I226" s="463">
        <f t="shared" ref="I226:I227" si="75">F226+H226</f>
        <v>67500</v>
      </c>
      <c r="J226" s="566"/>
    </row>
    <row r="227" spans="1:10" ht="20.45" customHeight="1" x14ac:dyDescent="0.2">
      <c r="A227" s="571"/>
      <c r="B227" s="574" t="s">
        <v>298</v>
      </c>
      <c r="C227" s="461">
        <v>180</v>
      </c>
      <c r="D227" s="566" t="s">
        <v>291</v>
      </c>
      <c r="E227" s="463">
        <v>88</v>
      </c>
      <c r="F227" s="463">
        <f t="shared" si="73"/>
        <v>15840</v>
      </c>
      <c r="G227" s="463">
        <v>30</v>
      </c>
      <c r="H227" s="463">
        <f t="shared" si="74"/>
        <v>5400</v>
      </c>
      <c r="I227" s="463">
        <f t="shared" si="75"/>
        <v>21240</v>
      </c>
      <c r="J227" s="566"/>
    </row>
    <row r="228" spans="1:10" ht="20.45" customHeight="1" x14ac:dyDescent="0.2">
      <c r="A228" s="575"/>
      <c r="B228" s="576" t="s">
        <v>299</v>
      </c>
      <c r="C228" s="592">
        <v>480</v>
      </c>
      <c r="D228" s="577" t="s">
        <v>291</v>
      </c>
      <c r="E228" s="560">
        <v>53</v>
      </c>
      <c r="F228" s="560">
        <f t="shared" ref="F228" si="76">TRUNC(C228*E228,2)</f>
        <v>25440</v>
      </c>
      <c r="G228" s="560">
        <v>30</v>
      </c>
      <c r="H228" s="560">
        <f t="shared" ref="H228" si="77">TRUNC(C228*G228,2)</f>
        <v>14400</v>
      </c>
      <c r="I228" s="560">
        <f t="shared" ref="I228" si="78">F228+H228</f>
        <v>39840</v>
      </c>
      <c r="J228" s="577"/>
    </row>
    <row r="229" spans="1:10" ht="20.45" customHeight="1" x14ac:dyDescent="0.2">
      <c r="A229" s="530">
        <v>7</v>
      </c>
      <c r="B229" s="559" t="str">
        <f>B209</f>
        <v>ระบบสุขาภิบาลและประปาภายในอาคาร</v>
      </c>
      <c r="C229" s="578"/>
      <c r="D229" s="578"/>
      <c r="E229" s="593"/>
      <c r="F229" s="593"/>
      <c r="G229" s="593"/>
      <c r="H229" s="593"/>
      <c r="I229" s="593"/>
      <c r="J229" s="579"/>
    </row>
    <row r="230" spans="1:10" ht="20.45" customHeight="1" x14ac:dyDescent="0.2">
      <c r="A230" s="580">
        <v>7.3</v>
      </c>
      <c r="B230" s="604" t="s">
        <v>389</v>
      </c>
      <c r="C230" s="581"/>
      <c r="D230" s="581"/>
      <c r="E230" s="594"/>
      <c r="F230" s="594"/>
      <c r="G230" s="594"/>
      <c r="H230" s="594"/>
      <c r="I230" s="594"/>
      <c r="J230" s="582"/>
    </row>
    <row r="231" spans="1:10" ht="20.45" customHeight="1" x14ac:dyDescent="0.2">
      <c r="A231" s="583"/>
      <c r="B231" s="554" t="s">
        <v>292</v>
      </c>
      <c r="C231" s="476">
        <v>1</v>
      </c>
      <c r="D231" s="433" t="s">
        <v>295</v>
      </c>
      <c r="E231" s="570">
        <f>TRUNC(SUM(F225:F228)*0.5,2)</f>
        <v>64830</v>
      </c>
      <c r="F231" s="463">
        <f t="shared" ref="F231:F233" si="79">TRUNC(C231*E231,2)</f>
        <v>64830</v>
      </c>
      <c r="G231" s="463">
        <f>TRUNC(E231*0.3,2)</f>
        <v>19449</v>
      </c>
      <c r="H231" s="463">
        <f t="shared" ref="H231:H233" si="80">TRUNC(C231*G231,2)</f>
        <v>19449</v>
      </c>
      <c r="I231" s="463">
        <f>F231+H231</f>
        <v>84279</v>
      </c>
      <c r="J231" s="566"/>
    </row>
    <row r="232" spans="1:10" ht="20.45" customHeight="1" x14ac:dyDescent="0.2">
      <c r="A232" s="583"/>
      <c r="B232" s="554" t="s">
        <v>293</v>
      </c>
      <c r="C232" s="476">
        <v>1</v>
      </c>
      <c r="D232" s="433" t="s">
        <v>295</v>
      </c>
      <c r="E232" s="570">
        <f>TRUNC(SUM(F225:F228)*0.2,2)</f>
        <v>25932</v>
      </c>
      <c r="F232" s="463">
        <f t="shared" si="79"/>
        <v>25932</v>
      </c>
      <c r="G232" s="463">
        <f t="shared" ref="G232:G233" si="81">TRUNC(E232*0.3,2)</f>
        <v>7779.6</v>
      </c>
      <c r="H232" s="463">
        <f t="shared" si="80"/>
        <v>7779.6</v>
      </c>
      <c r="I232" s="463">
        <f t="shared" ref="I232:I233" si="82">F232+H232</f>
        <v>33711.599999999999</v>
      </c>
      <c r="J232" s="566"/>
    </row>
    <row r="233" spans="1:10" ht="20.45" customHeight="1" x14ac:dyDescent="0.2">
      <c r="A233" s="583"/>
      <c r="B233" s="554" t="s">
        <v>294</v>
      </c>
      <c r="C233" s="476">
        <v>1</v>
      </c>
      <c r="D233" s="433" t="s">
        <v>295</v>
      </c>
      <c r="E233" s="570">
        <f>TRUNC(SUM(F225:F228)*0.1,2)</f>
        <v>12966</v>
      </c>
      <c r="F233" s="463">
        <f t="shared" si="79"/>
        <v>12966</v>
      </c>
      <c r="G233" s="463">
        <f t="shared" si="81"/>
        <v>3889.8</v>
      </c>
      <c r="H233" s="463">
        <f t="shared" si="80"/>
        <v>3889.8</v>
      </c>
      <c r="I233" s="463">
        <f t="shared" si="82"/>
        <v>16855.8</v>
      </c>
      <c r="J233" s="566"/>
    </row>
    <row r="234" spans="1:10" ht="20.45" customHeight="1" x14ac:dyDescent="0.2">
      <c r="A234" s="584">
        <v>7.4</v>
      </c>
      <c r="B234" s="605" t="s">
        <v>388</v>
      </c>
      <c r="C234" s="568"/>
      <c r="D234" s="568"/>
      <c r="E234" s="463"/>
      <c r="F234" s="463"/>
      <c r="G234" s="463"/>
      <c r="H234" s="463"/>
      <c r="I234" s="463"/>
      <c r="J234" s="566"/>
    </row>
    <row r="235" spans="1:10" ht="20.45" customHeight="1" x14ac:dyDescent="0.2">
      <c r="A235" s="583"/>
      <c r="B235" s="554" t="s">
        <v>289</v>
      </c>
      <c r="C235" s="461">
        <v>30</v>
      </c>
      <c r="D235" s="566" t="s">
        <v>291</v>
      </c>
      <c r="E235" s="463">
        <v>540</v>
      </c>
      <c r="F235" s="463">
        <f t="shared" ref="F235:F237" si="83">TRUNC(C235*E235,2)</f>
        <v>16200</v>
      </c>
      <c r="G235" s="463">
        <v>150</v>
      </c>
      <c r="H235" s="463">
        <f t="shared" ref="H235:H237" si="84">TRUNC(C235*G235,2)</f>
        <v>4500</v>
      </c>
      <c r="I235" s="463">
        <f>F235+H235</f>
        <v>20700</v>
      </c>
      <c r="J235" s="566"/>
    </row>
    <row r="236" spans="1:10" ht="20.45" customHeight="1" x14ac:dyDescent="0.2">
      <c r="A236" s="583"/>
      <c r="B236" s="554" t="s">
        <v>287</v>
      </c>
      <c r="C236" s="461">
        <v>78</v>
      </c>
      <c r="D236" s="566" t="s">
        <v>291</v>
      </c>
      <c r="E236" s="463">
        <v>365</v>
      </c>
      <c r="F236" s="463">
        <f t="shared" si="83"/>
        <v>28470</v>
      </c>
      <c r="G236" s="463">
        <v>120</v>
      </c>
      <c r="H236" s="463">
        <f t="shared" si="84"/>
        <v>9360</v>
      </c>
      <c r="I236" s="463">
        <f t="shared" ref="I236:I237" si="85">F236+H236</f>
        <v>37830</v>
      </c>
      <c r="J236" s="566"/>
    </row>
    <row r="237" spans="1:10" ht="20.45" customHeight="1" x14ac:dyDescent="0.2">
      <c r="A237" s="583"/>
      <c r="B237" s="554" t="s">
        <v>300</v>
      </c>
      <c r="C237" s="461">
        <v>270</v>
      </c>
      <c r="D237" s="566" t="s">
        <v>291</v>
      </c>
      <c r="E237" s="463">
        <v>250</v>
      </c>
      <c r="F237" s="463">
        <f t="shared" si="83"/>
        <v>67500</v>
      </c>
      <c r="G237" s="463">
        <v>100</v>
      </c>
      <c r="H237" s="463">
        <f t="shared" si="84"/>
        <v>27000</v>
      </c>
      <c r="I237" s="463">
        <f t="shared" si="85"/>
        <v>94500</v>
      </c>
      <c r="J237" s="566"/>
    </row>
    <row r="238" spans="1:10" ht="20.45" customHeight="1" x14ac:dyDescent="0.2">
      <c r="A238" s="583"/>
      <c r="B238" s="554" t="s">
        <v>292</v>
      </c>
      <c r="C238" s="476">
        <v>1</v>
      </c>
      <c r="D238" s="433" t="s">
        <v>295</v>
      </c>
      <c r="E238" s="570">
        <f>TRUNC(SUM(F235:F237)*0.5,2)</f>
        <v>56085</v>
      </c>
      <c r="F238" s="463">
        <f t="shared" ref="F238:F240" si="86">TRUNC(C238*E238,2)</f>
        <v>56085</v>
      </c>
      <c r="G238" s="463">
        <f>TRUNC(E238*0.3,2)</f>
        <v>16825.5</v>
      </c>
      <c r="H238" s="463">
        <f t="shared" ref="H238:H240" si="87">TRUNC(C238*G238,2)</f>
        <v>16825.5</v>
      </c>
      <c r="I238" s="463">
        <f>F238+H238</f>
        <v>72910.5</v>
      </c>
      <c r="J238" s="566"/>
    </row>
    <row r="239" spans="1:10" ht="20.45" customHeight="1" x14ac:dyDescent="0.2">
      <c r="A239" s="583"/>
      <c r="B239" s="554" t="s">
        <v>293</v>
      </c>
      <c r="C239" s="476">
        <v>1</v>
      </c>
      <c r="D239" s="433" t="s">
        <v>295</v>
      </c>
      <c r="E239" s="570">
        <f>TRUNC(SUM(F235:F237)*0.2,2)</f>
        <v>22434</v>
      </c>
      <c r="F239" s="463">
        <f t="shared" si="86"/>
        <v>22434</v>
      </c>
      <c r="G239" s="463">
        <f t="shared" ref="G239:G240" si="88">TRUNC(E239*0.3,2)</f>
        <v>6730.2</v>
      </c>
      <c r="H239" s="463">
        <f t="shared" si="87"/>
        <v>6730.2</v>
      </c>
      <c r="I239" s="463">
        <f t="shared" ref="I239:I240" si="89">F239+H239</f>
        <v>29164.2</v>
      </c>
      <c r="J239" s="566"/>
    </row>
    <row r="240" spans="1:10" ht="20.45" customHeight="1" x14ac:dyDescent="0.2">
      <c r="A240" s="583"/>
      <c r="B240" s="554" t="s">
        <v>294</v>
      </c>
      <c r="C240" s="476">
        <v>1</v>
      </c>
      <c r="D240" s="433" t="s">
        <v>295</v>
      </c>
      <c r="E240" s="570">
        <f>TRUNC(SUM(F235:F237)*0.1,2)</f>
        <v>11217</v>
      </c>
      <c r="F240" s="463">
        <f t="shared" si="86"/>
        <v>11217</v>
      </c>
      <c r="G240" s="463">
        <f t="shared" si="88"/>
        <v>3365.1</v>
      </c>
      <c r="H240" s="463">
        <f t="shared" si="87"/>
        <v>3365.1</v>
      </c>
      <c r="I240" s="463">
        <f t="shared" si="89"/>
        <v>14582.1</v>
      </c>
      <c r="J240" s="566"/>
    </row>
    <row r="241" spans="1:11" ht="20.45" customHeight="1" x14ac:dyDescent="0.2">
      <c r="A241" s="584">
        <v>7.5</v>
      </c>
      <c r="B241" s="605" t="s">
        <v>387</v>
      </c>
      <c r="C241" s="461"/>
      <c r="D241" s="566"/>
      <c r="E241" s="463"/>
      <c r="F241" s="463"/>
      <c r="G241" s="463"/>
      <c r="H241" s="463"/>
      <c r="I241" s="463"/>
      <c r="J241" s="566"/>
    </row>
    <row r="242" spans="1:11" ht="20.45" customHeight="1" x14ac:dyDescent="0.2">
      <c r="A242" s="583"/>
      <c r="B242" s="554" t="s">
        <v>287</v>
      </c>
      <c r="C242" s="461">
        <v>132</v>
      </c>
      <c r="D242" s="566" t="s">
        <v>291</v>
      </c>
      <c r="E242" s="463">
        <v>540</v>
      </c>
      <c r="F242" s="463">
        <f t="shared" ref="F242:F247" si="90">TRUNC(C242*E242,2)</f>
        <v>71280</v>
      </c>
      <c r="G242" s="463">
        <v>120</v>
      </c>
      <c r="H242" s="463">
        <f t="shared" ref="H242:H246" si="91">TRUNC(C242*G242,2)</f>
        <v>15840</v>
      </c>
      <c r="I242" s="463">
        <f>F242+H242</f>
        <v>87120</v>
      </c>
      <c r="J242" s="566"/>
    </row>
    <row r="243" spans="1:11" ht="20.45" customHeight="1" x14ac:dyDescent="0.2">
      <c r="A243" s="583"/>
      <c r="B243" s="554" t="s">
        <v>290</v>
      </c>
      <c r="C243" s="461">
        <v>420</v>
      </c>
      <c r="D243" s="566" t="s">
        <v>291</v>
      </c>
      <c r="E243" s="463">
        <v>365</v>
      </c>
      <c r="F243" s="463">
        <f t="shared" si="90"/>
        <v>153300</v>
      </c>
      <c r="G243" s="463">
        <v>75</v>
      </c>
      <c r="H243" s="463">
        <f t="shared" si="91"/>
        <v>31500</v>
      </c>
      <c r="I243" s="463">
        <f t="shared" ref="I243:I244" si="92">F243+H243</f>
        <v>184800</v>
      </c>
      <c r="J243" s="566"/>
    </row>
    <row r="244" spans="1:11" ht="20.45" customHeight="1" x14ac:dyDescent="0.2">
      <c r="A244" s="583"/>
      <c r="B244" s="554" t="s">
        <v>301</v>
      </c>
      <c r="C244" s="461">
        <v>300</v>
      </c>
      <c r="D244" s="566" t="s">
        <v>291</v>
      </c>
      <c r="E244" s="463">
        <v>250</v>
      </c>
      <c r="F244" s="463">
        <f t="shared" si="90"/>
        <v>75000</v>
      </c>
      <c r="G244" s="463">
        <v>50</v>
      </c>
      <c r="H244" s="463">
        <f t="shared" si="91"/>
        <v>15000</v>
      </c>
      <c r="I244" s="463">
        <f t="shared" si="92"/>
        <v>90000</v>
      </c>
      <c r="J244" s="566"/>
    </row>
    <row r="245" spans="1:11" ht="20.45" customHeight="1" x14ac:dyDescent="0.2">
      <c r="A245" s="583"/>
      <c r="B245" s="554" t="s">
        <v>292</v>
      </c>
      <c r="C245" s="476">
        <v>1</v>
      </c>
      <c r="D245" s="433" t="s">
        <v>295</v>
      </c>
      <c r="E245" s="570">
        <f>TRUNC(SUM(F242:F244)*0.5,2)</f>
        <v>149790</v>
      </c>
      <c r="F245" s="463">
        <f t="shared" si="90"/>
        <v>149790</v>
      </c>
      <c r="G245" s="463">
        <f>TRUNC(E245*0.3,2)</f>
        <v>44937</v>
      </c>
      <c r="H245" s="463">
        <f t="shared" si="91"/>
        <v>44937</v>
      </c>
      <c r="I245" s="463">
        <f>F245+H245</f>
        <v>194727</v>
      </c>
      <c r="J245" s="566"/>
    </row>
    <row r="246" spans="1:11" ht="20.45" customHeight="1" x14ac:dyDescent="0.2">
      <c r="A246" s="583"/>
      <c r="B246" s="554" t="s">
        <v>293</v>
      </c>
      <c r="C246" s="476">
        <v>1</v>
      </c>
      <c r="D246" s="433" t="s">
        <v>295</v>
      </c>
      <c r="E246" s="570">
        <f>TRUNC(SUM(F242:F244)*0.2,2)</f>
        <v>59916</v>
      </c>
      <c r="F246" s="463">
        <f t="shared" si="90"/>
        <v>59916</v>
      </c>
      <c r="G246" s="463">
        <f t="shared" ref="G246:G247" si="93">TRUNC(E246*0.3,2)</f>
        <v>17974.8</v>
      </c>
      <c r="H246" s="463">
        <f t="shared" si="91"/>
        <v>17974.8</v>
      </c>
      <c r="I246" s="463">
        <f t="shared" ref="I246" si="94">F246+H246</f>
        <v>77890.8</v>
      </c>
      <c r="J246" s="566"/>
    </row>
    <row r="247" spans="1:11" ht="20.45" customHeight="1" x14ac:dyDescent="0.2">
      <c r="A247" s="583"/>
      <c r="B247" s="554" t="s">
        <v>294</v>
      </c>
      <c r="C247" s="476">
        <v>1</v>
      </c>
      <c r="D247" s="433" t="s">
        <v>295</v>
      </c>
      <c r="E247" s="570">
        <f>TRUNC(SUM(F242:F244)*0.1,2)</f>
        <v>29958</v>
      </c>
      <c r="F247" s="463">
        <f t="shared" si="90"/>
        <v>29958</v>
      </c>
      <c r="G247" s="463">
        <f t="shared" si="93"/>
        <v>8987.4</v>
      </c>
      <c r="H247" s="463">
        <f>TRUNC(C247*G247,2)</f>
        <v>8987.4</v>
      </c>
      <c r="I247" s="463">
        <f>F247+H247</f>
        <v>38945.4</v>
      </c>
      <c r="J247" s="566"/>
    </row>
    <row r="248" spans="1:11" ht="20.45" customHeight="1" x14ac:dyDescent="0.2">
      <c r="A248" s="520"/>
      <c r="B248" s="394"/>
      <c r="C248" s="472"/>
      <c r="D248" s="445"/>
      <c r="E248" s="446"/>
      <c r="F248" s="447"/>
      <c r="G248" s="447"/>
      <c r="H248" s="447"/>
      <c r="I248" s="447"/>
      <c r="J248" s="445"/>
      <c r="K248" s="609"/>
    </row>
    <row r="249" spans="1:11" ht="20.45" customHeight="1" x14ac:dyDescent="0.2">
      <c r="A249" s="557">
        <v>7</v>
      </c>
      <c r="B249" s="555" t="str">
        <f>B229</f>
        <v>ระบบสุขาภิบาลและประปาภายในอาคาร</v>
      </c>
      <c r="C249" s="595"/>
      <c r="D249" s="596"/>
      <c r="E249" s="586"/>
      <c r="F249" s="586"/>
      <c r="G249" s="586"/>
      <c r="H249" s="585"/>
      <c r="I249" s="585"/>
      <c r="J249" s="587"/>
    </row>
    <row r="250" spans="1:11" ht="20.45" customHeight="1" x14ac:dyDescent="0.2">
      <c r="A250" s="573">
        <v>7.6</v>
      </c>
      <c r="B250" s="605" t="s">
        <v>386</v>
      </c>
      <c r="C250" s="461"/>
      <c r="D250" s="588"/>
      <c r="E250" s="568"/>
      <c r="F250" s="463"/>
      <c r="G250" s="588"/>
      <c r="H250" s="463"/>
      <c r="I250" s="463"/>
      <c r="J250" s="566"/>
    </row>
    <row r="251" spans="1:11" ht="20.45" customHeight="1" x14ac:dyDescent="0.2">
      <c r="A251" s="599"/>
      <c r="B251" s="574" t="s">
        <v>377</v>
      </c>
      <c r="C251" s="462">
        <v>2</v>
      </c>
      <c r="D251" s="597" t="s">
        <v>350</v>
      </c>
      <c r="E251" s="598">
        <v>172500</v>
      </c>
      <c r="F251" s="463">
        <f t="shared" ref="F251" si="95">TRUNC(C251*E251,2)</f>
        <v>345000</v>
      </c>
      <c r="G251" s="463">
        <v>0</v>
      </c>
      <c r="H251" s="463">
        <f t="shared" ref="H251" si="96">TRUNC(C251*G251,2)</f>
        <v>0</v>
      </c>
      <c r="I251" s="463">
        <f t="shared" ref="I251" si="97">F251+H251</f>
        <v>345000</v>
      </c>
      <c r="J251" s="465"/>
    </row>
    <row r="252" spans="1:11" ht="20.45" customHeight="1" x14ac:dyDescent="0.2">
      <c r="A252" s="599"/>
      <c r="B252" s="574" t="s">
        <v>378</v>
      </c>
      <c r="C252" s="462"/>
      <c r="D252" s="597"/>
      <c r="E252" s="598"/>
      <c r="F252" s="463"/>
      <c r="G252" s="463"/>
      <c r="H252" s="463"/>
      <c r="I252" s="463"/>
      <c r="J252" s="465"/>
    </row>
    <row r="253" spans="1:11" ht="20.45" customHeight="1" x14ac:dyDescent="0.2">
      <c r="A253" s="599"/>
      <c r="B253" s="574" t="s">
        <v>353</v>
      </c>
      <c r="C253" s="462">
        <v>2</v>
      </c>
      <c r="D253" s="597" t="s">
        <v>351</v>
      </c>
      <c r="E253" s="598">
        <v>28390</v>
      </c>
      <c r="F253" s="463">
        <f t="shared" ref="F253" si="98">TRUNC(C253*E253,2)</f>
        <v>56780</v>
      </c>
      <c r="G253" s="463">
        <v>0</v>
      </c>
      <c r="H253" s="463">
        <f t="shared" ref="H253" si="99">TRUNC(C253*G253,2)</f>
        <v>0</v>
      </c>
      <c r="I253" s="463">
        <f t="shared" ref="I253" si="100">F253+H253</f>
        <v>56780</v>
      </c>
      <c r="J253" s="465"/>
    </row>
    <row r="254" spans="1:11" ht="20.45" customHeight="1" x14ac:dyDescent="0.2">
      <c r="A254" s="599"/>
      <c r="B254" s="568" t="s">
        <v>352</v>
      </c>
      <c r="C254" s="461"/>
      <c r="D254" s="597"/>
      <c r="E254" s="463"/>
      <c r="F254" s="463"/>
      <c r="G254" s="463"/>
      <c r="H254" s="463"/>
      <c r="I254" s="463"/>
      <c r="J254" s="465"/>
    </row>
    <row r="255" spans="1:11" ht="20.45" customHeight="1" x14ac:dyDescent="0.2">
      <c r="A255" s="573">
        <v>7.7</v>
      </c>
      <c r="B255" s="605" t="s">
        <v>396</v>
      </c>
      <c r="C255" s="461"/>
      <c r="D255" s="597"/>
      <c r="E255" s="463"/>
      <c r="F255" s="463"/>
      <c r="G255" s="463"/>
      <c r="H255" s="463"/>
      <c r="I255" s="463"/>
      <c r="J255" s="465"/>
    </row>
    <row r="256" spans="1:11" ht="20.45" customHeight="1" x14ac:dyDescent="0.2">
      <c r="A256" s="627"/>
      <c r="B256" s="605" t="s">
        <v>412</v>
      </c>
      <c r="C256" s="461"/>
      <c r="D256" s="597"/>
      <c r="E256" s="463"/>
      <c r="F256" s="463"/>
      <c r="G256" s="463"/>
      <c r="H256" s="561"/>
      <c r="I256" s="463"/>
      <c r="J256" s="465"/>
    </row>
    <row r="257" spans="1:11" ht="20.45" customHeight="1" x14ac:dyDescent="0.2">
      <c r="A257" s="571"/>
      <c r="B257" s="574" t="s">
        <v>379</v>
      </c>
      <c r="C257" s="462">
        <v>24</v>
      </c>
      <c r="D257" s="597" t="s">
        <v>354</v>
      </c>
      <c r="E257" s="463">
        <v>1233.6400000000001</v>
      </c>
      <c r="F257" s="463">
        <f t="shared" ref="F257:F265" si="101">TRUNC(C257*E257,2)</f>
        <v>29607.360000000001</v>
      </c>
      <c r="G257" s="463">
        <v>0</v>
      </c>
      <c r="H257" s="561">
        <f t="shared" ref="H257" si="102">TRUNC(C257*G257,2)</f>
        <v>0</v>
      </c>
      <c r="I257" s="463">
        <f t="shared" ref="I257" si="103">F257+H257</f>
        <v>29607.360000000001</v>
      </c>
      <c r="J257" s="465"/>
    </row>
    <row r="258" spans="1:11" ht="20.45" customHeight="1" x14ac:dyDescent="0.2">
      <c r="A258" s="571"/>
      <c r="B258" s="574" t="s">
        <v>443</v>
      </c>
      <c r="C258" s="462">
        <v>1</v>
      </c>
      <c r="D258" s="597" t="s">
        <v>256</v>
      </c>
      <c r="E258" s="463"/>
      <c r="F258" s="463">
        <f t="shared" si="101"/>
        <v>0</v>
      </c>
      <c r="G258" s="463">
        <v>8768</v>
      </c>
      <c r="H258" s="561">
        <f t="shared" ref="H258:H259" si="104">TRUNC(C258*G258,2)</f>
        <v>8768</v>
      </c>
      <c r="I258" s="593">
        <f t="shared" ref="I258:I259" si="105">F258+H258</f>
        <v>8768</v>
      </c>
      <c r="J258" s="465"/>
    </row>
    <row r="259" spans="1:11" ht="20.45" customHeight="1" x14ac:dyDescent="0.2">
      <c r="A259" s="571"/>
      <c r="B259" s="574" t="s">
        <v>393</v>
      </c>
      <c r="C259" s="462">
        <f>C257</f>
        <v>24</v>
      </c>
      <c r="D259" s="597" t="s">
        <v>354</v>
      </c>
      <c r="E259" s="463">
        <v>0</v>
      </c>
      <c r="F259" s="463">
        <f t="shared" si="101"/>
        <v>0</v>
      </c>
      <c r="G259" s="463">
        <v>300</v>
      </c>
      <c r="H259" s="561">
        <f t="shared" si="104"/>
        <v>7200</v>
      </c>
      <c r="I259" s="463">
        <f t="shared" si="105"/>
        <v>7200</v>
      </c>
      <c r="J259" s="465"/>
    </row>
    <row r="260" spans="1:11" ht="20.45" customHeight="1" x14ac:dyDescent="0.2">
      <c r="A260" s="571"/>
      <c r="B260" s="574" t="s">
        <v>400</v>
      </c>
      <c r="C260" s="461">
        <f>ROUND(K260*1.3,2)</f>
        <v>51.77</v>
      </c>
      <c r="D260" s="597" t="s">
        <v>318</v>
      </c>
      <c r="E260" s="463">
        <v>0</v>
      </c>
      <c r="F260" s="463">
        <f t="shared" si="101"/>
        <v>0</v>
      </c>
      <c r="G260" s="463">
        <v>142</v>
      </c>
      <c r="H260" s="561">
        <f t="shared" ref="H260" si="106">TRUNC(C260*G260,2)</f>
        <v>7351.34</v>
      </c>
      <c r="I260" s="463">
        <f t="shared" ref="I260" si="107">F260+H260</f>
        <v>7351.34</v>
      </c>
      <c r="J260" s="465"/>
      <c r="K260" s="590">
        <f>5.9*2.5*2.7</f>
        <v>39.825000000000003</v>
      </c>
    </row>
    <row r="261" spans="1:11" ht="20.45" customHeight="1" x14ac:dyDescent="0.2">
      <c r="A261" s="571"/>
      <c r="B261" s="574" t="s">
        <v>399</v>
      </c>
      <c r="C261" s="461">
        <f>C260-ROUND(K261,2)</f>
        <v>48.080000000000005</v>
      </c>
      <c r="D261" s="597" t="s">
        <v>318</v>
      </c>
      <c r="E261" s="463">
        <v>200</v>
      </c>
      <c r="F261" s="463">
        <f t="shared" si="101"/>
        <v>9616</v>
      </c>
      <c r="G261" s="463">
        <v>104</v>
      </c>
      <c r="H261" s="561">
        <f t="shared" ref="H261" si="108">TRUNC(C261*G261,2)</f>
        <v>5000.32</v>
      </c>
      <c r="I261" s="463">
        <f t="shared" ref="I261" si="109">F261+H261</f>
        <v>14616.32</v>
      </c>
      <c r="J261" s="465"/>
      <c r="K261" s="590">
        <f>5.9*2.5*0.25</f>
        <v>3.6875</v>
      </c>
    </row>
    <row r="262" spans="1:11" ht="20.45" customHeight="1" x14ac:dyDescent="0.2">
      <c r="A262" s="571"/>
      <c r="B262" s="574" t="s">
        <v>392</v>
      </c>
      <c r="C262" s="461">
        <f>ROUND(K262,2)</f>
        <v>2.95</v>
      </c>
      <c r="D262" s="597" t="s">
        <v>318</v>
      </c>
      <c r="E262" s="463">
        <v>2009.35</v>
      </c>
      <c r="F262" s="463">
        <f t="shared" si="101"/>
        <v>5927.58</v>
      </c>
      <c r="G262" s="463">
        <v>327</v>
      </c>
      <c r="H262" s="561">
        <f t="shared" ref="H262:H264" si="110">TRUNC(C262*G262,2)</f>
        <v>964.65</v>
      </c>
      <c r="I262" s="463">
        <f t="shared" ref="I262:I264" si="111">F262+H262</f>
        <v>6892.23</v>
      </c>
      <c r="J262" s="465"/>
      <c r="K262" s="590">
        <f>5.9*2.5*0.2</f>
        <v>2.95</v>
      </c>
    </row>
    <row r="263" spans="1:11" ht="20.45" customHeight="1" x14ac:dyDescent="0.2">
      <c r="A263" s="571"/>
      <c r="B263" s="574" t="s">
        <v>398</v>
      </c>
      <c r="C263" s="461">
        <f>ROUND(K263,2)</f>
        <v>0.74</v>
      </c>
      <c r="D263" s="597" t="s">
        <v>318</v>
      </c>
      <c r="E263" s="463">
        <v>1915.89</v>
      </c>
      <c r="F263" s="463">
        <f t="shared" si="101"/>
        <v>1417.75</v>
      </c>
      <c r="G263" s="463">
        <v>327</v>
      </c>
      <c r="H263" s="561">
        <f t="shared" si="110"/>
        <v>241.98</v>
      </c>
      <c r="I263" s="463">
        <f t="shared" si="111"/>
        <v>1659.73</v>
      </c>
      <c r="J263" s="465"/>
      <c r="K263" s="590">
        <f>5.9*2.5*0.05</f>
        <v>0.73750000000000004</v>
      </c>
    </row>
    <row r="264" spans="1:11" ht="20.45" customHeight="1" x14ac:dyDescent="0.2">
      <c r="A264" s="571"/>
      <c r="B264" s="574" t="s">
        <v>397</v>
      </c>
      <c r="C264" s="461">
        <f>ROUND(K264,2)</f>
        <v>3.36</v>
      </c>
      <c r="D264" s="597" t="s">
        <v>117</v>
      </c>
      <c r="E264" s="463">
        <v>607.48</v>
      </c>
      <c r="F264" s="463">
        <f t="shared" si="101"/>
        <v>2041.13</v>
      </c>
      <c r="G264" s="598">
        <v>139</v>
      </c>
      <c r="H264" s="463">
        <f t="shared" si="110"/>
        <v>467.04</v>
      </c>
      <c r="I264" s="463">
        <f t="shared" si="111"/>
        <v>2508.17</v>
      </c>
      <c r="J264" s="465"/>
      <c r="K264" s="590">
        <f>(5.9+2.5)*2*0.2</f>
        <v>3.3600000000000003</v>
      </c>
    </row>
    <row r="265" spans="1:11" ht="20.45" customHeight="1" x14ac:dyDescent="0.2">
      <c r="A265" s="571"/>
      <c r="B265" s="574" t="s">
        <v>394</v>
      </c>
      <c r="C265" s="461">
        <f>ROUND(K265*0.499*1.07,2)</f>
        <v>140.96</v>
      </c>
      <c r="D265" s="597" t="s">
        <v>315</v>
      </c>
      <c r="E265" s="463">
        <v>22.84</v>
      </c>
      <c r="F265" s="463">
        <f t="shared" si="101"/>
        <v>3219.52</v>
      </c>
      <c r="G265" s="598">
        <f>4400/1000</f>
        <v>4.4000000000000004</v>
      </c>
      <c r="H265" s="463">
        <f t="shared" ref="H265" si="112">TRUNC(C265*G265,2)</f>
        <v>620.22</v>
      </c>
      <c r="I265" s="463">
        <f t="shared" ref="I265" si="113">F265+H265</f>
        <v>3839.74</v>
      </c>
      <c r="J265" s="465"/>
      <c r="K265" s="590">
        <f>(5.9*17)+(2.5*39)+66.2</f>
        <v>264</v>
      </c>
    </row>
    <row r="266" spans="1:11" ht="20.45" customHeight="1" x14ac:dyDescent="0.2">
      <c r="A266" s="571"/>
      <c r="B266" s="574" t="s">
        <v>395</v>
      </c>
      <c r="C266" s="461">
        <f>ROUND(C265*0.03,2)</f>
        <v>4.2300000000000004</v>
      </c>
      <c r="D266" s="597" t="s">
        <v>315</v>
      </c>
      <c r="E266" s="463">
        <v>39.880000000000003</v>
      </c>
      <c r="F266" s="463">
        <f t="shared" ref="F266" si="114">TRUNC(C266*E266,2)</f>
        <v>168.69</v>
      </c>
      <c r="G266" s="598">
        <v>0</v>
      </c>
      <c r="H266" s="463">
        <f t="shared" ref="H266" si="115">TRUNC(C266*G266,2)</f>
        <v>0</v>
      </c>
      <c r="I266" s="463">
        <f t="shared" ref="I266" si="116">F266+H266</f>
        <v>168.69</v>
      </c>
      <c r="J266" s="465"/>
    </row>
    <row r="267" spans="1:11" ht="20.45" customHeight="1" x14ac:dyDescent="0.2">
      <c r="A267" s="571"/>
      <c r="B267" s="574" t="s">
        <v>407</v>
      </c>
      <c r="C267" s="461"/>
      <c r="D267" s="597"/>
      <c r="E267" s="463"/>
      <c r="F267" s="463"/>
      <c r="G267" s="598"/>
      <c r="H267" s="463"/>
      <c r="I267" s="463"/>
      <c r="J267" s="465"/>
    </row>
    <row r="268" spans="1:11" ht="20.45" customHeight="1" x14ac:dyDescent="0.2">
      <c r="A268" s="622"/>
      <c r="B268" s="623" t="s">
        <v>411</v>
      </c>
      <c r="C268" s="656">
        <f>ROUND(K268*2.47,2)</f>
        <v>244.53</v>
      </c>
      <c r="D268" s="624" t="s">
        <v>315</v>
      </c>
      <c r="E268" s="625">
        <v>24.05</v>
      </c>
      <c r="F268" s="626">
        <f>TRUNC(C268*E268,2)</f>
        <v>5880.94</v>
      </c>
      <c r="G268" s="625">
        <v>12</v>
      </c>
      <c r="H268" s="626">
        <f>TRUNC(C268*G268,2)</f>
        <v>2934.36</v>
      </c>
      <c r="I268" s="626">
        <f>F268+H268</f>
        <v>8815.2999999999993</v>
      </c>
      <c r="J268" s="657"/>
      <c r="K268" s="618">
        <f>(K265*0.075*5)</f>
        <v>99</v>
      </c>
    </row>
    <row r="269" spans="1:11" ht="20.45" customHeight="1" x14ac:dyDescent="0.2">
      <c r="A269" s="653"/>
      <c r="B269" s="654" t="s">
        <v>412</v>
      </c>
      <c r="C269" s="619"/>
      <c r="D269" s="620"/>
      <c r="E269" s="593"/>
      <c r="F269" s="593"/>
      <c r="G269" s="593"/>
      <c r="H269" s="655"/>
      <c r="I269" s="593"/>
      <c r="J269" s="621"/>
    </row>
    <row r="270" spans="1:11" ht="20.45" customHeight="1" x14ac:dyDescent="0.2">
      <c r="A270" s="571"/>
      <c r="B270" s="574" t="s">
        <v>407</v>
      </c>
      <c r="C270" s="461"/>
      <c r="D270" s="597"/>
      <c r="E270" s="463"/>
      <c r="F270" s="463"/>
      <c r="G270" s="598"/>
      <c r="H270" s="463"/>
      <c r="I270" s="463"/>
      <c r="J270" s="465"/>
    </row>
    <row r="271" spans="1:11" ht="20.45" customHeight="1" x14ac:dyDescent="0.2">
      <c r="A271" s="451"/>
      <c r="B271" s="615" t="s">
        <v>409</v>
      </c>
      <c r="C271" s="632">
        <v>5</v>
      </c>
      <c r="D271" s="612" t="s">
        <v>15</v>
      </c>
      <c r="E271" s="613">
        <f>TRUNC(K271*4*0.3,0)</f>
        <v>365</v>
      </c>
      <c r="F271" s="614">
        <f>TRUNC(C271*E271,2)</f>
        <v>1825</v>
      </c>
      <c r="G271" s="613">
        <f>'[1]ปร.4(Es)'!G328</f>
        <v>0</v>
      </c>
      <c r="H271" s="614">
        <f>TRUNC(C271*G271,2)</f>
        <v>0</v>
      </c>
      <c r="I271" s="614">
        <f>F271+H271</f>
        <v>1825</v>
      </c>
      <c r="J271" s="633" t="s">
        <v>70</v>
      </c>
      <c r="K271" s="618">
        <f>(0.2*0.35*117.77*E268)+(0.2*0.35*117.77*G268)+(0.2*0.35*(65+35))</f>
        <v>304.19259499999998</v>
      </c>
    </row>
    <row r="272" spans="1:11" ht="20.45" customHeight="1" x14ac:dyDescent="0.2">
      <c r="A272" s="419"/>
      <c r="B272" s="628" t="s">
        <v>410</v>
      </c>
      <c r="C272" s="616">
        <f>5*8</f>
        <v>40</v>
      </c>
      <c r="D272" s="629" t="s">
        <v>408</v>
      </c>
      <c r="E272" s="630">
        <f>TRUNC(K272*0.5,0)</f>
        <v>86</v>
      </c>
      <c r="F272" s="631">
        <f>TRUNC(C272*E272,2)</f>
        <v>3440</v>
      </c>
      <c r="G272" s="630">
        <f>'[1]ปร.4(Es)'!G329</f>
        <v>0</v>
      </c>
      <c r="H272" s="631">
        <f>TRUNC(C272*G272,2)</f>
        <v>0</v>
      </c>
      <c r="I272" s="631">
        <f>F272+H272</f>
        <v>3440</v>
      </c>
      <c r="J272" s="634" t="s">
        <v>413</v>
      </c>
      <c r="K272" s="618">
        <f>(0.2*0.2*117.77*E268)+(0.2*0.2*117.77*G268)+(0.2*0.2*(65+35))</f>
        <v>173.82434000000003</v>
      </c>
    </row>
    <row r="273" spans="1:11" ht="20.45" customHeight="1" x14ac:dyDescent="0.2">
      <c r="A273" s="573"/>
      <c r="B273" s="605"/>
      <c r="C273" s="571"/>
      <c r="D273" s="588"/>
      <c r="E273" s="568"/>
      <c r="F273" s="568"/>
      <c r="G273" s="568"/>
      <c r="H273" s="568"/>
      <c r="I273" s="568"/>
      <c r="J273" s="566"/>
    </row>
    <row r="274" spans="1:11" s="651" customFormat="1" ht="20.45" customHeight="1" x14ac:dyDescent="0.2">
      <c r="A274" s="644"/>
      <c r="B274" s="652"/>
      <c r="C274" s="645"/>
      <c r="D274" s="646"/>
      <c r="E274" s="647"/>
      <c r="F274" s="648"/>
      <c r="G274" s="647"/>
      <c r="H274" s="649"/>
      <c r="I274" s="648"/>
      <c r="J274" s="647"/>
      <c r="K274" s="650"/>
    </row>
    <row r="275" spans="1:11" ht="20.45" customHeight="1" x14ac:dyDescent="0.2">
      <c r="A275" s="571"/>
      <c r="B275" s="568"/>
      <c r="C275" s="571"/>
      <c r="D275" s="588"/>
      <c r="E275" s="568"/>
      <c r="F275" s="568"/>
      <c r="G275" s="568"/>
      <c r="H275" s="568"/>
      <c r="I275" s="568"/>
      <c r="J275" s="566"/>
    </row>
    <row r="276" spans="1:11" ht="20.45" customHeight="1" x14ac:dyDescent="0.2">
      <c r="A276" s="571"/>
      <c r="B276" s="568"/>
      <c r="C276" s="571"/>
      <c r="D276" s="588"/>
      <c r="E276" s="568"/>
      <c r="F276" s="568"/>
      <c r="G276" s="568"/>
      <c r="H276" s="568"/>
      <c r="I276" s="568"/>
      <c r="J276" s="566"/>
    </row>
    <row r="277" spans="1:11" ht="20.45" customHeight="1" x14ac:dyDescent="0.2">
      <c r="A277" s="571"/>
      <c r="B277" s="568"/>
      <c r="C277" s="571"/>
      <c r="D277" s="588"/>
      <c r="E277" s="568"/>
      <c r="F277" s="568"/>
      <c r="G277" s="568"/>
      <c r="H277" s="568"/>
      <c r="I277" s="568"/>
      <c r="J277" s="566"/>
    </row>
    <row r="278" spans="1:11" ht="20.45" customHeight="1" x14ac:dyDescent="0.2">
      <c r="A278" s="571"/>
      <c r="B278" s="568"/>
      <c r="C278" s="571"/>
      <c r="D278" s="588"/>
      <c r="E278" s="568"/>
      <c r="F278" s="568"/>
      <c r="G278" s="568"/>
      <c r="H278" s="568"/>
      <c r="I278" s="568"/>
      <c r="J278" s="566"/>
    </row>
    <row r="279" spans="1:11" ht="20.45" customHeight="1" x14ac:dyDescent="0.2">
      <c r="A279" s="571"/>
      <c r="B279" s="568"/>
      <c r="C279" s="571"/>
      <c r="D279" s="588"/>
      <c r="E279" s="568"/>
      <c r="F279" s="568"/>
      <c r="G279" s="568"/>
      <c r="H279" s="568"/>
      <c r="I279" s="568"/>
      <c r="J279" s="566"/>
    </row>
    <row r="280" spans="1:11" ht="20.45" customHeight="1" x14ac:dyDescent="0.2">
      <c r="A280" s="571"/>
      <c r="B280" s="568"/>
      <c r="C280" s="571"/>
      <c r="D280" s="588"/>
      <c r="E280" s="568"/>
      <c r="F280" s="568"/>
      <c r="G280" s="568"/>
      <c r="H280" s="568"/>
      <c r="I280" s="568"/>
      <c r="J280" s="566"/>
    </row>
    <row r="281" spans="1:11" ht="20.45" customHeight="1" x14ac:dyDescent="0.2">
      <c r="A281" s="571"/>
      <c r="B281" s="568"/>
      <c r="C281" s="571"/>
      <c r="D281" s="588"/>
      <c r="E281" s="568"/>
      <c r="F281" s="568"/>
      <c r="G281" s="568"/>
      <c r="H281" s="568"/>
      <c r="I281" s="568"/>
      <c r="J281" s="566"/>
    </row>
    <row r="282" spans="1:11" ht="20.45" customHeight="1" x14ac:dyDescent="0.2">
      <c r="A282" s="571"/>
      <c r="B282" s="568"/>
      <c r="C282" s="571"/>
      <c r="D282" s="588"/>
      <c r="E282" s="568"/>
      <c r="F282" s="568"/>
      <c r="G282" s="568"/>
      <c r="H282" s="568"/>
      <c r="I282" s="568"/>
      <c r="J282" s="566"/>
    </row>
    <row r="283" spans="1:11" ht="20.45" customHeight="1" x14ac:dyDescent="0.2">
      <c r="A283" s="571"/>
      <c r="B283" s="568"/>
      <c r="C283" s="571"/>
      <c r="D283" s="588"/>
      <c r="E283" s="568"/>
      <c r="F283" s="568"/>
      <c r="G283" s="568"/>
      <c r="H283" s="568"/>
      <c r="I283" s="568"/>
      <c r="J283" s="566"/>
    </row>
    <row r="284" spans="1:11" ht="20.45" customHeight="1" x14ac:dyDescent="0.2">
      <c r="A284" s="571"/>
      <c r="B284" s="568"/>
      <c r="C284" s="571"/>
      <c r="D284" s="588"/>
      <c r="E284" s="568"/>
      <c r="F284" s="568"/>
      <c r="G284" s="568"/>
      <c r="H284" s="568"/>
      <c r="I284" s="568"/>
      <c r="J284" s="566"/>
    </row>
    <row r="285" spans="1:11" ht="20.45" customHeight="1" x14ac:dyDescent="0.2">
      <c r="A285" s="571"/>
      <c r="B285" s="568"/>
      <c r="C285" s="571"/>
      <c r="D285" s="588"/>
      <c r="E285" s="568"/>
      <c r="F285" s="568"/>
      <c r="G285" s="568"/>
      <c r="H285" s="568"/>
      <c r="I285" s="568"/>
      <c r="J285" s="566"/>
    </row>
    <row r="286" spans="1:11" ht="20.45" customHeight="1" x14ac:dyDescent="0.2">
      <c r="A286" s="571"/>
      <c r="B286" s="568"/>
      <c r="C286" s="571"/>
      <c r="D286" s="588"/>
      <c r="E286" s="568"/>
      <c r="F286" s="568"/>
      <c r="G286" s="568"/>
      <c r="H286" s="568"/>
      <c r="I286" s="568"/>
      <c r="J286" s="566"/>
    </row>
    <row r="287" spans="1:11" ht="20.45" customHeight="1" x14ac:dyDescent="0.2">
      <c r="A287" s="571"/>
      <c r="B287" s="568"/>
      <c r="C287" s="571"/>
      <c r="D287" s="588"/>
      <c r="E287" s="568"/>
      <c r="F287" s="568"/>
      <c r="G287" s="568"/>
      <c r="H287" s="568"/>
      <c r="I287" s="568"/>
      <c r="J287" s="566"/>
    </row>
    <row r="288" spans="1:11" ht="20.45" customHeight="1" x14ac:dyDescent="0.2">
      <c r="A288" s="575"/>
      <c r="B288" s="661" t="s">
        <v>17</v>
      </c>
      <c r="C288" s="467"/>
      <c r="D288" s="404"/>
      <c r="E288" s="662"/>
      <c r="F288" s="406">
        <f>SUM(F209:F287)</f>
        <v>2482471.9699999997</v>
      </c>
      <c r="G288" s="406"/>
      <c r="H288" s="406">
        <f t="shared" ref="H288:I288" si="117">SUM(H209:H287)</f>
        <v>619504.30999999994</v>
      </c>
      <c r="I288" s="406">
        <f t="shared" si="117"/>
        <v>3101976.2799999993</v>
      </c>
      <c r="J288" s="577"/>
      <c r="K288" s="609">
        <f>F288+H288</f>
        <v>3101976.28</v>
      </c>
    </row>
    <row r="289" spans="1:11" ht="20.45" customHeight="1" x14ac:dyDescent="0.2">
      <c r="A289" s="557">
        <v>8</v>
      </c>
      <c r="B289" s="552" t="s">
        <v>444</v>
      </c>
      <c r="C289" s="456"/>
      <c r="D289" s="455"/>
      <c r="E289" s="457"/>
      <c r="F289" s="458"/>
      <c r="G289" s="457"/>
      <c r="H289" s="457"/>
      <c r="I289" s="459"/>
      <c r="J289" s="455"/>
      <c r="K289" s="414"/>
    </row>
    <row r="290" spans="1:11" ht="20.45" customHeight="1" x14ac:dyDescent="0.2">
      <c r="A290" s="527">
        <v>8.1</v>
      </c>
      <c r="B290" s="535" t="s">
        <v>16</v>
      </c>
      <c r="C290" s="460"/>
      <c r="D290" s="423"/>
      <c r="E290" s="398"/>
      <c r="F290" s="398"/>
      <c r="G290" s="398"/>
      <c r="H290" s="399"/>
      <c r="I290" s="399"/>
      <c r="J290" s="397"/>
    </row>
    <row r="291" spans="1:11" ht="20.45" customHeight="1" x14ac:dyDescent="0.2">
      <c r="A291" s="558" t="s">
        <v>415</v>
      </c>
      <c r="B291" s="535" t="s">
        <v>120</v>
      </c>
      <c r="C291" s="460"/>
      <c r="D291" s="423"/>
      <c r="E291" s="398"/>
      <c r="F291" s="464"/>
      <c r="G291" s="398"/>
      <c r="H291" s="464"/>
      <c r="I291" s="463"/>
      <c r="J291" s="397"/>
    </row>
    <row r="292" spans="1:11" ht="20.45" customHeight="1" x14ac:dyDescent="0.2">
      <c r="A292" s="527"/>
      <c r="B292" s="540" t="s">
        <v>416</v>
      </c>
      <c r="C292" s="461">
        <v>4.05</v>
      </c>
      <c r="D292" s="462" t="s">
        <v>117</v>
      </c>
      <c r="E292" s="463">
        <f>757+65</f>
        <v>822</v>
      </c>
      <c r="F292" s="464">
        <f>TRUNC(C292*E292,2)</f>
        <v>3329.1</v>
      </c>
      <c r="G292" s="463">
        <f>176+87</f>
        <v>263</v>
      </c>
      <c r="H292" s="464">
        <f>TRUNC(C292*G292,2)</f>
        <v>1065.1500000000001</v>
      </c>
      <c r="I292" s="463">
        <f>F292+H292</f>
        <v>4394.25</v>
      </c>
      <c r="J292" s="566"/>
    </row>
    <row r="293" spans="1:11" ht="20.45" customHeight="1" x14ac:dyDescent="0.2">
      <c r="A293" s="558" t="s">
        <v>417</v>
      </c>
      <c r="B293" s="535" t="s">
        <v>267</v>
      </c>
      <c r="C293" s="460"/>
      <c r="D293" s="423"/>
      <c r="E293" s="398"/>
      <c r="F293" s="464"/>
      <c r="G293" s="398"/>
      <c r="H293" s="464"/>
      <c r="I293" s="463"/>
      <c r="J293" s="397"/>
    </row>
    <row r="294" spans="1:11" ht="20.45" customHeight="1" x14ac:dyDescent="0.2">
      <c r="A294" s="579" t="s">
        <v>312</v>
      </c>
      <c r="B294" s="635" t="s">
        <v>418</v>
      </c>
      <c r="C294" s="636">
        <v>57.74</v>
      </c>
      <c r="D294" s="637" t="s">
        <v>117</v>
      </c>
      <c r="E294" s="638">
        <v>47</v>
      </c>
      <c r="F294" s="638">
        <f>TRUNC(C294*E294,2)</f>
        <v>2713.78</v>
      </c>
      <c r="G294" s="638">
        <v>30</v>
      </c>
      <c r="H294" s="638">
        <f>TRUNC(C294*G294,2)</f>
        <v>1732.2</v>
      </c>
      <c r="I294" s="638">
        <f>F294+H294</f>
        <v>4445.9800000000005</v>
      </c>
      <c r="J294" s="617"/>
    </row>
    <row r="295" spans="1:11" ht="20.45" customHeight="1" x14ac:dyDescent="0.2">
      <c r="A295" s="558" t="s">
        <v>419</v>
      </c>
      <c r="B295" s="535" t="s">
        <v>420</v>
      </c>
      <c r="C295" s="636"/>
      <c r="D295" s="637"/>
      <c r="E295" s="638"/>
      <c r="F295" s="638"/>
      <c r="G295" s="638"/>
      <c r="H295" s="638"/>
      <c r="I295" s="638"/>
      <c r="J295" s="617"/>
    </row>
    <row r="296" spans="1:11" ht="20.45" customHeight="1" x14ac:dyDescent="0.2">
      <c r="A296" s="527"/>
      <c r="B296" s="554" t="s">
        <v>421</v>
      </c>
      <c r="C296" s="636">
        <v>4.05</v>
      </c>
      <c r="D296" s="637" t="s">
        <v>291</v>
      </c>
      <c r="E296" s="638">
        <f>I292</f>
        <v>4394.25</v>
      </c>
      <c r="F296" s="638">
        <f t="shared" ref="F296" si="118">TRUNC(C296*E296,2)</f>
        <v>17796.71</v>
      </c>
      <c r="G296" s="638">
        <v>0</v>
      </c>
      <c r="H296" s="638">
        <f t="shared" ref="H296" si="119">TRUNC(C296*G296,2)</f>
        <v>0</v>
      </c>
      <c r="I296" s="638">
        <f t="shared" ref="I296" si="120">F296+H296</f>
        <v>17796.71</v>
      </c>
      <c r="J296" s="633" t="s">
        <v>70</v>
      </c>
    </row>
    <row r="297" spans="1:11" ht="20.45" customHeight="1" x14ac:dyDescent="0.2">
      <c r="A297" s="527"/>
      <c r="B297" s="554" t="s">
        <v>422</v>
      </c>
      <c r="C297" s="636">
        <v>4.0599999999999996</v>
      </c>
      <c r="D297" s="637" t="s">
        <v>117</v>
      </c>
      <c r="E297" s="638">
        <f>TRUNC(I292/2,0)</f>
        <v>2197</v>
      </c>
      <c r="F297" s="638">
        <f t="shared" ref="F297" si="121">TRUNC(C297*E297,2)</f>
        <v>8919.82</v>
      </c>
      <c r="G297" s="638">
        <v>265</v>
      </c>
      <c r="H297" s="638">
        <f t="shared" ref="H297" si="122">TRUNC(C297*G297,2)</f>
        <v>1075.9000000000001</v>
      </c>
      <c r="I297" s="638">
        <f t="shared" ref="I297" si="123">F297+H297</f>
        <v>9995.7199999999993</v>
      </c>
      <c r="J297" s="639"/>
    </row>
    <row r="298" spans="1:11" ht="20.45" customHeight="1" x14ac:dyDescent="0.2">
      <c r="A298" s="527"/>
      <c r="B298" s="574" t="s">
        <v>423</v>
      </c>
      <c r="C298" s="640">
        <v>8</v>
      </c>
      <c r="D298" s="637" t="s">
        <v>15</v>
      </c>
      <c r="E298" s="638">
        <v>4075</v>
      </c>
      <c r="F298" s="638">
        <f t="shared" ref="F298" si="124">TRUNC(C298*E298,2)</f>
        <v>32600</v>
      </c>
      <c r="G298" s="638">
        <v>500</v>
      </c>
      <c r="H298" s="638">
        <f t="shared" ref="H298" si="125">TRUNC(C298*G298,2)</f>
        <v>4000</v>
      </c>
      <c r="I298" s="638">
        <f t="shared" ref="I298" si="126">F298+H298</f>
        <v>36600</v>
      </c>
      <c r="J298" s="566"/>
    </row>
    <row r="299" spans="1:11" ht="20.45" customHeight="1" x14ac:dyDescent="0.2">
      <c r="A299" s="527"/>
      <c r="B299" s="641" t="s">
        <v>424</v>
      </c>
      <c r="C299" s="640"/>
      <c r="D299" s="637"/>
      <c r="E299" s="638"/>
      <c r="F299" s="638"/>
      <c r="G299" s="638"/>
      <c r="H299" s="638"/>
      <c r="I299" s="638"/>
      <c r="J299" s="566"/>
    </row>
    <row r="300" spans="1:11" ht="20.45" customHeight="1" x14ac:dyDescent="0.55000000000000004">
      <c r="A300" s="529"/>
      <c r="B300" s="642" t="s">
        <v>426</v>
      </c>
      <c r="C300" s="640">
        <v>1</v>
      </c>
      <c r="D300" s="637" t="s">
        <v>15</v>
      </c>
      <c r="E300" s="638">
        <v>3800</v>
      </c>
      <c r="F300" s="638">
        <f t="shared" ref="F300" si="127">TRUNC(C300*E300,2)</f>
        <v>3800</v>
      </c>
      <c r="G300" s="638">
        <v>320</v>
      </c>
      <c r="H300" s="638">
        <f t="shared" ref="H300" si="128">TRUNC(C300*G300,2)</f>
        <v>320</v>
      </c>
      <c r="I300" s="638">
        <f t="shared" ref="I300" si="129">F300+H300</f>
        <v>4120</v>
      </c>
      <c r="J300" s="566"/>
    </row>
    <row r="301" spans="1:11" ht="20.45" customHeight="1" x14ac:dyDescent="0.55000000000000004">
      <c r="A301" s="529"/>
      <c r="B301" s="643" t="s">
        <v>425</v>
      </c>
      <c r="C301" s="462"/>
      <c r="D301" s="462"/>
      <c r="E301" s="463"/>
      <c r="F301" s="464"/>
      <c r="G301" s="463"/>
      <c r="H301" s="464"/>
      <c r="I301" s="463"/>
      <c r="J301" s="566"/>
    </row>
    <row r="302" spans="1:11" ht="20.45" customHeight="1" x14ac:dyDescent="0.2">
      <c r="A302" s="527">
        <v>8.1999999999999993</v>
      </c>
      <c r="B302" s="535" t="s">
        <v>427</v>
      </c>
      <c r="C302" s="460"/>
      <c r="D302" s="423"/>
      <c r="E302" s="398"/>
      <c r="F302" s="398"/>
      <c r="G302" s="398"/>
      <c r="H302" s="399"/>
      <c r="I302" s="399"/>
      <c r="J302" s="397"/>
    </row>
    <row r="303" spans="1:11" ht="20.45" customHeight="1" x14ac:dyDescent="0.2">
      <c r="A303" s="627" t="s">
        <v>428</v>
      </c>
      <c r="B303" s="605" t="s">
        <v>388</v>
      </c>
      <c r="C303" s="568"/>
      <c r="D303" s="568"/>
      <c r="E303" s="463"/>
      <c r="F303" s="463"/>
      <c r="G303" s="463"/>
      <c r="H303" s="463"/>
      <c r="I303" s="463"/>
      <c r="J303" s="566"/>
    </row>
    <row r="304" spans="1:11" ht="20.45" customHeight="1" x14ac:dyDescent="0.2">
      <c r="A304" s="571"/>
      <c r="B304" s="554" t="s">
        <v>287</v>
      </c>
      <c r="C304" s="461">
        <v>10</v>
      </c>
      <c r="D304" s="566" t="s">
        <v>291</v>
      </c>
      <c r="E304" s="463">
        <f>E236</f>
        <v>365</v>
      </c>
      <c r="F304" s="463">
        <f t="shared" ref="F304:F307" si="130">TRUNC(C304*E304,2)</f>
        <v>3650</v>
      </c>
      <c r="G304" s="463">
        <f>G236</f>
        <v>120</v>
      </c>
      <c r="H304" s="463">
        <f t="shared" ref="H304:H306" si="131">TRUNC(C304*G304,2)</f>
        <v>1200</v>
      </c>
      <c r="I304" s="463">
        <f t="shared" ref="I304" si="132">F304+H304</f>
        <v>4850</v>
      </c>
      <c r="J304" s="566"/>
    </row>
    <row r="305" spans="1:10" ht="20.45" customHeight="1" x14ac:dyDescent="0.2">
      <c r="A305" s="571"/>
      <c r="B305" s="554" t="s">
        <v>292</v>
      </c>
      <c r="C305" s="476">
        <v>1</v>
      </c>
      <c r="D305" s="433" t="s">
        <v>295</v>
      </c>
      <c r="E305" s="570">
        <f>TRUNC(SUM(F304)*0.5,2)</f>
        <v>1825</v>
      </c>
      <c r="F305" s="463">
        <f t="shared" si="130"/>
        <v>1825</v>
      </c>
      <c r="G305" s="463">
        <f>TRUNC(E305*0.3,2)</f>
        <v>547.5</v>
      </c>
      <c r="H305" s="463">
        <f t="shared" si="131"/>
        <v>547.5</v>
      </c>
      <c r="I305" s="463">
        <f>F305+H305</f>
        <v>2372.5</v>
      </c>
      <c r="J305" s="566"/>
    </row>
    <row r="306" spans="1:10" ht="20.45" customHeight="1" x14ac:dyDescent="0.2">
      <c r="A306" s="571"/>
      <c r="B306" s="554" t="s">
        <v>293</v>
      </c>
      <c r="C306" s="476">
        <v>1</v>
      </c>
      <c r="D306" s="433" t="s">
        <v>295</v>
      </c>
      <c r="E306" s="570">
        <f>TRUNC(SUM(F304)*0.2,2)</f>
        <v>730</v>
      </c>
      <c r="F306" s="463">
        <f t="shared" si="130"/>
        <v>730</v>
      </c>
      <c r="G306" s="463">
        <f t="shared" ref="G306:G307" si="133">TRUNC(E306*0.3,2)</f>
        <v>219</v>
      </c>
      <c r="H306" s="463">
        <f t="shared" si="131"/>
        <v>219</v>
      </c>
      <c r="I306" s="463">
        <f t="shared" ref="I306" si="134">F306+H306</f>
        <v>949</v>
      </c>
      <c r="J306" s="566"/>
    </row>
    <row r="307" spans="1:10" ht="20.45" customHeight="1" x14ac:dyDescent="0.2">
      <c r="A307" s="571"/>
      <c r="B307" s="554" t="s">
        <v>294</v>
      </c>
      <c r="C307" s="476">
        <v>1</v>
      </c>
      <c r="D307" s="433" t="s">
        <v>295</v>
      </c>
      <c r="E307" s="570">
        <f>TRUNC(SUM(F304)*0.1,2)</f>
        <v>365</v>
      </c>
      <c r="F307" s="463">
        <f t="shared" si="130"/>
        <v>365</v>
      </c>
      <c r="G307" s="463">
        <f t="shared" si="133"/>
        <v>109.5</v>
      </c>
      <c r="H307" s="463">
        <f>TRUNC(C307*G307,2)</f>
        <v>109.5</v>
      </c>
      <c r="I307" s="463">
        <f>F307+H307</f>
        <v>474.5</v>
      </c>
      <c r="J307" s="566"/>
    </row>
    <row r="308" spans="1:10" ht="20.45" customHeight="1" x14ac:dyDescent="0.2">
      <c r="A308" s="575"/>
      <c r="B308" s="661"/>
      <c r="C308" s="467"/>
      <c r="D308" s="404"/>
      <c r="E308" s="662"/>
      <c r="F308" s="406"/>
      <c r="G308" s="406"/>
      <c r="H308" s="406"/>
      <c r="I308" s="406"/>
      <c r="J308" s="577"/>
    </row>
    <row r="309" spans="1:10" ht="20.45" customHeight="1" x14ac:dyDescent="0.2">
      <c r="A309" s="658">
        <v>7.8</v>
      </c>
      <c r="B309" s="654" t="s">
        <v>414</v>
      </c>
      <c r="C309" s="659"/>
      <c r="D309" s="660"/>
      <c r="E309" s="578"/>
      <c r="F309" s="578"/>
      <c r="G309" s="578"/>
      <c r="H309" s="578"/>
      <c r="I309" s="578"/>
      <c r="J309" s="579"/>
    </row>
    <row r="310" spans="1:10" ht="20.45" customHeight="1" x14ac:dyDescent="0.2">
      <c r="A310" s="644"/>
      <c r="B310" s="652" t="s">
        <v>434</v>
      </c>
      <c r="C310" s="645">
        <v>1</v>
      </c>
      <c r="D310" s="646" t="s">
        <v>433</v>
      </c>
      <c r="E310" s="647">
        <v>4585</v>
      </c>
      <c r="F310" s="648">
        <f t="shared" ref="F310" si="135">TRUNC(C310*E310,2)</f>
        <v>4585</v>
      </c>
      <c r="G310" s="647">
        <f>TRUNC(E310*0.15,0)</f>
        <v>687</v>
      </c>
      <c r="H310" s="649">
        <f t="shared" ref="H310" si="136">TRUNC(C310*G310,2)</f>
        <v>687</v>
      </c>
      <c r="I310" s="648">
        <f>F310+H310</f>
        <v>5272</v>
      </c>
      <c r="J310" s="647"/>
    </row>
    <row r="311" spans="1:10" ht="20.45" customHeight="1" x14ac:dyDescent="0.2">
      <c r="A311" s="571"/>
      <c r="B311" s="568"/>
      <c r="C311" s="571"/>
      <c r="D311" s="588"/>
      <c r="E311" s="568"/>
      <c r="F311" s="568"/>
      <c r="G311" s="568"/>
      <c r="H311" s="568"/>
      <c r="I311" s="568"/>
      <c r="J311" s="566"/>
    </row>
    <row r="312" spans="1:10" ht="20.45" customHeight="1" x14ac:dyDescent="0.2">
      <c r="A312" s="571"/>
      <c r="B312" s="568"/>
      <c r="C312" s="571"/>
      <c r="D312" s="588"/>
      <c r="E312" s="568"/>
      <c r="F312" s="568"/>
      <c r="G312" s="568"/>
      <c r="H312" s="568"/>
      <c r="I312" s="568"/>
      <c r="J312" s="566"/>
    </row>
    <row r="313" spans="1:10" ht="20.45" customHeight="1" x14ac:dyDescent="0.2">
      <c r="A313" s="571"/>
      <c r="B313" s="568"/>
      <c r="C313" s="571"/>
      <c r="D313" s="588"/>
      <c r="E313" s="568"/>
      <c r="F313" s="568"/>
      <c r="G313" s="568"/>
      <c r="H313" s="568"/>
      <c r="I313" s="568"/>
      <c r="J313" s="566"/>
    </row>
    <row r="314" spans="1:10" ht="20.45" customHeight="1" x14ac:dyDescent="0.2">
      <c r="A314" s="571"/>
      <c r="B314" s="568"/>
      <c r="C314" s="571"/>
      <c r="D314" s="588"/>
      <c r="E314" s="568"/>
      <c r="F314" s="568"/>
      <c r="G314" s="568"/>
      <c r="H314" s="568"/>
      <c r="I314" s="568"/>
      <c r="J314" s="566"/>
    </row>
    <row r="315" spans="1:10" ht="20.45" customHeight="1" x14ac:dyDescent="0.2">
      <c r="A315" s="571"/>
      <c r="B315" s="568"/>
      <c r="C315" s="571"/>
      <c r="D315" s="588"/>
      <c r="E315" s="568"/>
      <c r="F315" s="568"/>
      <c r="G315" s="568"/>
      <c r="H315" s="568"/>
      <c r="I315" s="568"/>
      <c r="J315" s="566"/>
    </row>
    <row r="316" spans="1:10" ht="20.45" customHeight="1" x14ac:dyDescent="0.2">
      <c r="A316" s="571"/>
      <c r="B316" s="568"/>
      <c r="C316" s="571"/>
      <c r="D316" s="588"/>
      <c r="E316" s="568"/>
      <c r="F316" s="568"/>
      <c r="G316" s="568"/>
      <c r="H316" s="568"/>
      <c r="I316" s="568"/>
      <c r="J316" s="566"/>
    </row>
    <row r="317" spans="1:10" ht="20.45" customHeight="1" x14ac:dyDescent="0.2">
      <c r="A317" s="571"/>
      <c r="B317" s="568"/>
      <c r="C317" s="571"/>
      <c r="D317" s="588"/>
      <c r="E317" s="568"/>
      <c r="F317" s="568"/>
      <c r="G317" s="568"/>
      <c r="H317" s="568"/>
      <c r="I317" s="568"/>
      <c r="J317" s="566"/>
    </row>
    <row r="318" spans="1:10" ht="20.45" customHeight="1" x14ac:dyDescent="0.2">
      <c r="A318" s="571"/>
      <c r="B318" s="568"/>
      <c r="C318" s="571"/>
      <c r="D318" s="588"/>
      <c r="E318" s="568"/>
      <c r="F318" s="568"/>
      <c r="G318" s="568"/>
      <c r="H318" s="568"/>
      <c r="I318" s="568"/>
      <c r="J318" s="566"/>
    </row>
    <row r="319" spans="1:10" ht="20.45" customHeight="1" x14ac:dyDescent="0.2">
      <c r="A319" s="571"/>
      <c r="B319" s="568"/>
      <c r="C319" s="571"/>
      <c r="D319" s="588"/>
      <c r="E319" s="568"/>
      <c r="F319" s="568"/>
      <c r="G319" s="568"/>
      <c r="H319" s="568"/>
      <c r="I319" s="568"/>
      <c r="J319" s="566"/>
    </row>
    <row r="320" spans="1:10" ht="20.45" customHeight="1" x14ac:dyDescent="0.2">
      <c r="A320" s="571"/>
      <c r="B320" s="568"/>
      <c r="C320" s="571"/>
      <c r="D320" s="588"/>
      <c r="E320" s="568"/>
      <c r="F320" s="568"/>
      <c r="G320" s="568"/>
      <c r="H320" s="568"/>
      <c r="I320" s="568"/>
      <c r="J320" s="566"/>
    </row>
    <row r="321" spans="1:11" ht="20.45" customHeight="1" x14ac:dyDescent="0.2">
      <c r="A321" s="571"/>
      <c r="B321" s="568"/>
      <c r="C321" s="571"/>
      <c r="D321" s="588"/>
      <c r="E321" s="568"/>
      <c r="F321" s="568"/>
      <c r="G321" s="568"/>
      <c r="H321" s="568"/>
      <c r="I321" s="568"/>
      <c r="J321" s="566"/>
    </row>
    <row r="322" spans="1:11" ht="20.45" customHeight="1" x14ac:dyDescent="0.2">
      <c r="A322" s="571"/>
      <c r="B322" s="568"/>
      <c r="C322" s="571"/>
      <c r="D322" s="588"/>
      <c r="E322" s="568"/>
      <c r="F322" s="568"/>
      <c r="G322" s="568"/>
      <c r="H322" s="568"/>
      <c r="I322" s="568"/>
      <c r="J322" s="566"/>
    </row>
    <row r="323" spans="1:11" ht="20.45" customHeight="1" x14ac:dyDescent="0.2">
      <c r="A323" s="571"/>
      <c r="B323" s="568"/>
      <c r="C323" s="571"/>
      <c r="D323" s="588"/>
      <c r="E323" s="568"/>
      <c r="F323" s="568"/>
      <c r="G323" s="568"/>
      <c r="H323" s="568"/>
      <c r="I323" s="568"/>
      <c r="J323" s="566"/>
    </row>
    <row r="324" spans="1:11" ht="20.45" customHeight="1" x14ac:dyDescent="0.2">
      <c r="A324" s="571"/>
      <c r="B324" s="568"/>
      <c r="C324" s="571"/>
      <c r="D324" s="588"/>
      <c r="E324" s="568"/>
      <c r="F324" s="568"/>
      <c r="G324" s="568"/>
      <c r="H324" s="568"/>
      <c r="I324" s="568"/>
      <c r="J324" s="566"/>
    </row>
    <row r="325" spans="1:11" ht="20.45" customHeight="1" x14ac:dyDescent="0.2">
      <c r="A325" s="571"/>
      <c r="B325" s="568"/>
      <c r="C325" s="571"/>
      <c r="D325" s="588"/>
      <c r="E325" s="568"/>
      <c r="F325" s="568"/>
      <c r="G325" s="568"/>
      <c r="H325" s="568"/>
      <c r="I325" s="568"/>
      <c r="J325" s="566"/>
    </row>
    <row r="326" spans="1:11" ht="20.45" customHeight="1" x14ac:dyDescent="0.2">
      <c r="A326" s="571"/>
      <c r="B326" s="568"/>
      <c r="C326" s="571"/>
      <c r="D326" s="588"/>
      <c r="E326" s="568"/>
      <c r="F326" s="568"/>
      <c r="G326" s="568"/>
      <c r="H326" s="568"/>
      <c r="I326" s="568"/>
      <c r="J326" s="566"/>
    </row>
    <row r="327" spans="1:11" ht="20.45" customHeight="1" x14ac:dyDescent="0.2">
      <c r="A327" s="571"/>
      <c r="B327" s="568"/>
      <c r="C327" s="571"/>
      <c r="D327" s="588"/>
      <c r="E327" s="568"/>
      <c r="F327" s="568"/>
      <c r="G327" s="568"/>
      <c r="H327" s="568"/>
      <c r="I327" s="568"/>
      <c r="J327" s="566"/>
    </row>
    <row r="328" spans="1:11" ht="20.45" customHeight="1" x14ac:dyDescent="0.2">
      <c r="A328" s="520"/>
      <c r="B328" s="536" t="s">
        <v>17</v>
      </c>
      <c r="C328" s="467"/>
      <c r="D328" s="404"/>
      <c r="E328" s="405"/>
      <c r="F328" s="406">
        <f>SUM(F289:F327)</f>
        <v>80314.41</v>
      </c>
      <c r="G328" s="406"/>
      <c r="H328" s="406">
        <f t="shared" ref="H328:I328" si="137">SUM(H289:H327)</f>
        <v>10956.25</v>
      </c>
      <c r="I328" s="406">
        <f t="shared" si="137"/>
        <v>91270.66</v>
      </c>
      <c r="J328" s="404"/>
      <c r="K328" s="609">
        <f>F328+H328</f>
        <v>91270.66</v>
      </c>
    </row>
  </sheetData>
  <mergeCells count="2">
    <mergeCell ref="E6:F6"/>
    <mergeCell ref="G6:H6"/>
  </mergeCells>
  <pageMargins left="0.70866141732283472" right="0.70866141732283472" top="0.74803149606299213" bottom="0.74803149606299213" header="0.31496062992125984" footer="0.31496062992125984"/>
  <pageSetup paperSize="9" scale="81" orientation="landscape" horizontalDpi="300" verticalDpi="300" r:id="rId1"/>
  <headerFooter scaleWithDoc="0" alignWithMargins="0">
    <oddHeader>&amp;R&amp;"TH Sarabun New,Regular"&amp;14Toilet
ปร.4 &amp;P/&amp;N</oddHeader>
  </headerFooter>
  <rowBreaks count="15" manualBreakCount="15">
    <brk id="28" max="9" man="1"/>
    <brk id="48" max="9" man="1"/>
    <brk id="68" max="9" man="1"/>
    <brk id="88" max="9" man="1"/>
    <brk id="108" max="9" man="1"/>
    <brk id="128" max="9" man="1"/>
    <brk id="148" max="9" man="1"/>
    <brk id="168" max="9" man="1"/>
    <brk id="188" max="9" man="1"/>
    <brk id="208" max="9" man="1"/>
    <brk id="228" max="9" man="1"/>
    <brk id="248" max="9" man="1"/>
    <brk id="268" max="9" man="1"/>
    <brk id="288" max="9" man="1"/>
    <brk id="308" max="9" man="1"/>
  </rowBreaks>
  <ignoredErrors>
    <ignoredError sqref="F50:I52 C50:C52 F53:K53 C70:I79 C90:I91 C92:J101 C106:I107 C123:I123 C138:E143 C130:E130 J140:J143 C150:I150 C156:E161 C133:E133 C135:E136 C124:D125 F124:I125 G138:I143 G130:I130 G133:I133 G135:I136 C153:E154 C183:I183 J156:J158 G156:I166 G153:I154 C162:D166 C103:J105 C102:D102 F102:J102 F268:I268 F271:I272 C110:I120 F121 H121:J121 C122:D122 F122:I122 C170:E180 C182:D182 F182:I182 F126:J126 H310 F30:I42 D45:F45 C40:C45 C47 F47:I47 C85:F85 G45:J45 F44:I44 F43 G43:I43 C83:F83 H83:I83 H85:J85 C80:F82 H80:I82" unlockedFormula="1"/>
    <ignoredError sqref="F135:F136 F133 F130 F138:F143 E163:F166 F153:F154 F156:F162 F170:I180 F181:I181 F184:I184 G80:G82 G83:G85" formula="1" unlockedFormula="1"/>
    <ignoredError sqref="F131:F132 F134 F137 F155 F304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34540-C628-4227-99CE-0B4986349A05}">
  <dimension ref="A1:P39"/>
  <sheetViews>
    <sheetView view="pageBreakPreview" zoomScaleNormal="100" zoomScaleSheetLayoutView="100" workbookViewId="0">
      <selection activeCell="E12" sqref="E12"/>
    </sheetView>
  </sheetViews>
  <sheetFormatPr defaultRowHeight="23.25" x14ac:dyDescent="0.2"/>
  <cols>
    <col min="1" max="1" width="4.875" style="197" customWidth="1"/>
    <col min="2" max="2" width="9.125" style="197"/>
    <col min="3" max="3" width="4.375" style="197" customWidth="1"/>
    <col min="4" max="4" width="10.375" style="197" customWidth="1"/>
    <col min="5" max="5" width="7.75" style="197" customWidth="1"/>
    <col min="6" max="6" width="7.125" style="197" customWidth="1"/>
    <col min="7" max="7" width="19.625" style="197" customWidth="1"/>
    <col min="8" max="8" width="3.375" style="197" customWidth="1"/>
    <col min="9" max="9" width="9.625" style="197" bestFit="1" customWidth="1"/>
    <col min="10" max="10" width="7.75" style="197" customWidth="1"/>
    <col min="11" max="11" width="6.125" style="197" customWidth="1"/>
    <col min="12" max="12" width="11.875" style="197" bestFit="1" customWidth="1"/>
    <col min="13" max="13" width="12.75" style="197" bestFit="1" customWidth="1"/>
    <col min="14" max="256" width="9.125" style="197"/>
    <col min="257" max="257" width="4.875" style="197" customWidth="1"/>
    <col min="258" max="258" width="9.125" style="197"/>
    <col min="259" max="259" width="4.375" style="197" customWidth="1"/>
    <col min="260" max="260" width="9.25" style="197" customWidth="1"/>
    <col min="261" max="261" width="9" style="197" customWidth="1"/>
    <col min="262" max="262" width="4.25" style="197" bestFit="1" customWidth="1"/>
    <col min="263" max="263" width="15.625" style="197" customWidth="1"/>
    <col min="264" max="264" width="3.375" style="197" customWidth="1"/>
    <col min="265" max="265" width="9.125" style="197"/>
    <col min="266" max="266" width="6.125" style="197" customWidth="1"/>
    <col min="267" max="267" width="5.375" style="197" customWidth="1"/>
    <col min="268" max="268" width="8.125" style="197" bestFit="1" customWidth="1"/>
    <col min="269" max="512" width="9.125" style="197"/>
    <col min="513" max="513" width="4.875" style="197" customWidth="1"/>
    <col min="514" max="514" width="9.125" style="197"/>
    <col min="515" max="515" width="4.375" style="197" customWidth="1"/>
    <col min="516" max="516" width="9.25" style="197" customWidth="1"/>
    <col min="517" max="517" width="9" style="197" customWidth="1"/>
    <col min="518" max="518" width="4.25" style="197" bestFit="1" customWidth="1"/>
    <col min="519" max="519" width="15.625" style="197" customWidth="1"/>
    <col min="520" max="520" width="3.375" style="197" customWidth="1"/>
    <col min="521" max="521" width="9.125" style="197"/>
    <col min="522" max="522" width="6.125" style="197" customWidth="1"/>
    <col min="523" max="523" width="5.375" style="197" customWidth="1"/>
    <col min="524" max="524" width="8.125" style="197" bestFit="1" customWidth="1"/>
    <col min="525" max="768" width="9.125" style="197"/>
    <col min="769" max="769" width="4.875" style="197" customWidth="1"/>
    <col min="770" max="770" width="9.125" style="197"/>
    <col min="771" max="771" width="4.375" style="197" customWidth="1"/>
    <col min="772" max="772" width="9.25" style="197" customWidth="1"/>
    <col min="773" max="773" width="9" style="197" customWidth="1"/>
    <col min="774" max="774" width="4.25" style="197" bestFit="1" customWidth="1"/>
    <col min="775" max="775" width="15.625" style="197" customWidth="1"/>
    <col min="776" max="776" width="3.375" style="197" customWidth="1"/>
    <col min="777" max="777" width="9.125" style="197"/>
    <col min="778" max="778" width="6.125" style="197" customWidth="1"/>
    <col min="779" max="779" width="5.375" style="197" customWidth="1"/>
    <col min="780" max="780" width="8.125" style="197" bestFit="1" customWidth="1"/>
    <col min="781" max="1024" width="9.125" style="197"/>
    <col min="1025" max="1025" width="4.875" style="197" customWidth="1"/>
    <col min="1026" max="1026" width="9.125" style="197"/>
    <col min="1027" max="1027" width="4.375" style="197" customWidth="1"/>
    <col min="1028" max="1028" width="9.25" style="197" customWidth="1"/>
    <col min="1029" max="1029" width="9" style="197" customWidth="1"/>
    <col min="1030" max="1030" width="4.25" style="197" bestFit="1" customWidth="1"/>
    <col min="1031" max="1031" width="15.625" style="197" customWidth="1"/>
    <col min="1032" max="1032" width="3.375" style="197" customWidth="1"/>
    <col min="1033" max="1033" width="9.125" style="197"/>
    <col min="1034" max="1034" width="6.125" style="197" customWidth="1"/>
    <col min="1035" max="1035" width="5.375" style="197" customWidth="1"/>
    <col min="1036" max="1036" width="8.125" style="197" bestFit="1" customWidth="1"/>
    <col min="1037" max="1280" width="9.125" style="197"/>
    <col min="1281" max="1281" width="4.875" style="197" customWidth="1"/>
    <col min="1282" max="1282" width="9.125" style="197"/>
    <col min="1283" max="1283" width="4.375" style="197" customWidth="1"/>
    <col min="1284" max="1284" width="9.25" style="197" customWidth="1"/>
    <col min="1285" max="1285" width="9" style="197" customWidth="1"/>
    <col min="1286" max="1286" width="4.25" style="197" bestFit="1" customWidth="1"/>
    <col min="1287" max="1287" width="15.625" style="197" customWidth="1"/>
    <col min="1288" max="1288" width="3.375" style="197" customWidth="1"/>
    <col min="1289" max="1289" width="9.125" style="197"/>
    <col min="1290" max="1290" width="6.125" style="197" customWidth="1"/>
    <col min="1291" max="1291" width="5.375" style="197" customWidth="1"/>
    <col min="1292" max="1292" width="8.125" style="197" bestFit="1" customWidth="1"/>
    <col min="1293" max="1536" width="9.125" style="197"/>
    <col min="1537" max="1537" width="4.875" style="197" customWidth="1"/>
    <col min="1538" max="1538" width="9.125" style="197"/>
    <col min="1539" max="1539" width="4.375" style="197" customWidth="1"/>
    <col min="1540" max="1540" width="9.25" style="197" customWidth="1"/>
    <col min="1541" max="1541" width="9" style="197" customWidth="1"/>
    <col min="1542" max="1542" width="4.25" style="197" bestFit="1" customWidth="1"/>
    <col min="1543" max="1543" width="15.625" style="197" customWidth="1"/>
    <col min="1544" max="1544" width="3.375" style="197" customWidth="1"/>
    <col min="1545" max="1545" width="9.125" style="197"/>
    <col min="1546" max="1546" width="6.125" style="197" customWidth="1"/>
    <col min="1547" max="1547" width="5.375" style="197" customWidth="1"/>
    <col min="1548" max="1548" width="8.125" style="197" bestFit="1" customWidth="1"/>
    <col min="1549" max="1792" width="9.125" style="197"/>
    <col min="1793" max="1793" width="4.875" style="197" customWidth="1"/>
    <col min="1794" max="1794" width="9.125" style="197"/>
    <col min="1795" max="1795" width="4.375" style="197" customWidth="1"/>
    <col min="1796" max="1796" width="9.25" style="197" customWidth="1"/>
    <col min="1797" max="1797" width="9" style="197" customWidth="1"/>
    <col min="1798" max="1798" width="4.25" style="197" bestFit="1" customWidth="1"/>
    <col min="1799" max="1799" width="15.625" style="197" customWidth="1"/>
    <col min="1800" max="1800" width="3.375" style="197" customWidth="1"/>
    <col min="1801" max="1801" width="9.125" style="197"/>
    <col min="1802" max="1802" width="6.125" style="197" customWidth="1"/>
    <col min="1803" max="1803" width="5.375" style="197" customWidth="1"/>
    <col min="1804" max="1804" width="8.125" style="197" bestFit="1" customWidth="1"/>
    <col min="1805" max="2048" width="9.125" style="197"/>
    <col min="2049" max="2049" width="4.875" style="197" customWidth="1"/>
    <col min="2050" max="2050" width="9.125" style="197"/>
    <col min="2051" max="2051" width="4.375" style="197" customWidth="1"/>
    <col min="2052" max="2052" width="9.25" style="197" customWidth="1"/>
    <col min="2053" max="2053" width="9" style="197" customWidth="1"/>
    <col min="2054" max="2054" width="4.25" style="197" bestFit="1" customWidth="1"/>
    <col min="2055" max="2055" width="15.625" style="197" customWidth="1"/>
    <col min="2056" max="2056" width="3.375" style="197" customWidth="1"/>
    <col min="2057" max="2057" width="9.125" style="197"/>
    <col min="2058" max="2058" width="6.125" style="197" customWidth="1"/>
    <col min="2059" max="2059" width="5.375" style="197" customWidth="1"/>
    <col min="2060" max="2060" width="8.125" style="197" bestFit="1" customWidth="1"/>
    <col min="2061" max="2304" width="9.125" style="197"/>
    <col min="2305" max="2305" width="4.875" style="197" customWidth="1"/>
    <col min="2306" max="2306" width="9.125" style="197"/>
    <col min="2307" max="2307" width="4.375" style="197" customWidth="1"/>
    <col min="2308" max="2308" width="9.25" style="197" customWidth="1"/>
    <col min="2309" max="2309" width="9" style="197" customWidth="1"/>
    <col min="2310" max="2310" width="4.25" style="197" bestFit="1" customWidth="1"/>
    <col min="2311" max="2311" width="15.625" style="197" customWidth="1"/>
    <col min="2312" max="2312" width="3.375" style="197" customWidth="1"/>
    <col min="2313" max="2313" width="9.125" style="197"/>
    <col min="2314" max="2314" width="6.125" style="197" customWidth="1"/>
    <col min="2315" max="2315" width="5.375" style="197" customWidth="1"/>
    <col min="2316" max="2316" width="8.125" style="197" bestFit="1" customWidth="1"/>
    <col min="2317" max="2560" width="9.125" style="197"/>
    <col min="2561" max="2561" width="4.875" style="197" customWidth="1"/>
    <col min="2562" max="2562" width="9.125" style="197"/>
    <col min="2563" max="2563" width="4.375" style="197" customWidth="1"/>
    <col min="2564" max="2564" width="9.25" style="197" customWidth="1"/>
    <col min="2565" max="2565" width="9" style="197" customWidth="1"/>
    <col min="2566" max="2566" width="4.25" style="197" bestFit="1" customWidth="1"/>
    <col min="2567" max="2567" width="15.625" style="197" customWidth="1"/>
    <col min="2568" max="2568" width="3.375" style="197" customWidth="1"/>
    <col min="2569" max="2569" width="9.125" style="197"/>
    <col min="2570" max="2570" width="6.125" style="197" customWidth="1"/>
    <col min="2571" max="2571" width="5.375" style="197" customWidth="1"/>
    <col min="2572" max="2572" width="8.125" style="197" bestFit="1" customWidth="1"/>
    <col min="2573" max="2816" width="9.125" style="197"/>
    <col min="2817" max="2817" width="4.875" style="197" customWidth="1"/>
    <col min="2818" max="2818" width="9.125" style="197"/>
    <col min="2819" max="2819" width="4.375" style="197" customWidth="1"/>
    <col min="2820" max="2820" width="9.25" style="197" customWidth="1"/>
    <col min="2821" max="2821" width="9" style="197" customWidth="1"/>
    <col min="2822" max="2822" width="4.25" style="197" bestFit="1" customWidth="1"/>
    <col min="2823" max="2823" width="15.625" style="197" customWidth="1"/>
    <col min="2824" max="2824" width="3.375" style="197" customWidth="1"/>
    <col min="2825" max="2825" width="9.125" style="197"/>
    <col min="2826" max="2826" width="6.125" style="197" customWidth="1"/>
    <col min="2827" max="2827" width="5.375" style="197" customWidth="1"/>
    <col min="2828" max="2828" width="8.125" style="197" bestFit="1" customWidth="1"/>
    <col min="2829" max="3072" width="9.125" style="197"/>
    <col min="3073" max="3073" width="4.875" style="197" customWidth="1"/>
    <col min="3074" max="3074" width="9.125" style="197"/>
    <col min="3075" max="3075" width="4.375" style="197" customWidth="1"/>
    <col min="3076" max="3076" width="9.25" style="197" customWidth="1"/>
    <col min="3077" max="3077" width="9" style="197" customWidth="1"/>
    <col min="3078" max="3078" width="4.25" style="197" bestFit="1" customWidth="1"/>
    <col min="3079" max="3079" width="15.625" style="197" customWidth="1"/>
    <col min="3080" max="3080" width="3.375" style="197" customWidth="1"/>
    <col min="3081" max="3081" width="9.125" style="197"/>
    <col min="3082" max="3082" width="6.125" style="197" customWidth="1"/>
    <col min="3083" max="3083" width="5.375" style="197" customWidth="1"/>
    <col min="3084" max="3084" width="8.125" style="197" bestFit="1" customWidth="1"/>
    <col min="3085" max="3328" width="9.125" style="197"/>
    <col min="3329" max="3329" width="4.875" style="197" customWidth="1"/>
    <col min="3330" max="3330" width="9.125" style="197"/>
    <col min="3331" max="3331" width="4.375" style="197" customWidth="1"/>
    <col min="3332" max="3332" width="9.25" style="197" customWidth="1"/>
    <col min="3333" max="3333" width="9" style="197" customWidth="1"/>
    <col min="3334" max="3334" width="4.25" style="197" bestFit="1" customWidth="1"/>
    <col min="3335" max="3335" width="15.625" style="197" customWidth="1"/>
    <col min="3336" max="3336" width="3.375" style="197" customWidth="1"/>
    <col min="3337" max="3337" width="9.125" style="197"/>
    <col min="3338" max="3338" width="6.125" style="197" customWidth="1"/>
    <col min="3339" max="3339" width="5.375" style="197" customWidth="1"/>
    <col min="3340" max="3340" width="8.125" style="197" bestFit="1" customWidth="1"/>
    <col min="3341" max="3584" width="9.125" style="197"/>
    <col min="3585" max="3585" width="4.875" style="197" customWidth="1"/>
    <col min="3586" max="3586" width="9.125" style="197"/>
    <col min="3587" max="3587" width="4.375" style="197" customWidth="1"/>
    <col min="3588" max="3588" width="9.25" style="197" customWidth="1"/>
    <col min="3589" max="3589" width="9" style="197" customWidth="1"/>
    <col min="3590" max="3590" width="4.25" style="197" bestFit="1" customWidth="1"/>
    <col min="3591" max="3591" width="15.625" style="197" customWidth="1"/>
    <col min="3592" max="3592" width="3.375" style="197" customWidth="1"/>
    <col min="3593" max="3593" width="9.125" style="197"/>
    <col min="3594" max="3594" width="6.125" style="197" customWidth="1"/>
    <col min="3595" max="3595" width="5.375" style="197" customWidth="1"/>
    <col min="3596" max="3596" width="8.125" style="197" bestFit="1" customWidth="1"/>
    <col min="3597" max="3840" width="9.125" style="197"/>
    <col min="3841" max="3841" width="4.875" style="197" customWidth="1"/>
    <col min="3842" max="3842" width="9.125" style="197"/>
    <col min="3843" max="3843" width="4.375" style="197" customWidth="1"/>
    <col min="3844" max="3844" width="9.25" style="197" customWidth="1"/>
    <col min="3845" max="3845" width="9" style="197" customWidth="1"/>
    <col min="3846" max="3846" width="4.25" style="197" bestFit="1" customWidth="1"/>
    <col min="3847" max="3847" width="15.625" style="197" customWidth="1"/>
    <col min="3848" max="3848" width="3.375" style="197" customWidth="1"/>
    <col min="3849" max="3849" width="9.125" style="197"/>
    <col min="3850" max="3850" width="6.125" style="197" customWidth="1"/>
    <col min="3851" max="3851" width="5.375" style="197" customWidth="1"/>
    <col min="3852" max="3852" width="8.125" style="197" bestFit="1" customWidth="1"/>
    <col min="3853" max="4096" width="9.125" style="197"/>
    <col min="4097" max="4097" width="4.875" style="197" customWidth="1"/>
    <col min="4098" max="4098" width="9.125" style="197"/>
    <col min="4099" max="4099" width="4.375" style="197" customWidth="1"/>
    <col min="4100" max="4100" width="9.25" style="197" customWidth="1"/>
    <col min="4101" max="4101" width="9" style="197" customWidth="1"/>
    <col min="4102" max="4102" width="4.25" style="197" bestFit="1" customWidth="1"/>
    <col min="4103" max="4103" width="15.625" style="197" customWidth="1"/>
    <col min="4104" max="4104" width="3.375" style="197" customWidth="1"/>
    <col min="4105" max="4105" width="9.125" style="197"/>
    <col min="4106" max="4106" width="6.125" style="197" customWidth="1"/>
    <col min="4107" max="4107" width="5.375" style="197" customWidth="1"/>
    <col min="4108" max="4108" width="8.125" style="197" bestFit="1" customWidth="1"/>
    <col min="4109" max="4352" width="9.125" style="197"/>
    <col min="4353" max="4353" width="4.875" style="197" customWidth="1"/>
    <col min="4354" max="4354" width="9.125" style="197"/>
    <col min="4355" max="4355" width="4.375" style="197" customWidth="1"/>
    <col min="4356" max="4356" width="9.25" style="197" customWidth="1"/>
    <col min="4357" max="4357" width="9" style="197" customWidth="1"/>
    <col min="4358" max="4358" width="4.25" style="197" bestFit="1" customWidth="1"/>
    <col min="4359" max="4359" width="15.625" style="197" customWidth="1"/>
    <col min="4360" max="4360" width="3.375" style="197" customWidth="1"/>
    <col min="4361" max="4361" width="9.125" style="197"/>
    <col min="4362" max="4362" width="6.125" style="197" customWidth="1"/>
    <col min="4363" max="4363" width="5.375" style="197" customWidth="1"/>
    <col min="4364" max="4364" width="8.125" style="197" bestFit="1" customWidth="1"/>
    <col min="4365" max="4608" width="9.125" style="197"/>
    <col min="4609" max="4609" width="4.875" style="197" customWidth="1"/>
    <col min="4610" max="4610" width="9.125" style="197"/>
    <col min="4611" max="4611" width="4.375" style="197" customWidth="1"/>
    <col min="4612" max="4612" width="9.25" style="197" customWidth="1"/>
    <col min="4613" max="4613" width="9" style="197" customWidth="1"/>
    <col min="4614" max="4614" width="4.25" style="197" bestFit="1" customWidth="1"/>
    <col min="4615" max="4615" width="15.625" style="197" customWidth="1"/>
    <col min="4616" max="4616" width="3.375" style="197" customWidth="1"/>
    <col min="4617" max="4617" width="9.125" style="197"/>
    <col min="4618" max="4618" width="6.125" style="197" customWidth="1"/>
    <col min="4619" max="4619" width="5.375" style="197" customWidth="1"/>
    <col min="4620" max="4620" width="8.125" style="197" bestFit="1" customWidth="1"/>
    <col min="4621" max="4864" width="9.125" style="197"/>
    <col min="4865" max="4865" width="4.875" style="197" customWidth="1"/>
    <col min="4866" max="4866" width="9.125" style="197"/>
    <col min="4867" max="4867" width="4.375" style="197" customWidth="1"/>
    <col min="4868" max="4868" width="9.25" style="197" customWidth="1"/>
    <col min="4869" max="4869" width="9" style="197" customWidth="1"/>
    <col min="4870" max="4870" width="4.25" style="197" bestFit="1" customWidth="1"/>
    <col min="4871" max="4871" width="15.625" style="197" customWidth="1"/>
    <col min="4872" max="4872" width="3.375" style="197" customWidth="1"/>
    <col min="4873" max="4873" width="9.125" style="197"/>
    <col min="4874" max="4874" width="6.125" style="197" customWidth="1"/>
    <col min="4875" max="4875" width="5.375" style="197" customWidth="1"/>
    <col min="4876" max="4876" width="8.125" style="197" bestFit="1" customWidth="1"/>
    <col min="4877" max="5120" width="9.125" style="197"/>
    <col min="5121" max="5121" width="4.875" style="197" customWidth="1"/>
    <col min="5122" max="5122" width="9.125" style="197"/>
    <col min="5123" max="5123" width="4.375" style="197" customWidth="1"/>
    <col min="5124" max="5124" width="9.25" style="197" customWidth="1"/>
    <col min="5125" max="5125" width="9" style="197" customWidth="1"/>
    <col min="5126" max="5126" width="4.25" style="197" bestFit="1" customWidth="1"/>
    <col min="5127" max="5127" width="15.625" style="197" customWidth="1"/>
    <col min="5128" max="5128" width="3.375" style="197" customWidth="1"/>
    <col min="5129" max="5129" width="9.125" style="197"/>
    <col min="5130" max="5130" width="6.125" style="197" customWidth="1"/>
    <col min="5131" max="5131" width="5.375" style="197" customWidth="1"/>
    <col min="5132" max="5132" width="8.125" style="197" bestFit="1" customWidth="1"/>
    <col min="5133" max="5376" width="9.125" style="197"/>
    <col min="5377" max="5377" width="4.875" style="197" customWidth="1"/>
    <col min="5378" max="5378" width="9.125" style="197"/>
    <col min="5379" max="5379" width="4.375" style="197" customWidth="1"/>
    <col min="5380" max="5380" width="9.25" style="197" customWidth="1"/>
    <col min="5381" max="5381" width="9" style="197" customWidth="1"/>
    <col min="5382" max="5382" width="4.25" style="197" bestFit="1" customWidth="1"/>
    <col min="5383" max="5383" width="15.625" style="197" customWidth="1"/>
    <col min="5384" max="5384" width="3.375" style="197" customWidth="1"/>
    <col min="5385" max="5385" width="9.125" style="197"/>
    <col min="5386" max="5386" width="6.125" style="197" customWidth="1"/>
    <col min="5387" max="5387" width="5.375" style="197" customWidth="1"/>
    <col min="5388" max="5388" width="8.125" style="197" bestFit="1" customWidth="1"/>
    <col min="5389" max="5632" width="9.125" style="197"/>
    <col min="5633" max="5633" width="4.875" style="197" customWidth="1"/>
    <col min="5634" max="5634" width="9.125" style="197"/>
    <col min="5635" max="5635" width="4.375" style="197" customWidth="1"/>
    <col min="5636" max="5636" width="9.25" style="197" customWidth="1"/>
    <col min="5637" max="5637" width="9" style="197" customWidth="1"/>
    <col min="5638" max="5638" width="4.25" style="197" bestFit="1" customWidth="1"/>
    <col min="5639" max="5639" width="15.625" style="197" customWidth="1"/>
    <col min="5640" max="5640" width="3.375" style="197" customWidth="1"/>
    <col min="5641" max="5641" width="9.125" style="197"/>
    <col min="5642" max="5642" width="6.125" style="197" customWidth="1"/>
    <col min="5643" max="5643" width="5.375" style="197" customWidth="1"/>
    <col min="5644" max="5644" width="8.125" style="197" bestFit="1" customWidth="1"/>
    <col min="5645" max="5888" width="9.125" style="197"/>
    <col min="5889" max="5889" width="4.875" style="197" customWidth="1"/>
    <col min="5890" max="5890" width="9.125" style="197"/>
    <col min="5891" max="5891" width="4.375" style="197" customWidth="1"/>
    <col min="5892" max="5892" width="9.25" style="197" customWidth="1"/>
    <col min="5893" max="5893" width="9" style="197" customWidth="1"/>
    <col min="5894" max="5894" width="4.25" style="197" bestFit="1" customWidth="1"/>
    <col min="5895" max="5895" width="15.625" style="197" customWidth="1"/>
    <col min="5896" max="5896" width="3.375" style="197" customWidth="1"/>
    <col min="5897" max="5897" width="9.125" style="197"/>
    <col min="5898" max="5898" width="6.125" style="197" customWidth="1"/>
    <col min="5899" max="5899" width="5.375" style="197" customWidth="1"/>
    <col min="5900" max="5900" width="8.125" style="197" bestFit="1" customWidth="1"/>
    <col min="5901" max="6144" width="9.125" style="197"/>
    <col min="6145" max="6145" width="4.875" style="197" customWidth="1"/>
    <col min="6146" max="6146" width="9.125" style="197"/>
    <col min="6147" max="6147" width="4.375" style="197" customWidth="1"/>
    <col min="6148" max="6148" width="9.25" style="197" customWidth="1"/>
    <col min="6149" max="6149" width="9" style="197" customWidth="1"/>
    <col min="6150" max="6150" width="4.25" style="197" bestFit="1" customWidth="1"/>
    <col min="6151" max="6151" width="15.625" style="197" customWidth="1"/>
    <col min="6152" max="6152" width="3.375" style="197" customWidth="1"/>
    <col min="6153" max="6153" width="9.125" style="197"/>
    <col min="6154" max="6154" width="6.125" style="197" customWidth="1"/>
    <col min="6155" max="6155" width="5.375" style="197" customWidth="1"/>
    <col min="6156" max="6156" width="8.125" style="197" bestFit="1" customWidth="1"/>
    <col min="6157" max="6400" width="9.125" style="197"/>
    <col min="6401" max="6401" width="4.875" style="197" customWidth="1"/>
    <col min="6402" max="6402" width="9.125" style="197"/>
    <col min="6403" max="6403" width="4.375" style="197" customWidth="1"/>
    <col min="6404" max="6404" width="9.25" style="197" customWidth="1"/>
    <col min="6405" max="6405" width="9" style="197" customWidth="1"/>
    <col min="6406" max="6406" width="4.25" style="197" bestFit="1" customWidth="1"/>
    <col min="6407" max="6407" width="15.625" style="197" customWidth="1"/>
    <col min="6408" max="6408" width="3.375" style="197" customWidth="1"/>
    <col min="6409" max="6409" width="9.125" style="197"/>
    <col min="6410" max="6410" width="6.125" style="197" customWidth="1"/>
    <col min="6411" max="6411" width="5.375" style="197" customWidth="1"/>
    <col min="6412" max="6412" width="8.125" style="197" bestFit="1" customWidth="1"/>
    <col min="6413" max="6656" width="9.125" style="197"/>
    <col min="6657" max="6657" width="4.875" style="197" customWidth="1"/>
    <col min="6658" max="6658" width="9.125" style="197"/>
    <col min="6659" max="6659" width="4.375" style="197" customWidth="1"/>
    <col min="6660" max="6660" width="9.25" style="197" customWidth="1"/>
    <col min="6661" max="6661" width="9" style="197" customWidth="1"/>
    <col min="6662" max="6662" width="4.25" style="197" bestFit="1" customWidth="1"/>
    <col min="6663" max="6663" width="15.625" style="197" customWidth="1"/>
    <col min="6664" max="6664" width="3.375" style="197" customWidth="1"/>
    <col min="6665" max="6665" width="9.125" style="197"/>
    <col min="6666" max="6666" width="6.125" style="197" customWidth="1"/>
    <col min="6667" max="6667" width="5.375" style="197" customWidth="1"/>
    <col min="6668" max="6668" width="8.125" style="197" bestFit="1" customWidth="1"/>
    <col min="6669" max="6912" width="9.125" style="197"/>
    <col min="6913" max="6913" width="4.875" style="197" customWidth="1"/>
    <col min="6914" max="6914" width="9.125" style="197"/>
    <col min="6915" max="6915" width="4.375" style="197" customWidth="1"/>
    <col min="6916" max="6916" width="9.25" style="197" customWidth="1"/>
    <col min="6917" max="6917" width="9" style="197" customWidth="1"/>
    <col min="6918" max="6918" width="4.25" style="197" bestFit="1" customWidth="1"/>
    <col min="6919" max="6919" width="15.625" style="197" customWidth="1"/>
    <col min="6920" max="6920" width="3.375" style="197" customWidth="1"/>
    <col min="6921" max="6921" width="9.125" style="197"/>
    <col min="6922" max="6922" width="6.125" style="197" customWidth="1"/>
    <col min="6923" max="6923" width="5.375" style="197" customWidth="1"/>
    <col min="6924" max="6924" width="8.125" style="197" bestFit="1" customWidth="1"/>
    <col min="6925" max="7168" width="9.125" style="197"/>
    <col min="7169" max="7169" width="4.875" style="197" customWidth="1"/>
    <col min="7170" max="7170" width="9.125" style="197"/>
    <col min="7171" max="7171" width="4.375" style="197" customWidth="1"/>
    <col min="7172" max="7172" width="9.25" style="197" customWidth="1"/>
    <col min="7173" max="7173" width="9" style="197" customWidth="1"/>
    <col min="7174" max="7174" width="4.25" style="197" bestFit="1" customWidth="1"/>
    <col min="7175" max="7175" width="15.625" style="197" customWidth="1"/>
    <col min="7176" max="7176" width="3.375" style="197" customWidth="1"/>
    <col min="7177" max="7177" width="9.125" style="197"/>
    <col min="7178" max="7178" width="6.125" style="197" customWidth="1"/>
    <col min="7179" max="7179" width="5.375" style="197" customWidth="1"/>
    <col min="7180" max="7180" width="8.125" style="197" bestFit="1" customWidth="1"/>
    <col min="7181" max="7424" width="9.125" style="197"/>
    <col min="7425" max="7425" width="4.875" style="197" customWidth="1"/>
    <col min="7426" max="7426" width="9.125" style="197"/>
    <col min="7427" max="7427" width="4.375" style="197" customWidth="1"/>
    <col min="7428" max="7428" width="9.25" style="197" customWidth="1"/>
    <col min="7429" max="7429" width="9" style="197" customWidth="1"/>
    <col min="7430" max="7430" width="4.25" style="197" bestFit="1" customWidth="1"/>
    <col min="7431" max="7431" width="15.625" style="197" customWidth="1"/>
    <col min="7432" max="7432" width="3.375" style="197" customWidth="1"/>
    <col min="7433" max="7433" width="9.125" style="197"/>
    <col min="7434" max="7434" width="6.125" style="197" customWidth="1"/>
    <col min="7435" max="7435" width="5.375" style="197" customWidth="1"/>
    <col min="7436" max="7436" width="8.125" style="197" bestFit="1" customWidth="1"/>
    <col min="7437" max="7680" width="9.125" style="197"/>
    <col min="7681" max="7681" width="4.875" style="197" customWidth="1"/>
    <col min="7682" max="7682" width="9.125" style="197"/>
    <col min="7683" max="7683" width="4.375" style="197" customWidth="1"/>
    <col min="7684" max="7684" width="9.25" style="197" customWidth="1"/>
    <col min="7685" max="7685" width="9" style="197" customWidth="1"/>
    <col min="7686" max="7686" width="4.25" style="197" bestFit="1" customWidth="1"/>
    <col min="7687" max="7687" width="15.625" style="197" customWidth="1"/>
    <col min="7688" max="7688" width="3.375" style="197" customWidth="1"/>
    <col min="7689" max="7689" width="9.125" style="197"/>
    <col min="7690" max="7690" width="6.125" style="197" customWidth="1"/>
    <col min="7691" max="7691" width="5.375" style="197" customWidth="1"/>
    <col min="7692" max="7692" width="8.125" style="197" bestFit="1" customWidth="1"/>
    <col min="7693" max="7936" width="9.125" style="197"/>
    <col min="7937" max="7937" width="4.875" style="197" customWidth="1"/>
    <col min="7938" max="7938" width="9.125" style="197"/>
    <col min="7939" max="7939" width="4.375" style="197" customWidth="1"/>
    <col min="7940" max="7940" width="9.25" style="197" customWidth="1"/>
    <col min="7941" max="7941" width="9" style="197" customWidth="1"/>
    <col min="7942" max="7942" width="4.25" style="197" bestFit="1" customWidth="1"/>
    <col min="7943" max="7943" width="15.625" style="197" customWidth="1"/>
    <col min="7944" max="7944" width="3.375" style="197" customWidth="1"/>
    <col min="7945" max="7945" width="9.125" style="197"/>
    <col min="7946" max="7946" width="6.125" style="197" customWidth="1"/>
    <col min="7947" max="7947" width="5.375" style="197" customWidth="1"/>
    <col min="7948" max="7948" width="8.125" style="197" bestFit="1" customWidth="1"/>
    <col min="7949" max="8192" width="9.125" style="197"/>
    <col min="8193" max="8193" width="4.875" style="197" customWidth="1"/>
    <col min="8194" max="8194" width="9.125" style="197"/>
    <col min="8195" max="8195" width="4.375" style="197" customWidth="1"/>
    <col min="8196" max="8196" width="9.25" style="197" customWidth="1"/>
    <col min="8197" max="8197" width="9" style="197" customWidth="1"/>
    <col min="8198" max="8198" width="4.25" style="197" bestFit="1" customWidth="1"/>
    <col min="8199" max="8199" width="15.625" style="197" customWidth="1"/>
    <col min="8200" max="8200" width="3.375" style="197" customWidth="1"/>
    <col min="8201" max="8201" width="9.125" style="197"/>
    <col min="8202" max="8202" width="6.125" style="197" customWidth="1"/>
    <col min="8203" max="8203" width="5.375" style="197" customWidth="1"/>
    <col min="8204" max="8204" width="8.125" style="197" bestFit="1" customWidth="1"/>
    <col min="8205" max="8448" width="9.125" style="197"/>
    <col min="8449" max="8449" width="4.875" style="197" customWidth="1"/>
    <col min="8450" max="8450" width="9.125" style="197"/>
    <col min="8451" max="8451" width="4.375" style="197" customWidth="1"/>
    <col min="8452" max="8452" width="9.25" style="197" customWidth="1"/>
    <col min="8453" max="8453" width="9" style="197" customWidth="1"/>
    <col min="8454" max="8454" width="4.25" style="197" bestFit="1" customWidth="1"/>
    <col min="8455" max="8455" width="15.625" style="197" customWidth="1"/>
    <col min="8456" max="8456" width="3.375" style="197" customWidth="1"/>
    <col min="8457" max="8457" width="9.125" style="197"/>
    <col min="8458" max="8458" width="6.125" style="197" customWidth="1"/>
    <col min="8459" max="8459" width="5.375" style="197" customWidth="1"/>
    <col min="8460" max="8460" width="8.125" style="197" bestFit="1" customWidth="1"/>
    <col min="8461" max="8704" width="9.125" style="197"/>
    <col min="8705" max="8705" width="4.875" style="197" customWidth="1"/>
    <col min="8706" max="8706" width="9.125" style="197"/>
    <col min="8707" max="8707" width="4.375" style="197" customWidth="1"/>
    <col min="8708" max="8708" width="9.25" style="197" customWidth="1"/>
    <col min="8709" max="8709" width="9" style="197" customWidth="1"/>
    <col min="8710" max="8710" width="4.25" style="197" bestFit="1" customWidth="1"/>
    <col min="8711" max="8711" width="15.625" style="197" customWidth="1"/>
    <col min="8712" max="8712" width="3.375" style="197" customWidth="1"/>
    <col min="8713" max="8713" width="9.125" style="197"/>
    <col min="8714" max="8714" width="6.125" style="197" customWidth="1"/>
    <col min="8715" max="8715" width="5.375" style="197" customWidth="1"/>
    <col min="8716" max="8716" width="8.125" style="197" bestFit="1" customWidth="1"/>
    <col min="8717" max="8960" width="9.125" style="197"/>
    <col min="8961" max="8961" width="4.875" style="197" customWidth="1"/>
    <col min="8962" max="8962" width="9.125" style="197"/>
    <col min="8963" max="8963" width="4.375" style="197" customWidth="1"/>
    <col min="8964" max="8964" width="9.25" style="197" customWidth="1"/>
    <col min="8965" max="8965" width="9" style="197" customWidth="1"/>
    <col min="8966" max="8966" width="4.25" style="197" bestFit="1" customWidth="1"/>
    <col min="8967" max="8967" width="15.625" style="197" customWidth="1"/>
    <col min="8968" max="8968" width="3.375" style="197" customWidth="1"/>
    <col min="8969" max="8969" width="9.125" style="197"/>
    <col min="8970" max="8970" width="6.125" style="197" customWidth="1"/>
    <col min="8971" max="8971" width="5.375" style="197" customWidth="1"/>
    <col min="8972" max="8972" width="8.125" style="197" bestFit="1" customWidth="1"/>
    <col min="8973" max="9216" width="9.125" style="197"/>
    <col min="9217" max="9217" width="4.875" style="197" customWidth="1"/>
    <col min="9218" max="9218" width="9.125" style="197"/>
    <col min="9219" max="9219" width="4.375" style="197" customWidth="1"/>
    <col min="9220" max="9220" width="9.25" style="197" customWidth="1"/>
    <col min="9221" max="9221" width="9" style="197" customWidth="1"/>
    <col min="9222" max="9222" width="4.25" style="197" bestFit="1" customWidth="1"/>
    <col min="9223" max="9223" width="15.625" style="197" customWidth="1"/>
    <col min="9224" max="9224" width="3.375" style="197" customWidth="1"/>
    <col min="9225" max="9225" width="9.125" style="197"/>
    <col min="9226" max="9226" width="6.125" style="197" customWidth="1"/>
    <col min="9227" max="9227" width="5.375" style="197" customWidth="1"/>
    <col min="9228" max="9228" width="8.125" style="197" bestFit="1" customWidth="1"/>
    <col min="9229" max="9472" width="9.125" style="197"/>
    <col min="9473" max="9473" width="4.875" style="197" customWidth="1"/>
    <col min="9474" max="9474" width="9.125" style="197"/>
    <col min="9475" max="9475" width="4.375" style="197" customWidth="1"/>
    <col min="9476" max="9476" width="9.25" style="197" customWidth="1"/>
    <col min="9477" max="9477" width="9" style="197" customWidth="1"/>
    <col min="9478" max="9478" width="4.25" style="197" bestFit="1" customWidth="1"/>
    <col min="9479" max="9479" width="15.625" style="197" customWidth="1"/>
    <col min="9480" max="9480" width="3.375" style="197" customWidth="1"/>
    <col min="9481" max="9481" width="9.125" style="197"/>
    <col min="9482" max="9482" width="6.125" style="197" customWidth="1"/>
    <col min="9483" max="9483" width="5.375" style="197" customWidth="1"/>
    <col min="9484" max="9484" width="8.125" style="197" bestFit="1" customWidth="1"/>
    <col min="9485" max="9728" width="9.125" style="197"/>
    <col min="9729" max="9729" width="4.875" style="197" customWidth="1"/>
    <col min="9730" max="9730" width="9.125" style="197"/>
    <col min="9731" max="9731" width="4.375" style="197" customWidth="1"/>
    <col min="9732" max="9732" width="9.25" style="197" customWidth="1"/>
    <col min="9733" max="9733" width="9" style="197" customWidth="1"/>
    <col min="9734" max="9734" width="4.25" style="197" bestFit="1" customWidth="1"/>
    <col min="9735" max="9735" width="15.625" style="197" customWidth="1"/>
    <col min="9736" max="9736" width="3.375" style="197" customWidth="1"/>
    <col min="9737" max="9737" width="9.125" style="197"/>
    <col min="9738" max="9738" width="6.125" style="197" customWidth="1"/>
    <col min="9739" max="9739" width="5.375" style="197" customWidth="1"/>
    <col min="9740" max="9740" width="8.125" style="197" bestFit="1" customWidth="1"/>
    <col min="9741" max="9984" width="9.125" style="197"/>
    <col min="9985" max="9985" width="4.875" style="197" customWidth="1"/>
    <col min="9986" max="9986" width="9.125" style="197"/>
    <col min="9987" max="9987" width="4.375" style="197" customWidth="1"/>
    <col min="9988" max="9988" width="9.25" style="197" customWidth="1"/>
    <col min="9989" max="9989" width="9" style="197" customWidth="1"/>
    <col min="9990" max="9990" width="4.25" style="197" bestFit="1" customWidth="1"/>
    <col min="9991" max="9991" width="15.625" style="197" customWidth="1"/>
    <col min="9992" max="9992" width="3.375" style="197" customWidth="1"/>
    <col min="9993" max="9993" width="9.125" style="197"/>
    <col min="9994" max="9994" width="6.125" style="197" customWidth="1"/>
    <col min="9995" max="9995" width="5.375" style="197" customWidth="1"/>
    <col min="9996" max="9996" width="8.125" style="197" bestFit="1" customWidth="1"/>
    <col min="9997" max="10240" width="9.125" style="197"/>
    <col min="10241" max="10241" width="4.875" style="197" customWidth="1"/>
    <col min="10242" max="10242" width="9.125" style="197"/>
    <col min="10243" max="10243" width="4.375" style="197" customWidth="1"/>
    <col min="10244" max="10244" width="9.25" style="197" customWidth="1"/>
    <col min="10245" max="10245" width="9" style="197" customWidth="1"/>
    <col min="10246" max="10246" width="4.25" style="197" bestFit="1" customWidth="1"/>
    <col min="10247" max="10247" width="15.625" style="197" customWidth="1"/>
    <col min="10248" max="10248" width="3.375" style="197" customWidth="1"/>
    <col min="10249" max="10249" width="9.125" style="197"/>
    <col min="10250" max="10250" width="6.125" style="197" customWidth="1"/>
    <col min="10251" max="10251" width="5.375" style="197" customWidth="1"/>
    <col min="10252" max="10252" width="8.125" style="197" bestFit="1" customWidth="1"/>
    <col min="10253" max="10496" width="9.125" style="197"/>
    <col min="10497" max="10497" width="4.875" style="197" customWidth="1"/>
    <col min="10498" max="10498" width="9.125" style="197"/>
    <col min="10499" max="10499" width="4.375" style="197" customWidth="1"/>
    <col min="10500" max="10500" width="9.25" style="197" customWidth="1"/>
    <col min="10501" max="10501" width="9" style="197" customWidth="1"/>
    <col min="10502" max="10502" width="4.25" style="197" bestFit="1" customWidth="1"/>
    <col min="10503" max="10503" width="15.625" style="197" customWidth="1"/>
    <col min="10504" max="10504" width="3.375" style="197" customWidth="1"/>
    <col min="10505" max="10505" width="9.125" style="197"/>
    <col min="10506" max="10506" width="6.125" style="197" customWidth="1"/>
    <col min="10507" max="10507" width="5.375" style="197" customWidth="1"/>
    <col min="10508" max="10508" width="8.125" style="197" bestFit="1" customWidth="1"/>
    <col min="10509" max="10752" width="9.125" style="197"/>
    <col min="10753" max="10753" width="4.875" style="197" customWidth="1"/>
    <col min="10754" max="10754" width="9.125" style="197"/>
    <col min="10755" max="10755" width="4.375" style="197" customWidth="1"/>
    <col min="10756" max="10756" width="9.25" style="197" customWidth="1"/>
    <col min="10757" max="10757" width="9" style="197" customWidth="1"/>
    <col min="10758" max="10758" width="4.25" style="197" bestFit="1" customWidth="1"/>
    <col min="10759" max="10759" width="15.625" style="197" customWidth="1"/>
    <col min="10760" max="10760" width="3.375" style="197" customWidth="1"/>
    <col min="10761" max="10761" width="9.125" style="197"/>
    <col min="10762" max="10762" width="6.125" style="197" customWidth="1"/>
    <col min="10763" max="10763" width="5.375" style="197" customWidth="1"/>
    <col min="10764" max="10764" width="8.125" style="197" bestFit="1" customWidth="1"/>
    <col min="10765" max="11008" width="9.125" style="197"/>
    <col min="11009" max="11009" width="4.875" style="197" customWidth="1"/>
    <col min="11010" max="11010" width="9.125" style="197"/>
    <col min="11011" max="11011" width="4.375" style="197" customWidth="1"/>
    <col min="11012" max="11012" width="9.25" style="197" customWidth="1"/>
    <col min="11013" max="11013" width="9" style="197" customWidth="1"/>
    <col min="11014" max="11014" width="4.25" style="197" bestFit="1" customWidth="1"/>
    <col min="11015" max="11015" width="15.625" style="197" customWidth="1"/>
    <col min="11016" max="11016" width="3.375" style="197" customWidth="1"/>
    <col min="11017" max="11017" width="9.125" style="197"/>
    <col min="11018" max="11018" width="6.125" style="197" customWidth="1"/>
    <col min="11019" max="11019" width="5.375" style="197" customWidth="1"/>
    <col min="11020" max="11020" width="8.125" style="197" bestFit="1" customWidth="1"/>
    <col min="11021" max="11264" width="9.125" style="197"/>
    <col min="11265" max="11265" width="4.875" style="197" customWidth="1"/>
    <col min="11266" max="11266" width="9.125" style="197"/>
    <col min="11267" max="11267" width="4.375" style="197" customWidth="1"/>
    <col min="11268" max="11268" width="9.25" style="197" customWidth="1"/>
    <col min="11269" max="11269" width="9" style="197" customWidth="1"/>
    <col min="11270" max="11270" width="4.25" style="197" bestFit="1" customWidth="1"/>
    <col min="11271" max="11271" width="15.625" style="197" customWidth="1"/>
    <col min="11272" max="11272" width="3.375" style="197" customWidth="1"/>
    <col min="11273" max="11273" width="9.125" style="197"/>
    <col min="11274" max="11274" width="6.125" style="197" customWidth="1"/>
    <col min="11275" max="11275" width="5.375" style="197" customWidth="1"/>
    <col min="11276" max="11276" width="8.125" style="197" bestFit="1" customWidth="1"/>
    <col min="11277" max="11520" width="9.125" style="197"/>
    <col min="11521" max="11521" width="4.875" style="197" customWidth="1"/>
    <col min="11522" max="11522" width="9.125" style="197"/>
    <col min="11523" max="11523" width="4.375" style="197" customWidth="1"/>
    <col min="11524" max="11524" width="9.25" style="197" customWidth="1"/>
    <col min="11525" max="11525" width="9" style="197" customWidth="1"/>
    <col min="11526" max="11526" width="4.25" style="197" bestFit="1" customWidth="1"/>
    <col min="11527" max="11527" width="15.625" style="197" customWidth="1"/>
    <col min="11528" max="11528" width="3.375" style="197" customWidth="1"/>
    <col min="11529" max="11529" width="9.125" style="197"/>
    <col min="11530" max="11530" width="6.125" style="197" customWidth="1"/>
    <col min="11531" max="11531" width="5.375" style="197" customWidth="1"/>
    <col min="11532" max="11532" width="8.125" style="197" bestFit="1" customWidth="1"/>
    <col min="11533" max="11776" width="9.125" style="197"/>
    <col min="11777" max="11777" width="4.875" style="197" customWidth="1"/>
    <col min="11778" max="11778" width="9.125" style="197"/>
    <col min="11779" max="11779" width="4.375" style="197" customWidth="1"/>
    <col min="11780" max="11780" width="9.25" style="197" customWidth="1"/>
    <col min="11781" max="11781" width="9" style="197" customWidth="1"/>
    <col min="11782" max="11782" width="4.25" style="197" bestFit="1" customWidth="1"/>
    <col min="11783" max="11783" width="15.625" style="197" customWidth="1"/>
    <col min="11784" max="11784" width="3.375" style="197" customWidth="1"/>
    <col min="11785" max="11785" width="9.125" style="197"/>
    <col min="11786" max="11786" width="6.125" style="197" customWidth="1"/>
    <col min="11787" max="11787" width="5.375" style="197" customWidth="1"/>
    <col min="11788" max="11788" width="8.125" style="197" bestFit="1" customWidth="1"/>
    <col min="11789" max="12032" width="9.125" style="197"/>
    <col min="12033" max="12033" width="4.875" style="197" customWidth="1"/>
    <col min="12034" max="12034" width="9.125" style="197"/>
    <col min="12035" max="12035" width="4.375" style="197" customWidth="1"/>
    <col min="12036" max="12036" width="9.25" style="197" customWidth="1"/>
    <col min="12037" max="12037" width="9" style="197" customWidth="1"/>
    <col min="12038" max="12038" width="4.25" style="197" bestFit="1" customWidth="1"/>
    <col min="12039" max="12039" width="15.625" style="197" customWidth="1"/>
    <col min="12040" max="12040" width="3.375" style="197" customWidth="1"/>
    <col min="12041" max="12041" width="9.125" style="197"/>
    <col min="12042" max="12042" width="6.125" style="197" customWidth="1"/>
    <col min="12043" max="12043" width="5.375" style="197" customWidth="1"/>
    <col min="12044" max="12044" width="8.125" style="197" bestFit="1" customWidth="1"/>
    <col min="12045" max="12288" width="9.125" style="197"/>
    <col min="12289" max="12289" width="4.875" style="197" customWidth="1"/>
    <col min="12290" max="12290" width="9.125" style="197"/>
    <col min="12291" max="12291" width="4.375" style="197" customWidth="1"/>
    <col min="12292" max="12292" width="9.25" style="197" customWidth="1"/>
    <col min="12293" max="12293" width="9" style="197" customWidth="1"/>
    <col min="12294" max="12294" width="4.25" style="197" bestFit="1" customWidth="1"/>
    <col min="12295" max="12295" width="15.625" style="197" customWidth="1"/>
    <col min="12296" max="12296" width="3.375" style="197" customWidth="1"/>
    <col min="12297" max="12297" width="9.125" style="197"/>
    <col min="12298" max="12298" width="6.125" style="197" customWidth="1"/>
    <col min="12299" max="12299" width="5.375" style="197" customWidth="1"/>
    <col min="12300" max="12300" width="8.125" style="197" bestFit="1" customWidth="1"/>
    <col min="12301" max="12544" width="9.125" style="197"/>
    <col min="12545" max="12545" width="4.875" style="197" customWidth="1"/>
    <col min="12546" max="12546" width="9.125" style="197"/>
    <col min="12547" max="12547" width="4.375" style="197" customWidth="1"/>
    <col min="12548" max="12548" width="9.25" style="197" customWidth="1"/>
    <col min="12549" max="12549" width="9" style="197" customWidth="1"/>
    <col min="12550" max="12550" width="4.25" style="197" bestFit="1" customWidth="1"/>
    <col min="12551" max="12551" width="15.625" style="197" customWidth="1"/>
    <col min="12552" max="12552" width="3.375" style="197" customWidth="1"/>
    <col min="12553" max="12553" width="9.125" style="197"/>
    <col min="12554" max="12554" width="6.125" style="197" customWidth="1"/>
    <col min="12555" max="12555" width="5.375" style="197" customWidth="1"/>
    <col min="12556" max="12556" width="8.125" style="197" bestFit="1" customWidth="1"/>
    <col min="12557" max="12800" width="9.125" style="197"/>
    <col min="12801" max="12801" width="4.875" style="197" customWidth="1"/>
    <col min="12802" max="12802" width="9.125" style="197"/>
    <col min="12803" max="12803" width="4.375" style="197" customWidth="1"/>
    <col min="12804" max="12804" width="9.25" style="197" customWidth="1"/>
    <col min="12805" max="12805" width="9" style="197" customWidth="1"/>
    <col min="12806" max="12806" width="4.25" style="197" bestFit="1" customWidth="1"/>
    <col min="12807" max="12807" width="15.625" style="197" customWidth="1"/>
    <col min="12808" max="12808" width="3.375" style="197" customWidth="1"/>
    <col min="12809" max="12809" width="9.125" style="197"/>
    <col min="12810" max="12810" width="6.125" style="197" customWidth="1"/>
    <col min="12811" max="12811" width="5.375" style="197" customWidth="1"/>
    <col min="12812" max="12812" width="8.125" style="197" bestFit="1" customWidth="1"/>
    <col min="12813" max="13056" width="9.125" style="197"/>
    <col min="13057" max="13057" width="4.875" style="197" customWidth="1"/>
    <col min="13058" max="13058" width="9.125" style="197"/>
    <col min="13059" max="13059" width="4.375" style="197" customWidth="1"/>
    <col min="13060" max="13060" width="9.25" style="197" customWidth="1"/>
    <col min="13061" max="13061" width="9" style="197" customWidth="1"/>
    <col min="13062" max="13062" width="4.25" style="197" bestFit="1" customWidth="1"/>
    <col min="13063" max="13063" width="15.625" style="197" customWidth="1"/>
    <col min="13064" max="13064" width="3.375" style="197" customWidth="1"/>
    <col min="13065" max="13065" width="9.125" style="197"/>
    <col min="13066" max="13066" width="6.125" style="197" customWidth="1"/>
    <col min="13067" max="13067" width="5.375" style="197" customWidth="1"/>
    <col min="13068" max="13068" width="8.125" style="197" bestFit="1" customWidth="1"/>
    <col min="13069" max="13312" width="9.125" style="197"/>
    <col min="13313" max="13313" width="4.875" style="197" customWidth="1"/>
    <col min="13314" max="13314" width="9.125" style="197"/>
    <col min="13315" max="13315" width="4.375" style="197" customWidth="1"/>
    <col min="13316" max="13316" width="9.25" style="197" customWidth="1"/>
    <col min="13317" max="13317" width="9" style="197" customWidth="1"/>
    <col min="13318" max="13318" width="4.25" style="197" bestFit="1" customWidth="1"/>
    <col min="13319" max="13319" width="15.625" style="197" customWidth="1"/>
    <col min="13320" max="13320" width="3.375" style="197" customWidth="1"/>
    <col min="13321" max="13321" width="9.125" style="197"/>
    <col min="13322" max="13322" width="6.125" style="197" customWidth="1"/>
    <col min="13323" max="13323" width="5.375" style="197" customWidth="1"/>
    <col min="13324" max="13324" width="8.125" style="197" bestFit="1" customWidth="1"/>
    <col min="13325" max="13568" width="9.125" style="197"/>
    <col min="13569" max="13569" width="4.875" style="197" customWidth="1"/>
    <col min="13570" max="13570" width="9.125" style="197"/>
    <col min="13571" max="13571" width="4.375" style="197" customWidth="1"/>
    <col min="13572" max="13572" width="9.25" style="197" customWidth="1"/>
    <col min="13573" max="13573" width="9" style="197" customWidth="1"/>
    <col min="13574" max="13574" width="4.25" style="197" bestFit="1" customWidth="1"/>
    <col min="13575" max="13575" width="15.625" style="197" customWidth="1"/>
    <col min="13576" max="13576" width="3.375" style="197" customWidth="1"/>
    <col min="13577" max="13577" width="9.125" style="197"/>
    <col min="13578" max="13578" width="6.125" style="197" customWidth="1"/>
    <col min="13579" max="13579" width="5.375" style="197" customWidth="1"/>
    <col min="13580" max="13580" width="8.125" style="197" bestFit="1" customWidth="1"/>
    <col min="13581" max="13824" width="9.125" style="197"/>
    <col min="13825" max="13825" width="4.875" style="197" customWidth="1"/>
    <col min="13826" max="13826" width="9.125" style="197"/>
    <col min="13827" max="13827" width="4.375" style="197" customWidth="1"/>
    <col min="13828" max="13828" width="9.25" style="197" customWidth="1"/>
    <col min="13829" max="13829" width="9" style="197" customWidth="1"/>
    <col min="13830" max="13830" width="4.25" style="197" bestFit="1" customWidth="1"/>
    <col min="13831" max="13831" width="15.625" style="197" customWidth="1"/>
    <col min="13832" max="13832" width="3.375" style="197" customWidth="1"/>
    <col min="13833" max="13833" width="9.125" style="197"/>
    <col min="13834" max="13834" width="6.125" style="197" customWidth="1"/>
    <col min="13835" max="13835" width="5.375" style="197" customWidth="1"/>
    <col min="13836" max="13836" width="8.125" style="197" bestFit="1" customWidth="1"/>
    <col min="13837" max="14080" width="9.125" style="197"/>
    <col min="14081" max="14081" width="4.875" style="197" customWidth="1"/>
    <col min="14082" max="14082" width="9.125" style="197"/>
    <col min="14083" max="14083" width="4.375" style="197" customWidth="1"/>
    <col min="14084" max="14084" width="9.25" style="197" customWidth="1"/>
    <col min="14085" max="14085" width="9" style="197" customWidth="1"/>
    <col min="14086" max="14086" width="4.25" style="197" bestFit="1" customWidth="1"/>
    <col min="14087" max="14087" width="15.625" style="197" customWidth="1"/>
    <col min="14088" max="14088" width="3.375" style="197" customWidth="1"/>
    <col min="14089" max="14089" width="9.125" style="197"/>
    <col min="14090" max="14090" width="6.125" style="197" customWidth="1"/>
    <col min="14091" max="14091" width="5.375" style="197" customWidth="1"/>
    <col min="14092" max="14092" width="8.125" style="197" bestFit="1" customWidth="1"/>
    <col min="14093" max="14336" width="9.125" style="197"/>
    <col min="14337" max="14337" width="4.875" style="197" customWidth="1"/>
    <col min="14338" max="14338" width="9.125" style="197"/>
    <col min="14339" max="14339" width="4.375" style="197" customWidth="1"/>
    <col min="14340" max="14340" width="9.25" style="197" customWidth="1"/>
    <col min="14341" max="14341" width="9" style="197" customWidth="1"/>
    <col min="14342" max="14342" width="4.25" style="197" bestFit="1" customWidth="1"/>
    <col min="14343" max="14343" width="15.625" style="197" customWidth="1"/>
    <col min="14344" max="14344" width="3.375" style="197" customWidth="1"/>
    <col min="14345" max="14345" width="9.125" style="197"/>
    <col min="14346" max="14346" width="6.125" style="197" customWidth="1"/>
    <col min="14347" max="14347" width="5.375" style="197" customWidth="1"/>
    <col min="14348" max="14348" width="8.125" style="197" bestFit="1" customWidth="1"/>
    <col min="14349" max="14592" width="9.125" style="197"/>
    <col min="14593" max="14593" width="4.875" style="197" customWidth="1"/>
    <col min="14594" max="14594" width="9.125" style="197"/>
    <col min="14595" max="14595" width="4.375" style="197" customWidth="1"/>
    <col min="14596" max="14596" width="9.25" style="197" customWidth="1"/>
    <col min="14597" max="14597" width="9" style="197" customWidth="1"/>
    <col min="14598" max="14598" width="4.25" style="197" bestFit="1" customWidth="1"/>
    <col min="14599" max="14599" width="15.625" style="197" customWidth="1"/>
    <col min="14600" max="14600" width="3.375" style="197" customWidth="1"/>
    <col min="14601" max="14601" width="9.125" style="197"/>
    <col min="14602" max="14602" width="6.125" style="197" customWidth="1"/>
    <col min="14603" max="14603" width="5.375" style="197" customWidth="1"/>
    <col min="14604" max="14604" width="8.125" style="197" bestFit="1" customWidth="1"/>
    <col min="14605" max="14848" width="9.125" style="197"/>
    <col min="14849" max="14849" width="4.875" style="197" customWidth="1"/>
    <col min="14850" max="14850" width="9.125" style="197"/>
    <col min="14851" max="14851" width="4.375" style="197" customWidth="1"/>
    <col min="14852" max="14852" width="9.25" style="197" customWidth="1"/>
    <col min="14853" max="14853" width="9" style="197" customWidth="1"/>
    <col min="14854" max="14854" width="4.25" style="197" bestFit="1" customWidth="1"/>
    <col min="14855" max="14855" width="15.625" style="197" customWidth="1"/>
    <col min="14856" max="14856" width="3.375" style="197" customWidth="1"/>
    <col min="14857" max="14857" width="9.125" style="197"/>
    <col min="14858" max="14858" width="6.125" style="197" customWidth="1"/>
    <col min="14859" max="14859" width="5.375" style="197" customWidth="1"/>
    <col min="14860" max="14860" width="8.125" style="197" bestFit="1" customWidth="1"/>
    <col min="14861" max="15104" width="9.125" style="197"/>
    <col min="15105" max="15105" width="4.875" style="197" customWidth="1"/>
    <col min="15106" max="15106" width="9.125" style="197"/>
    <col min="15107" max="15107" width="4.375" style="197" customWidth="1"/>
    <col min="15108" max="15108" width="9.25" style="197" customWidth="1"/>
    <col min="15109" max="15109" width="9" style="197" customWidth="1"/>
    <col min="15110" max="15110" width="4.25" style="197" bestFit="1" customWidth="1"/>
    <col min="15111" max="15111" width="15.625" style="197" customWidth="1"/>
    <col min="15112" max="15112" width="3.375" style="197" customWidth="1"/>
    <col min="15113" max="15113" width="9.125" style="197"/>
    <col min="15114" max="15114" width="6.125" style="197" customWidth="1"/>
    <col min="15115" max="15115" width="5.375" style="197" customWidth="1"/>
    <col min="15116" max="15116" width="8.125" style="197" bestFit="1" customWidth="1"/>
    <col min="15117" max="15360" width="9.125" style="197"/>
    <col min="15361" max="15361" width="4.875" style="197" customWidth="1"/>
    <col min="15362" max="15362" width="9.125" style="197"/>
    <col min="15363" max="15363" width="4.375" style="197" customWidth="1"/>
    <col min="15364" max="15364" width="9.25" style="197" customWidth="1"/>
    <col min="15365" max="15365" width="9" style="197" customWidth="1"/>
    <col min="15366" max="15366" width="4.25" style="197" bestFit="1" customWidth="1"/>
    <col min="15367" max="15367" width="15.625" style="197" customWidth="1"/>
    <col min="15368" max="15368" width="3.375" style="197" customWidth="1"/>
    <col min="15369" max="15369" width="9.125" style="197"/>
    <col min="15370" max="15370" width="6.125" style="197" customWidth="1"/>
    <col min="15371" max="15371" width="5.375" style="197" customWidth="1"/>
    <col min="15372" max="15372" width="8.125" style="197" bestFit="1" customWidth="1"/>
    <col min="15373" max="15616" width="9.125" style="197"/>
    <col min="15617" max="15617" width="4.875" style="197" customWidth="1"/>
    <col min="15618" max="15618" width="9.125" style="197"/>
    <col min="15619" max="15619" width="4.375" style="197" customWidth="1"/>
    <col min="15620" max="15620" width="9.25" style="197" customWidth="1"/>
    <col min="15621" max="15621" width="9" style="197" customWidth="1"/>
    <col min="15622" max="15622" width="4.25" style="197" bestFit="1" customWidth="1"/>
    <col min="15623" max="15623" width="15.625" style="197" customWidth="1"/>
    <col min="15624" max="15624" width="3.375" style="197" customWidth="1"/>
    <col min="15625" max="15625" width="9.125" style="197"/>
    <col min="15626" max="15626" width="6.125" style="197" customWidth="1"/>
    <col min="15627" max="15627" width="5.375" style="197" customWidth="1"/>
    <col min="15628" max="15628" width="8.125" style="197" bestFit="1" customWidth="1"/>
    <col min="15629" max="15872" width="9.125" style="197"/>
    <col min="15873" max="15873" width="4.875" style="197" customWidth="1"/>
    <col min="15874" max="15874" width="9.125" style="197"/>
    <col min="15875" max="15875" width="4.375" style="197" customWidth="1"/>
    <col min="15876" max="15876" width="9.25" style="197" customWidth="1"/>
    <col min="15877" max="15877" width="9" style="197" customWidth="1"/>
    <col min="15878" max="15878" width="4.25" style="197" bestFit="1" customWidth="1"/>
    <col min="15879" max="15879" width="15.625" style="197" customWidth="1"/>
    <col min="15880" max="15880" width="3.375" style="197" customWidth="1"/>
    <col min="15881" max="15881" width="9.125" style="197"/>
    <col min="15882" max="15882" width="6.125" style="197" customWidth="1"/>
    <col min="15883" max="15883" width="5.375" style="197" customWidth="1"/>
    <col min="15884" max="15884" width="8.125" style="197" bestFit="1" customWidth="1"/>
    <col min="15885" max="16128" width="9.125" style="197"/>
    <col min="16129" max="16129" width="4.875" style="197" customWidth="1"/>
    <col min="16130" max="16130" width="9.125" style="197"/>
    <col min="16131" max="16131" width="4.375" style="197" customWidth="1"/>
    <col min="16132" max="16132" width="9.25" style="197" customWidth="1"/>
    <col min="16133" max="16133" width="9" style="197" customWidth="1"/>
    <col min="16134" max="16134" width="4.25" style="197" bestFit="1" customWidth="1"/>
    <col min="16135" max="16135" width="15.625" style="197" customWidth="1"/>
    <col min="16136" max="16136" width="3.375" style="197" customWidth="1"/>
    <col min="16137" max="16137" width="9.125" style="197"/>
    <col min="16138" max="16138" width="6.125" style="197" customWidth="1"/>
    <col min="16139" max="16139" width="5.375" style="197" customWidth="1"/>
    <col min="16140" max="16140" width="8.125" style="197" bestFit="1" customWidth="1"/>
    <col min="16141" max="16384" width="9.125" style="197"/>
  </cols>
  <sheetData>
    <row r="1" spans="1:14" ht="20.45" customHeight="1" x14ac:dyDescent="0.2">
      <c r="D1" s="781" t="s">
        <v>18</v>
      </c>
      <c r="E1" s="781"/>
      <c r="F1" s="781"/>
      <c r="G1" s="781"/>
      <c r="H1" s="781"/>
      <c r="I1" s="781"/>
      <c r="K1" s="198" t="s">
        <v>19</v>
      </c>
    </row>
    <row r="2" spans="1:14" ht="20.45" customHeight="1" x14ac:dyDescent="0.2">
      <c r="A2" s="199"/>
      <c r="B2" s="200"/>
      <c r="C2" s="794" t="s">
        <v>402</v>
      </c>
      <c r="D2" s="794"/>
      <c r="E2" s="794"/>
      <c r="F2" s="794"/>
      <c r="G2" s="794"/>
      <c r="H2" s="794"/>
      <c r="I2" s="794"/>
      <c r="J2" s="794"/>
      <c r="K2" s="200"/>
    </row>
    <row r="3" spans="1:14" ht="20.45" customHeight="1" x14ac:dyDescent="0.2">
      <c r="A3" s="201" t="s">
        <v>21</v>
      </c>
      <c r="B3" s="201"/>
      <c r="C3" s="202" t="s">
        <v>22</v>
      </c>
      <c r="D3" s="203" t="s">
        <v>284</v>
      </c>
      <c r="E3" s="202"/>
      <c r="F3" s="202"/>
      <c r="G3" s="202"/>
    </row>
    <row r="4" spans="1:14" ht="20.45" customHeight="1" x14ac:dyDescent="0.2">
      <c r="A4" s="201" t="s">
        <v>23</v>
      </c>
      <c r="C4" s="197" t="s">
        <v>22</v>
      </c>
      <c r="D4" s="202" t="s">
        <v>86</v>
      </c>
      <c r="I4" s="204"/>
      <c r="J4" s="204"/>
    </row>
    <row r="5" spans="1:14" ht="20.45" customHeight="1" x14ac:dyDescent="0.2">
      <c r="A5" s="201" t="s">
        <v>25</v>
      </c>
      <c r="B5" s="201"/>
      <c r="C5" s="197" t="s">
        <v>22</v>
      </c>
      <c r="D5" s="197" t="s">
        <v>151</v>
      </c>
      <c r="J5" s="204"/>
    </row>
    <row r="6" spans="1:14" ht="20.45" customHeight="1" x14ac:dyDescent="0.2">
      <c r="A6" s="201" t="s">
        <v>26</v>
      </c>
      <c r="B6" s="201"/>
      <c r="C6" s="201"/>
      <c r="D6" s="202" t="s">
        <v>24</v>
      </c>
    </row>
    <row r="7" spans="1:14" ht="20.45" customHeight="1" x14ac:dyDescent="0.2">
      <c r="A7" s="201" t="s">
        <v>278</v>
      </c>
      <c r="B7" s="201"/>
      <c r="C7" s="197" t="s">
        <v>22</v>
      </c>
      <c r="D7" s="197" t="str">
        <f>'ปร.4(กก.)'!E3</f>
        <v>สยผจ.นพ. 29/2567</v>
      </c>
    </row>
    <row r="8" spans="1:14" ht="20.45" customHeight="1" x14ac:dyDescent="0.2">
      <c r="A8" s="201" t="s">
        <v>28</v>
      </c>
      <c r="B8" s="201"/>
      <c r="D8" s="782" t="s">
        <v>435</v>
      </c>
      <c r="E8" s="782"/>
      <c r="F8" s="782"/>
      <c r="G8" s="782"/>
      <c r="H8" s="782"/>
      <c r="I8" s="782"/>
      <c r="J8" s="782"/>
      <c r="K8" s="782"/>
    </row>
    <row r="9" spans="1:14" ht="20.45" customHeight="1" x14ac:dyDescent="0.2">
      <c r="A9" s="201" t="s">
        <v>29</v>
      </c>
      <c r="B9" s="201"/>
      <c r="D9" s="783" t="s">
        <v>447</v>
      </c>
      <c r="E9" s="783"/>
      <c r="F9" s="783"/>
      <c r="G9" s="200"/>
      <c r="H9" s="200"/>
      <c r="I9" s="200"/>
      <c r="J9" s="200"/>
      <c r="K9" s="200"/>
    </row>
    <row r="10" spans="1:14" ht="20.45" customHeight="1" x14ac:dyDescent="0.2">
      <c r="A10" s="205" t="s">
        <v>30</v>
      </c>
      <c r="B10" s="206"/>
      <c r="C10" s="206"/>
      <c r="D10" s="206" t="s">
        <v>6</v>
      </c>
      <c r="E10" s="206"/>
      <c r="F10" s="206"/>
      <c r="G10" s="207" t="s">
        <v>7</v>
      </c>
      <c r="H10" s="208"/>
      <c r="I10" s="206" t="s">
        <v>31</v>
      </c>
      <c r="J10" s="206"/>
      <c r="K10" s="209"/>
    </row>
    <row r="11" spans="1:14" ht="20.45" customHeight="1" x14ac:dyDescent="0.2">
      <c r="A11" s="210"/>
      <c r="B11" s="200"/>
      <c r="C11" s="200"/>
      <c r="D11" s="200"/>
      <c r="E11" s="200"/>
      <c r="F11" s="211"/>
      <c r="G11" s="212" t="s">
        <v>13</v>
      </c>
      <c r="H11" s="213"/>
      <c r="I11" s="200"/>
      <c r="J11" s="200"/>
      <c r="K11" s="211"/>
    </row>
    <row r="12" spans="1:14" ht="20.45" customHeight="1" x14ac:dyDescent="0.2">
      <c r="A12" s="214"/>
      <c r="B12" s="215" t="s">
        <v>282</v>
      </c>
      <c r="E12" s="216"/>
      <c r="F12" s="216"/>
      <c r="G12" s="217"/>
      <c r="H12" s="218"/>
      <c r="I12" s="219" t="s">
        <v>33</v>
      </c>
      <c r="J12" s="220"/>
      <c r="K12" s="221"/>
      <c r="L12" s="222">
        <f>1.296-1.2611</f>
        <v>3.4899999999999931E-2</v>
      </c>
    </row>
    <row r="13" spans="1:14" ht="20.45" customHeight="1" x14ac:dyDescent="0.2">
      <c r="A13" s="214" t="s">
        <v>34</v>
      </c>
      <c r="B13" s="223" t="s">
        <v>35</v>
      </c>
      <c r="E13" s="216"/>
      <c r="F13" s="216"/>
      <c r="G13" s="224">
        <f>'ปร.4(กก.)'!I28</f>
        <v>10996000.719999999</v>
      </c>
      <c r="H13" s="218" t="s">
        <v>36</v>
      </c>
      <c r="I13" s="225" t="s">
        <v>37</v>
      </c>
      <c r="J13" s="202"/>
      <c r="K13" s="226">
        <v>0</v>
      </c>
      <c r="L13" s="222">
        <f>(G13/1000000)-10</f>
        <v>0.99600071999999962</v>
      </c>
    </row>
    <row r="14" spans="1:14" ht="20.45" customHeight="1" x14ac:dyDescent="0.2">
      <c r="A14" s="223"/>
      <c r="B14" s="223" t="s">
        <v>38</v>
      </c>
      <c r="E14" s="227">
        <f>L16</f>
        <v>1.2889999999999999</v>
      </c>
      <c r="G14" s="224">
        <f>TRUNC(G13*(E14-1),2)</f>
        <v>3177844.2</v>
      </c>
      <c r="H14" s="218" t="s">
        <v>36</v>
      </c>
      <c r="I14" s="225" t="s">
        <v>39</v>
      </c>
      <c r="J14" s="202"/>
      <c r="K14" s="226">
        <v>7.0000000000000007E-2</v>
      </c>
      <c r="L14" s="222">
        <f>L13/(15-10)</f>
        <v>0.19920014399999991</v>
      </c>
    </row>
    <row r="15" spans="1:14" ht="20.45" customHeight="1" x14ac:dyDescent="0.2">
      <c r="A15" s="228"/>
      <c r="B15" s="229"/>
      <c r="C15" s="196"/>
      <c r="D15" s="196"/>
      <c r="E15" s="216"/>
      <c r="F15" s="230"/>
      <c r="G15" s="231"/>
      <c r="H15" s="204"/>
      <c r="I15" s="225" t="s">
        <v>40</v>
      </c>
      <c r="J15" s="202"/>
      <c r="K15" s="226">
        <v>0</v>
      </c>
      <c r="L15" s="222">
        <f>L12*L14</f>
        <v>6.9520850255999833E-3</v>
      </c>
      <c r="N15" s="227"/>
    </row>
    <row r="16" spans="1:14" ht="20.45" customHeight="1" x14ac:dyDescent="0.2">
      <c r="A16" s="228"/>
      <c r="B16" s="229"/>
      <c r="C16" s="196"/>
      <c r="D16" s="196"/>
      <c r="E16" s="216"/>
      <c r="F16" s="230"/>
      <c r="G16" s="232"/>
      <c r="H16" s="218"/>
      <c r="I16" s="225" t="s">
        <v>41</v>
      </c>
      <c r="J16" s="202"/>
      <c r="K16" s="226">
        <v>7.0000000000000007E-2</v>
      </c>
      <c r="L16" s="222">
        <f>TRUNC(1.296-L15,4)</f>
        <v>1.2889999999999999</v>
      </c>
      <c r="N16" s="227"/>
    </row>
    <row r="17" spans="1:14" ht="20.45" customHeight="1" x14ac:dyDescent="0.2">
      <c r="A17" s="232"/>
      <c r="F17" s="233"/>
      <c r="G17" s="232"/>
      <c r="I17" s="225"/>
      <c r="J17" s="202"/>
      <c r="K17" s="226"/>
    </row>
    <row r="18" spans="1:14" ht="20.45" customHeight="1" x14ac:dyDescent="0.2">
      <c r="A18" s="232"/>
      <c r="F18" s="233"/>
      <c r="G18" s="232"/>
      <c r="I18" s="223"/>
      <c r="K18" s="233"/>
      <c r="M18" s="234"/>
    </row>
    <row r="19" spans="1:14" ht="20.45" customHeight="1" x14ac:dyDescent="0.2">
      <c r="A19" s="210"/>
      <c r="B19" s="235"/>
      <c r="C19" s="200"/>
      <c r="D19" s="200"/>
      <c r="E19" s="200"/>
      <c r="F19" s="211"/>
      <c r="G19" s="210"/>
      <c r="H19" s="200"/>
      <c r="I19" s="235"/>
      <c r="J19" s="200"/>
      <c r="K19" s="211"/>
      <c r="M19" s="227"/>
      <c r="N19" s="236"/>
    </row>
    <row r="20" spans="1:14" ht="20.45" customHeight="1" x14ac:dyDescent="0.2">
      <c r="A20" s="237" t="s">
        <v>42</v>
      </c>
      <c r="B20" s="784" t="s">
        <v>43</v>
      </c>
      <c r="C20" s="785"/>
      <c r="D20" s="785"/>
      <c r="E20" s="785"/>
      <c r="F20" s="786"/>
      <c r="G20" s="238">
        <f>SUM(G12:G19)</f>
        <v>14173844.919999998</v>
      </c>
      <c r="H20" s="239" t="s">
        <v>36</v>
      </c>
      <c r="I20" s="787"/>
      <c r="J20" s="788"/>
      <c r="K20" s="209"/>
      <c r="M20" s="236"/>
      <c r="N20" s="236"/>
    </row>
    <row r="21" spans="1:14" ht="20.45" customHeight="1" x14ac:dyDescent="0.2">
      <c r="A21" s="232"/>
      <c r="B21" s="197" t="s">
        <v>44</v>
      </c>
      <c r="G21" s="240">
        <f>TRUNC(G20,2)</f>
        <v>14173844.92</v>
      </c>
      <c r="H21" s="239" t="s">
        <v>36</v>
      </c>
      <c r="I21" s="775"/>
      <c r="J21" s="776"/>
      <c r="K21" s="211"/>
      <c r="L21" s="242">
        <f>G21-14130000</f>
        <v>43844.919999999925</v>
      </c>
      <c r="M21" s="236"/>
      <c r="N21" s="236"/>
    </row>
    <row r="22" spans="1:14" ht="20.45" customHeight="1" x14ac:dyDescent="0.2">
      <c r="A22" s="210"/>
      <c r="B22" s="200"/>
      <c r="C22" s="200"/>
      <c r="D22" s="200" t="s">
        <v>45</v>
      </c>
      <c r="E22" s="200"/>
      <c r="F22" s="200"/>
      <c r="G22" s="791" t="str">
        <f>CONCATENATE("(",BAHTTEXT(G21),")")</f>
        <v>(สิบสี่ล้านหนึ่งแสนเจ็ดหมื่นสามพันแปดร้อยสี่สิบสี่บาทเก้าสิบสองสตางค์)</v>
      </c>
      <c r="H22" s="792"/>
      <c r="I22" s="792"/>
      <c r="J22" s="792"/>
      <c r="K22" s="793"/>
      <c r="M22" s="236"/>
      <c r="N22" s="236"/>
    </row>
    <row r="23" spans="1:14" ht="20.45" customHeight="1" x14ac:dyDescent="0.2">
      <c r="D23" s="241"/>
      <c r="G23" s="242"/>
      <c r="H23" s="780"/>
      <c r="I23" s="780"/>
      <c r="M23" s="236"/>
      <c r="N23" s="236"/>
    </row>
    <row r="24" spans="1:14" ht="20.45" customHeight="1" x14ac:dyDescent="0.2">
      <c r="A24" s="197" t="s">
        <v>401</v>
      </c>
      <c r="D24" s="610"/>
      <c r="G24" s="242"/>
      <c r="H24" s="610"/>
      <c r="I24" s="610"/>
      <c r="M24" s="611"/>
      <c r="N24" s="611"/>
    </row>
    <row r="25" spans="1:14" ht="20.45" customHeight="1" x14ac:dyDescent="0.2">
      <c r="B25" s="243"/>
      <c r="C25" s="216"/>
      <c r="E25" s="773"/>
      <c r="F25" s="773"/>
      <c r="G25" s="773"/>
      <c r="H25" s="773"/>
      <c r="I25" s="773"/>
      <c r="J25" s="773"/>
    </row>
    <row r="26" spans="1:14" ht="20.45" customHeight="1" x14ac:dyDescent="0.2">
      <c r="B26" s="243"/>
      <c r="C26" s="216"/>
      <c r="E26" s="204"/>
      <c r="F26" s="204"/>
      <c r="G26" s="204"/>
      <c r="H26" s="204"/>
      <c r="I26" s="204"/>
      <c r="J26" s="204"/>
    </row>
    <row r="27" spans="1:14" ht="20.45" customHeight="1" x14ac:dyDescent="0.2">
      <c r="E27" s="216" t="s">
        <v>95</v>
      </c>
      <c r="F27" s="773" t="s">
        <v>47</v>
      </c>
      <c r="G27" s="773"/>
      <c r="H27" s="245" t="s">
        <v>445</v>
      </c>
    </row>
    <row r="28" spans="1:14" ht="20.45" customHeight="1" x14ac:dyDescent="0.2">
      <c r="F28" s="772" t="s">
        <v>155</v>
      </c>
      <c r="G28" s="772"/>
      <c r="H28" s="245"/>
    </row>
    <row r="29" spans="1:14" ht="20.45" customHeight="1" x14ac:dyDescent="0.2">
      <c r="E29" s="197" t="s">
        <v>105</v>
      </c>
      <c r="F29" s="772" t="s">
        <v>55</v>
      </c>
      <c r="G29" s="772"/>
    </row>
    <row r="30" spans="1:14" ht="20.45" customHeight="1" x14ac:dyDescent="0.2">
      <c r="F30" s="244"/>
      <c r="G30" s="244"/>
    </row>
    <row r="31" spans="1:14" ht="20.45" customHeight="1" x14ac:dyDescent="0.2"/>
    <row r="32" spans="1:14" ht="20.45" customHeight="1" x14ac:dyDescent="0.2">
      <c r="E32" s="216" t="s">
        <v>95</v>
      </c>
      <c r="F32" s="773" t="s">
        <v>47</v>
      </c>
      <c r="G32" s="773"/>
      <c r="H32" s="245" t="s">
        <v>103</v>
      </c>
    </row>
    <row r="33" spans="5:16" ht="20.45" customHeight="1" x14ac:dyDescent="0.2">
      <c r="F33" s="772" t="s">
        <v>403</v>
      </c>
      <c r="G33" s="772"/>
      <c r="H33" s="245"/>
    </row>
    <row r="34" spans="5:16" ht="20.45" customHeight="1" x14ac:dyDescent="0.2">
      <c r="F34" s="772" t="s">
        <v>102</v>
      </c>
      <c r="G34" s="772"/>
    </row>
    <row r="35" spans="5:16" ht="20.45" customHeight="1" x14ac:dyDescent="0.2">
      <c r="F35" s="772"/>
      <c r="G35" s="772"/>
      <c r="O35" s="772"/>
      <c r="P35" s="772"/>
    </row>
    <row r="36" spans="5:16" ht="20.45" customHeight="1" x14ac:dyDescent="0.2"/>
    <row r="37" spans="5:16" ht="20.45" customHeight="1" x14ac:dyDescent="0.2">
      <c r="E37" s="216" t="s">
        <v>95</v>
      </c>
      <c r="F37" s="773" t="s">
        <v>47</v>
      </c>
      <c r="G37" s="773"/>
      <c r="H37" s="245" t="s">
        <v>103</v>
      </c>
    </row>
    <row r="38" spans="5:16" ht="20.45" customHeight="1" x14ac:dyDescent="0.2">
      <c r="F38" s="772" t="s">
        <v>48</v>
      </c>
      <c r="G38" s="772"/>
      <c r="H38" s="245"/>
    </row>
    <row r="39" spans="5:16" ht="20.45" customHeight="1" x14ac:dyDescent="0.2">
      <c r="F39" s="772" t="s">
        <v>50</v>
      </c>
      <c r="G39" s="772"/>
    </row>
  </sheetData>
  <mergeCells count="23">
    <mergeCell ref="D1:I1"/>
    <mergeCell ref="C2:J2"/>
    <mergeCell ref="D8:K8"/>
    <mergeCell ref="D9:F9"/>
    <mergeCell ref="B20:F20"/>
    <mergeCell ref="I20:J20"/>
    <mergeCell ref="I21:J21"/>
    <mergeCell ref="G22:K22"/>
    <mergeCell ref="H23:I23"/>
    <mergeCell ref="E25:F25"/>
    <mergeCell ref="G25:H25"/>
    <mergeCell ref="I25:J25"/>
    <mergeCell ref="F37:G37"/>
    <mergeCell ref="F38:G38"/>
    <mergeCell ref="F39:G39"/>
    <mergeCell ref="F32:G32"/>
    <mergeCell ref="F33:G33"/>
    <mergeCell ref="F34:G34"/>
    <mergeCell ref="F27:G27"/>
    <mergeCell ref="F28:G28"/>
    <mergeCell ref="F29:G29"/>
    <mergeCell ref="F35:G35"/>
    <mergeCell ref="O35:P35"/>
  </mergeCells>
  <pageMargins left="0.70866141732283472" right="0.70866141732283472" top="0.74803149606299213" bottom="0.74803149606299213" header="0.31496062992125984" footer="0.31496062992125984"/>
  <pageSetup paperSize="9" scale="90" orientation="portrait" horizontalDpi="300" verticalDpi="300" r:id="rId1"/>
  <headerFooter scaleWithDoc="0"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52F88-7D42-4F65-A632-A26FE37528DB}">
  <dimension ref="A1:P39"/>
  <sheetViews>
    <sheetView view="pageBreakPreview" topLeftCell="A25" zoomScaleNormal="100" zoomScaleSheetLayoutView="100" workbookViewId="0">
      <selection activeCell="I6" sqref="I6"/>
    </sheetView>
  </sheetViews>
  <sheetFormatPr defaultRowHeight="23.25" x14ac:dyDescent="0.2"/>
  <cols>
    <col min="1" max="1" width="4.875" style="197" customWidth="1"/>
    <col min="2" max="2" width="9" style="197"/>
    <col min="3" max="3" width="4.375" style="197" customWidth="1"/>
    <col min="4" max="4" width="10.375" style="197" customWidth="1"/>
    <col min="5" max="5" width="7.75" style="197" customWidth="1"/>
    <col min="6" max="6" width="7.125" style="197" customWidth="1"/>
    <col min="7" max="7" width="19.625" style="197" customWidth="1"/>
    <col min="8" max="8" width="3.375" style="197" customWidth="1"/>
    <col min="9" max="9" width="9.625" style="197" bestFit="1" customWidth="1"/>
    <col min="10" max="10" width="7.75" style="197" customWidth="1"/>
    <col min="11" max="11" width="6.125" style="197" customWidth="1"/>
    <col min="12" max="12" width="11.875" style="197" bestFit="1" customWidth="1"/>
    <col min="13" max="13" width="12.75" style="197" bestFit="1" customWidth="1"/>
    <col min="14" max="256" width="9" style="197"/>
    <col min="257" max="257" width="4.875" style="197" customWidth="1"/>
    <col min="258" max="258" width="9" style="197"/>
    <col min="259" max="259" width="4.375" style="197" customWidth="1"/>
    <col min="260" max="260" width="9.25" style="197" customWidth="1"/>
    <col min="261" max="261" width="9" style="197" customWidth="1"/>
    <col min="262" max="262" width="4.25" style="197" bestFit="1" customWidth="1"/>
    <col min="263" max="263" width="15.625" style="197" customWidth="1"/>
    <col min="264" max="264" width="3.375" style="197" customWidth="1"/>
    <col min="265" max="265" width="9" style="197"/>
    <col min="266" max="266" width="6.125" style="197" customWidth="1"/>
    <col min="267" max="267" width="5.375" style="197" customWidth="1"/>
    <col min="268" max="268" width="8.125" style="197" bestFit="1" customWidth="1"/>
    <col min="269" max="512" width="9" style="197"/>
    <col min="513" max="513" width="4.875" style="197" customWidth="1"/>
    <col min="514" max="514" width="9" style="197"/>
    <col min="515" max="515" width="4.375" style="197" customWidth="1"/>
    <col min="516" max="516" width="9.25" style="197" customWidth="1"/>
    <col min="517" max="517" width="9" style="197" customWidth="1"/>
    <col min="518" max="518" width="4.25" style="197" bestFit="1" customWidth="1"/>
    <col min="519" max="519" width="15.625" style="197" customWidth="1"/>
    <col min="520" max="520" width="3.375" style="197" customWidth="1"/>
    <col min="521" max="521" width="9" style="197"/>
    <col min="522" max="522" width="6.125" style="197" customWidth="1"/>
    <col min="523" max="523" width="5.375" style="197" customWidth="1"/>
    <col min="524" max="524" width="8.125" style="197" bestFit="1" customWidth="1"/>
    <col min="525" max="768" width="9" style="197"/>
    <col min="769" max="769" width="4.875" style="197" customWidth="1"/>
    <col min="770" max="770" width="9" style="197"/>
    <col min="771" max="771" width="4.375" style="197" customWidth="1"/>
    <col min="772" max="772" width="9.25" style="197" customWidth="1"/>
    <col min="773" max="773" width="9" style="197" customWidth="1"/>
    <col min="774" max="774" width="4.25" style="197" bestFit="1" customWidth="1"/>
    <col min="775" max="775" width="15.625" style="197" customWidth="1"/>
    <col min="776" max="776" width="3.375" style="197" customWidth="1"/>
    <col min="777" max="777" width="9" style="197"/>
    <col min="778" max="778" width="6.125" style="197" customWidth="1"/>
    <col min="779" max="779" width="5.375" style="197" customWidth="1"/>
    <col min="780" max="780" width="8.125" style="197" bestFit="1" customWidth="1"/>
    <col min="781" max="1024" width="9" style="197"/>
    <col min="1025" max="1025" width="4.875" style="197" customWidth="1"/>
    <col min="1026" max="1026" width="9" style="197"/>
    <col min="1027" max="1027" width="4.375" style="197" customWidth="1"/>
    <col min="1028" max="1028" width="9.25" style="197" customWidth="1"/>
    <col min="1029" max="1029" width="9" style="197" customWidth="1"/>
    <col min="1030" max="1030" width="4.25" style="197" bestFit="1" customWidth="1"/>
    <col min="1031" max="1031" width="15.625" style="197" customWidth="1"/>
    <col min="1032" max="1032" width="3.375" style="197" customWidth="1"/>
    <col min="1033" max="1033" width="9" style="197"/>
    <col min="1034" max="1034" width="6.125" style="197" customWidth="1"/>
    <col min="1035" max="1035" width="5.375" style="197" customWidth="1"/>
    <col min="1036" max="1036" width="8.125" style="197" bestFit="1" customWidth="1"/>
    <col min="1037" max="1280" width="9" style="197"/>
    <col min="1281" max="1281" width="4.875" style="197" customWidth="1"/>
    <col min="1282" max="1282" width="9" style="197"/>
    <col min="1283" max="1283" width="4.375" style="197" customWidth="1"/>
    <col min="1284" max="1284" width="9.25" style="197" customWidth="1"/>
    <col min="1285" max="1285" width="9" style="197" customWidth="1"/>
    <col min="1286" max="1286" width="4.25" style="197" bestFit="1" customWidth="1"/>
    <col min="1287" max="1287" width="15.625" style="197" customWidth="1"/>
    <col min="1288" max="1288" width="3.375" style="197" customWidth="1"/>
    <col min="1289" max="1289" width="9" style="197"/>
    <col min="1290" max="1290" width="6.125" style="197" customWidth="1"/>
    <col min="1291" max="1291" width="5.375" style="197" customWidth="1"/>
    <col min="1292" max="1292" width="8.125" style="197" bestFit="1" customWidth="1"/>
    <col min="1293" max="1536" width="9" style="197"/>
    <col min="1537" max="1537" width="4.875" style="197" customWidth="1"/>
    <col min="1538" max="1538" width="9" style="197"/>
    <col min="1539" max="1539" width="4.375" style="197" customWidth="1"/>
    <col min="1540" max="1540" width="9.25" style="197" customWidth="1"/>
    <col min="1541" max="1541" width="9" style="197" customWidth="1"/>
    <col min="1542" max="1542" width="4.25" style="197" bestFit="1" customWidth="1"/>
    <col min="1543" max="1543" width="15.625" style="197" customWidth="1"/>
    <col min="1544" max="1544" width="3.375" style="197" customWidth="1"/>
    <col min="1545" max="1545" width="9" style="197"/>
    <col min="1546" max="1546" width="6.125" style="197" customWidth="1"/>
    <col min="1547" max="1547" width="5.375" style="197" customWidth="1"/>
    <col min="1548" max="1548" width="8.125" style="197" bestFit="1" customWidth="1"/>
    <col min="1549" max="1792" width="9" style="197"/>
    <col min="1793" max="1793" width="4.875" style="197" customWidth="1"/>
    <col min="1794" max="1794" width="9" style="197"/>
    <col min="1795" max="1795" width="4.375" style="197" customWidth="1"/>
    <col min="1796" max="1796" width="9.25" style="197" customWidth="1"/>
    <col min="1797" max="1797" width="9" style="197" customWidth="1"/>
    <col min="1798" max="1798" width="4.25" style="197" bestFit="1" customWidth="1"/>
    <col min="1799" max="1799" width="15.625" style="197" customWidth="1"/>
    <col min="1800" max="1800" width="3.375" style="197" customWidth="1"/>
    <col min="1801" max="1801" width="9" style="197"/>
    <col min="1802" max="1802" width="6.125" style="197" customWidth="1"/>
    <col min="1803" max="1803" width="5.375" style="197" customWidth="1"/>
    <col min="1804" max="1804" width="8.125" style="197" bestFit="1" customWidth="1"/>
    <col min="1805" max="2048" width="9" style="197"/>
    <col min="2049" max="2049" width="4.875" style="197" customWidth="1"/>
    <col min="2050" max="2050" width="9" style="197"/>
    <col min="2051" max="2051" width="4.375" style="197" customWidth="1"/>
    <col min="2052" max="2052" width="9.25" style="197" customWidth="1"/>
    <col min="2053" max="2053" width="9" style="197" customWidth="1"/>
    <col min="2054" max="2054" width="4.25" style="197" bestFit="1" customWidth="1"/>
    <col min="2055" max="2055" width="15.625" style="197" customWidth="1"/>
    <col min="2056" max="2056" width="3.375" style="197" customWidth="1"/>
    <col min="2057" max="2057" width="9" style="197"/>
    <col min="2058" max="2058" width="6.125" style="197" customWidth="1"/>
    <col min="2059" max="2059" width="5.375" style="197" customWidth="1"/>
    <col min="2060" max="2060" width="8.125" style="197" bestFit="1" customWidth="1"/>
    <col min="2061" max="2304" width="9" style="197"/>
    <col min="2305" max="2305" width="4.875" style="197" customWidth="1"/>
    <col min="2306" max="2306" width="9" style="197"/>
    <col min="2307" max="2307" width="4.375" style="197" customWidth="1"/>
    <col min="2308" max="2308" width="9.25" style="197" customWidth="1"/>
    <col min="2309" max="2309" width="9" style="197" customWidth="1"/>
    <col min="2310" max="2310" width="4.25" style="197" bestFit="1" customWidth="1"/>
    <col min="2311" max="2311" width="15.625" style="197" customWidth="1"/>
    <col min="2312" max="2312" width="3.375" style="197" customWidth="1"/>
    <col min="2313" max="2313" width="9" style="197"/>
    <col min="2314" max="2314" width="6.125" style="197" customWidth="1"/>
    <col min="2315" max="2315" width="5.375" style="197" customWidth="1"/>
    <col min="2316" max="2316" width="8.125" style="197" bestFit="1" customWidth="1"/>
    <col min="2317" max="2560" width="9" style="197"/>
    <col min="2561" max="2561" width="4.875" style="197" customWidth="1"/>
    <col min="2562" max="2562" width="9" style="197"/>
    <col min="2563" max="2563" width="4.375" style="197" customWidth="1"/>
    <col min="2564" max="2564" width="9.25" style="197" customWidth="1"/>
    <col min="2565" max="2565" width="9" style="197" customWidth="1"/>
    <col min="2566" max="2566" width="4.25" style="197" bestFit="1" customWidth="1"/>
    <col min="2567" max="2567" width="15.625" style="197" customWidth="1"/>
    <col min="2568" max="2568" width="3.375" style="197" customWidth="1"/>
    <col min="2569" max="2569" width="9" style="197"/>
    <col min="2570" max="2570" width="6.125" style="197" customWidth="1"/>
    <col min="2571" max="2571" width="5.375" style="197" customWidth="1"/>
    <col min="2572" max="2572" width="8.125" style="197" bestFit="1" customWidth="1"/>
    <col min="2573" max="2816" width="9" style="197"/>
    <col min="2817" max="2817" width="4.875" style="197" customWidth="1"/>
    <col min="2818" max="2818" width="9" style="197"/>
    <col min="2819" max="2819" width="4.375" style="197" customWidth="1"/>
    <col min="2820" max="2820" width="9.25" style="197" customWidth="1"/>
    <col min="2821" max="2821" width="9" style="197" customWidth="1"/>
    <col min="2822" max="2822" width="4.25" style="197" bestFit="1" customWidth="1"/>
    <col min="2823" max="2823" width="15.625" style="197" customWidth="1"/>
    <col min="2824" max="2824" width="3.375" style="197" customWidth="1"/>
    <col min="2825" max="2825" width="9" style="197"/>
    <col min="2826" max="2826" width="6.125" style="197" customWidth="1"/>
    <col min="2827" max="2827" width="5.375" style="197" customWidth="1"/>
    <col min="2828" max="2828" width="8.125" style="197" bestFit="1" customWidth="1"/>
    <col min="2829" max="3072" width="9" style="197"/>
    <col min="3073" max="3073" width="4.875" style="197" customWidth="1"/>
    <col min="3074" max="3074" width="9" style="197"/>
    <col min="3075" max="3075" width="4.375" style="197" customWidth="1"/>
    <col min="3076" max="3076" width="9.25" style="197" customWidth="1"/>
    <col min="3077" max="3077" width="9" style="197" customWidth="1"/>
    <col min="3078" max="3078" width="4.25" style="197" bestFit="1" customWidth="1"/>
    <col min="3079" max="3079" width="15.625" style="197" customWidth="1"/>
    <col min="3080" max="3080" width="3.375" style="197" customWidth="1"/>
    <col min="3081" max="3081" width="9" style="197"/>
    <col min="3082" max="3082" width="6.125" style="197" customWidth="1"/>
    <col min="3083" max="3083" width="5.375" style="197" customWidth="1"/>
    <col min="3084" max="3084" width="8.125" style="197" bestFit="1" customWidth="1"/>
    <col min="3085" max="3328" width="9" style="197"/>
    <col min="3329" max="3329" width="4.875" style="197" customWidth="1"/>
    <col min="3330" max="3330" width="9" style="197"/>
    <col min="3331" max="3331" width="4.375" style="197" customWidth="1"/>
    <col min="3332" max="3332" width="9.25" style="197" customWidth="1"/>
    <col min="3333" max="3333" width="9" style="197" customWidth="1"/>
    <col min="3334" max="3334" width="4.25" style="197" bestFit="1" customWidth="1"/>
    <col min="3335" max="3335" width="15.625" style="197" customWidth="1"/>
    <col min="3336" max="3336" width="3.375" style="197" customWidth="1"/>
    <col min="3337" max="3337" width="9" style="197"/>
    <col min="3338" max="3338" width="6.125" style="197" customWidth="1"/>
    <col min="3339" max="3339" width="5.375" style="197" customWidth="1"/>
    <col min="3340" max="3340" width="8.125" style="197" bestFit="1" customWidth="1"/>
    <col min="3341" max="3584" width="9" style="197"/>
    <col min="3585" max="3585" width="4.875" style="197" customWidth="1"/>
    <col min="3586" max="3586" width="9" style="197"/>
    <col min="3587" max="3587" width="4.375" style="197" customWidth="1"/>
    <col min="3588" max="3588" width="9.25" style="197" customWidth="1"/>
    <col min="3589" max="3589" width="9" style="197" customWidth="1"/>
    <col min="3590" max="3590" width="4.25" style="197" bestFit="1" customWidth="1"/>
    <col min="3591" max="3591" width="15.625" style="197" customWidth="1"/>
    <col min="3592" max="3592" width="3.375" style="197" customWidth="1"/>
    <col min="3593" max="3593" width="9" style="197"/>
    <col min="3594" max="3594" width="6.125" style="197" customWidth="1"/>
    <col min="3595" max="3595" width="5.375" style="197" customWidth="1"/>
    <col min="3596" max="3596" width="8.125" style="197" bestFit="1" customWidth="1"/>
    <col min="3597" max="3840" width="9" style="197"/>
    <col min="3841" max="3841" width="4.875" style="197" customWidth="1"/>
    <col min="3842" max="3842" width="9" style="197"/>
    <col min="3843" max="3843" width="4.375" style="197" customWidth="1"/>
    <col min="3844" max="3844" width="9.25" style="197" customWidth="1"/>
    <col min="3845" max="3845" width="9" style="197" customWidth="1"/>
    <col min="3846" max="3846" width="4.25" style="197" bestFit="1" customWidth="1"/>
    <col min="3847" max="3847" width="15.625" style="197" customWidth="1"/>
    <col min="3848" max="3848" width="3.375" style="197" customWidth="1"/>
    <col min="3849" max="3849" width="9" style="197"/>
    <col min="3850" max="3850" width="6.125" style="197" customWidth="1"/>
    <col min="3851" max="3851" width="5.375" style="197" customWidth="1"/>
    <col min="3852" max="3852" width="8.125" style="197" bestFit="1" customWidth="1"/>
    <col min="3853" max="4096" width="9" style="197"/>
    <col min="4097" max="4097" width="4.875" style="197" customWidth="1"/>
    <col min="4098" max="4098" width="9" style="197"/>
    <col min="4099" max="4099" width="4.375" style="197" customWidth="1"/>
    <col min="4100" max="4100" width="9.25" style="197" customWidth="1"/>
    <col min="4101" max="4101" width="9" style="197" customWidth="1"/>
    <col min="4102" max="4102" width="4.25" style="197" bestFit="1" customWidth="1"/>
    <col min="4103" max="4103" width="15.625" style="197" customWidth="1"/>
    <col min="4104" max="4104" width="3.375" style="197" customWidth="1"/>
    <col min="4105" max="4105" width="9" style="197"/>
    <col min="4106" max="4106" width="6.125" style="197" customWidth="1"/>
    <col min="4107" max="4107" width="5.375" style="197" customWidth="1"/>
    <col min="4108" max="4108" width="8.125" style="197" bestFit="1" customWidth="1"/>
    <col min="4109" max="4352" width="9" style="197"/>
    <col min="4353" max="4353" width="4.875" style="197" customWidth="1"/>
    <col min="4354" max="4354" width="9" style="197"/>
    <col min="4355" max="4355" width="4.375" style="197" customWidth="1"/>
    <col min="4356" max="4356" width="9.25" style="197" customWidth="1"/>
    <col min="4357" max="4357" width="9" style="197" customWidth="1"/>
    <col min="4358" max="4358" width="4.25" style="197" bestFit="1" customWidth="1"/>
    <col min="4359" max="4359" width="15.625" style="197" customWidth="1"/>
    <col min="4360" max="4360" width="3.375" style="197" customWidth="1"/>
    <col min="4361" max="4361" width="9" style="197"/>
    <col min="4362" max="4362" width="6.125" style="197" customWidth="1"/>
    <col min="4363" max="4363" width="5.375" style="197" customWidth="1"/>
    <col min="4364" max="4364" width="8.125" style="197" bestFit="1" customWidth="1"/>
    <col min="4365" max="4608" width="9" style="197"/>
    <col min="4609" max="4609" width="4.875" style="197" customWidth="1"/>
    <col min="4610" max="4610" width="9" style="197"/>
    <col min="4611" max="4611" width="4.375" style="197" customWidth="1"/>
    <col min="4612" max="4612" width="9.25" style="197" customWidth="1"/>
    <col min="4613" max="4613" width="9" style="197" customWidth="1"/>
    <col min="4614" max="4614" width="4.25" style="197" bestFit="1" customWidth="1"/>
    <col min="4615" max="4615" width="15.625" style="197" customWidth="1"/>
    <col min="4616" max="4616" width="3.375" style="197" customWidth="1"/>
    <col min="4617" max="4617" width="9" style="197"/>
    <col min="4618" max="4618" width="6.125" style="197" customWidth="1"/>
    <col min="4619" max="4619" width="5.375" style="197" customWidth="1"/>
    <col min="4620" max="4620" width="8.125" style="197" bestFit="1" customWidth="1"/>
    <col min="4621" max="4864" width="9" style="197"/>
    <col min="4865" max="4865" width="4.875" style="197" customWidth="1"/>
    <col min="4866" max="4866" width="9" style="197"/>
    <col min="4867" max="4867" width="4.375" style="197" customWidth="1"/>
    <col min="4868" max="4868" width="9.25" style="197" customWidth="1"/>
    <col min="4869" max="4869" width="9" style="197" customWidth="1"/>
    <col min="4870" max="4870" width="4.25" style="197" bestFit="1" customWidth="1"/>
    <col min="4871" max="4871" width="15.625" style="197" customWidth="1"/>
    <col min="4872" max="4872" width="3.375" style="197" customWidth="1"/>
    <col min="4873" max="4873" width="9" style="197"/>
    <col min="4874" max="4874" width="6.125" style="197" customWidth="1"/>
    <col min="4875" max="4875" width="5.375" style="197" customWidth="1"/>
    <col min="4876" max="4876" width="8.125" style="197" bestFit="1" customWidth="1"/>
    <col min="4877" max="5120" width="9" style="197"/>
    <col min="5121" max="5121" width="4.875" style="197" customWidth="1"/>
    <col min="5122" max="5122" width="9" style="197"/>
    <col min="5123" max="5123" width="4.375" style="197" customWidth="1"/>
    <col min="5124" max="5124" width="9.25" style="197" customWidth="1"/>
    <col min="5125" max="5125" width="9" style="197" customWidth="1"/>
    <col min="5126" max="5126" width="4.25" style="197" bestFit="1" customWidth="1"/>
    <col min="5127" max="5127" width="15.625" style="197" customWidth="1"/>
    <col min="5128" max="5128" width="3.375" style="197" customWidth="1"/>
    <col min="5129" max="5129" width="9" style="197"/>
    <col min="5130" max="5130" width="6.125" style="197" customWidth="1"/>
    <col min="5131" max="5131" width="5.375" style="197" customWidth="1"/>
    <col min="5132" max="5132" width="8.125" style="197" bestFit="1" customWidth="1"/>
    <col min="5133" max="5376" width="9" style="197"/>
    <col min="5377" max="5377" width="4.875" style="197" customWidth="1"/>
    <col min="5378" max="5378" width="9" style="197"/>
    <col min="5379" max="5379" width="4.375" style="197" customWidth="1"/>
    <col min="5380" max="5380" width="9.25" style="197" customWidth="1"/>
    <col min="5381" max="5381" width="9" style="197" customWidth="1"/>
    <col min="5382" max="5382" width="4.25" style="197" bestFit="1" customWidth="1"/>
    <col min="5383" max="5383" width="15.625" style="197" customWidth="1"/>
    <col min="5384" max="5384" width="3.375" style="197" customWidth="1"/>
    <col min="5385" max="5385" width="9" style="197"/>
    <col min="5386" max="5386" width="6.125" style="197" customWidth="1"/>
    <col min="5387" max="5387" width="5.375" style="197" customWidth="1"/>
    <col min="5388" max="5388" width="8.125" style="197" bestFit="1" customWidth="1"/>
    <col min="5389" max="5632" width="9" style="197"/>
    <col min="5633" max="5633" width="4.875" style="197" customWidth="1"/>
    <col min="5634" max="5634" width="9" style="197"/>
    <col min="5635" max="5635" width="4.375" style="197" customWidth="1"/>
    <col min="5636" max="5636" width="9.25" style="197" customWidth="1"/>
    <col min="5637" max="5637" width="9" style="197" customWidth="1"/>
    <col min="5638" max="5638" width="4.25" style="197" bestFit="1" customWidth="1"/>
    <col min="5639" max="5639" width="15.625" style="197" customWidth="1"/>
    <col min="5640" max="5640" width="3.375" style="197" customWidth="1"/>
    <col min="5641" max="5641" width="9" style="197"/>
    <col min="5642" max="5642" width="6.125" style="197" customWidth="1"/>
    <col min="5643" max="5643" width="5.375" style="197" customWidth="1"/>
    <col min="5644" max="5644" width="8.125" style="197" bestFit="1" customWidth="1"/>
    <col min="5645" max="5888" width="9" style="197"/>
    <col min="5889" max="5889" width="4.875" style="197" customWidth="1"/>
    <col min="5890" max="5890" width="9" style="197"/>
    <col min="5891" max="5891" width="4.375" style="197" customWidth="1"/>
    <col min="5892" max="5892" width="9.25" style="197" customWidth="1"/>
    <col min="5893" max="5893" width="9" style="197" customWidth="1"/>
    <col min="5894" max="5894" width="4.25" style="197" bestFit="1" customWidth="1"/>
    <col min="5895" max="5895" width="15.625" style="197" customWidth="1"/>
    <col min="5896" max="5896" width="3.375" style="197" customWidth="1"/>
    <col min="5897" max="5897" width="9" style="197"/>
    <col min="5898" max="5898" width="6.125" style="197" customWidth="1"/>
    <col min="5899" max="5899" width="5.375" style="197" customWidth="1"/>
    <col min="5900" max="5900" width="8.125" style="197" bestFit="1" customWidth="1"/>
    <col min="5901" max="6144" width="9" style="197"/>
    <col min="6145" max="6145" width="4.875" style="197" customWidth="1"/>
    <col min="6146" max="6146" width="9" style="197"/>
    <col min="6147" max="6147" width="4.375" style="197" customWidth="1"/>
    <col min="6148" max="6148" width="9.25" style="197" customWidth="1"/>
    <col min="6149" max="6149" width="9" style="197" customWidth="1"/>
    <col min="6150" max="6150" width="4.25" style="197" bestFit="1" customWidth="1"/>
    <col min="6151" max="6151" width="15.625" style="197" customWidth="1"/>
    <col min="6152" max="6152" width="3.375" style="197" customWidth="1"/>
    <col min="6153" max="6153" width="9" style="197"/>
    <col min="6154" max="6154" width="6.125" style="197" customWidth="1"/>
    <col min="6155" max="6155" width="5.375" style="197" customWidth="1"/>
    <col min="6156" max="6156" width="8.125" style="197" bestFit="1" customWidth="1"/>
    <col min="6157" max="6400" width="9" style="197"/>
    <col min="6401" max="6401" width="4.875" style="197" customWidth="1"/>
    <col min="6402" max="6402" width="9" style="197"/>
    <col min="6403" max="6403" width="4.375" style="197" customWidth="1"/>
    <col min="6404" max="6404" width="9.25" style="197" customWidth="1"/>
    <col min="6405" max="6405" width="9" style="197" customWidth="1"/>
    <col min="6406" max="6406" width="4.25" style="197" bestFit="1" customWidth="1"/>
    <col min="6407" max="6407" width="15.625" style="197" customWidth="1"/>
    <col min="6408" max="6408" width="3.375" style="197" customWidth="1"/>
    <col min="6409" max="6409" width="9" style="197"/>
    <col min="6410" max="6410" width="6.125" style="197" customWidth="1"/>
    <col min="6411" max="6411" width="5.375" style="197" customWidth="1"/>
    <col min="6412" max="6412" width="8.125" style="197" bestFit="1" customWidth="1"/>
    <col min="6413" max="6656" width="9" style="197"/>
    <col min="6657" max="6657" width="4.875" style="197" customWidth="1"/>
    <col min="6658" max="6658" width="9" style="197"/>
    <col min="6659" max="6659" width="4.375" style="197" customWidth="1"/>
    <col min="6660" max="6660" width="9.25" style="197" customWidth="1"/>
    <col min="6661" max="6661" width="9" style="197" customWidth="1"/>
    <col min="6662" max="6662" width="4.25" style="197" bestFit="1" customWidth="1"/>
    <col min="6663" max="6663" width="15.625" style="197" customWidth="1"/>
    <col min="6664" max="6664" width="3.375" style="197" customWidth="1"/>
    <col min="6665" max="6665" width="9" style="197"/>
    <col min="6666" max="6666" width="6.125" style="197" customWidth="1"/>
    <col min="6667" max="6667" width="5.375" style="197" customWidth="1"/>
    <col min="6668" max="6668" width="8.125" style="197" bestFit="1" customWidth="1"/>
    <col min="6669" max="6912" width="9" style="197"/>
    <col min="6913" max="6913" width="4.875" style="197" customWidth="1"/>
    <col min="6914" max="6914" width="9" style="197"/>
    <col min="6915" max="6915" width="4.375" style="197" customWidth="1"/>
    <col min="6916" max="6916" width="9.25" style="197" customWidth="1"/>
    <col min="6917" max="6917" width="9" style="197" customWidth="1"/>
    <col min="6918" max="6918" width="4.25" style="197" bestFit="1" customWidth="1"/>
    <col min="6919" max="6919" width="15.625" style="197" customWidth="1"/>
    <col min="6920" max="6920" width="3.375" style="197" customWidth="1"/>
    <col min="6921" max="6921" width="9" style="197"/>
    <col min="6922" max="6922" width="6.125" style="197" customWidth="1"/>
    <col min="6923" max="6923" width="5.375" style="197" customWidth="1"/>
    <col min="6924" max="6924" width="8.125" style="197" bestFit="1" customWidth="1"/>
    <col min="6925" max="7168" width="9" style="197"/>
    <col min="7169" max="7169" width="4.875" style="197" customWidth="1"/>
    <col min="7170" max="7170" width="9" style="197"/>
    <col min="7171" max="7171" width="4.375" style="197" customWidth="1"/>
    <col min="7172" max="7172" width="9.25" style="197" customWidth="1"/>
    <col min="7173" max="7173" width="9" style="197" customWidth="1"/>
    <col min="7174" max="7174" width="4.25" style="197" bestFit="1" customWidth="1"/>
    <col min="7175" max="7175" width="15.625" style="197" customWidth="1"/>
    <col min="7176" max="7176" width="3.375" style="197" customWidth="1"/>
    <col min="7177" max="7177" width="9" style="197"/>
    <col min="7178" max="7178" width="6.125" style="197" customWidth="1"/>
    <col min="7179" max="7179" width="5.375" style="197" customWidth="1"/>
    <col min="7180" max="7180" width="8.125" style="197" bestFit="1" customWidth="1"/>
    <col min="7181" max="7424" width="9" style="197"/>
    <col min="7425" max="7425" width="4.875" style="197" customWidth="1"/>
    <col min="7426" max="7426" width="9" style="197"/>
    <col min="7427" max="7427" width="4.375" style="197" customWidth="1"/>
    <col min="7428" max="7428" width="9.25" style="197" customWidth="1"/>
    <col min="7429" max="7429" width="9" style="197" customWidth="1"/>
    <col min="7430" max="7430" width="4.25" style="197" bestFit="1" customWidth="1"/>
    <col min="7431" max="7431" width="15.625" style="197" customWidth="1"/>
    <col min="7432" max="7432" width="3.375" style="197" customWidth="1"/>
    <col min="7433" max="7433" width="9" style="197"/>
    <col min="7434" max="7434" width="6.125" style="197" customWidth="1"/>
    <col min="7435" max="7435" width="5.375" style="197" customWidth="1"/>
    <col min="7436" max="7436" width="8.125" style="197" bestFit="1" customWidth="1"/>
    <col min="7437" max="7680" width="9" style="197"/>
    <col min="7681" max="7681" width="4.875" style="197" customWidth="1"/>
    <col min="7682" max="7682" width="9" style="197"/>
    <col min="7683" max="7683" width="4.375" style="197" customWidth="1"/>
    <col min="7684" max="7684" width="9.25" style="197" customWidth="1"/>
    <col min="7685" max="7685" width="9" style="197" customWidth="1"/>
    <col min="7686" max="7686" width="4.25" style="197" bestFit="1" customWidth="1"/>
    <col min="7687" max="7687" width="15.625" style="197" customWidth="1"/>
    <col min="7688" max="7688" width="3.375" style="197" customWidth="1"/>
    <col min="7689" max="7689" width="9" style="197"/>
    <col min="7690" max="7690" width="6.125" style="197" customWidth="1"/>
    <col min="7691" max="7691" width="5.375" style="197" customWidth="1"/>
    <col min="7692" max="7692" width="8.125" style="197" bestFit="1" customWidth="1"/>
    <col min="7693" max="7936" width="9" style="197"/>
    <col min="7937" max="7937" width="4.875" style="197" customWidth="1"/>
    <col min="7938" max="7938" width="9" style="197"/>
    <col min="7939" max="7939" width="4.375" style="197" customWidth="1"/>
    <col min="7940" max="7940" width="9.25" style="197" customWidth="1"/>
    <col min="7941" max="7941" width="9" style="197" customWidth="1"/>
    <col min="7942" max="7942" width="4.25" style="197" bestFit="1" customWidth="1"/>
    <col min="7943" max="7943" width="15.625" style="197" customWidth="1"/>
    <col min="7944" max="7944" width="3.375" style="197" customWidth="1"/>
    <col min="7945" max="7945" width="9" style="197"/>
    <col min="7946" max="7946" width="6.125" style="197" customWidth="1"/>
    <col min="7947" max="7947" width="5.375" style="197" customWidth="1"/>
    <col min="7948" max="7948" width="8.125" style="197" bestFit="1" customWidth="1"/>
    <col min="7949" max="8192" width="9" style="197"/>
    <col min="8193" max="8193" width="4.875" style="197" customWidth="1"/>
    <col min="8194" max="8194" width="9" style="197"/>
    <col min="8195" max="8195" width="4.375" style="197" customWidth="1"/>
    <col min="8196" max="8196" width="9.25" style="197" customWidth="1"/>
    <col min="8197" max="8197" width="9" style="197" customWidth="1"/>
    <col min="8198" max="8198" width="4.25" style="197" bestFit="1" customWidth="1"/>
    <col min="8199" max="8199" width="15.625" style="197" customWidth="1"/>
    <col min="8200" max="8200" width="3.375" style="197" customWidth="1"/>
    <col min="8201" max="8201" width="9" style="197"/>
    <col min="8202" max="8202" width="6.125" style="197" customWidth="1"/>
    <col min="8203" max="8203" width="5.375" style="197" customWidth="1"/>
    <col min="8204" max="8204" width="8.125" style="197" bestFit="1" customWidth="1"/>
    <col min="8205" max="8448" width="9" style="197"/>
    <col min="8449" max="8449" width="4.875" style="197" customWidth="1"/>
    <col min="8450" max="8450" width="9" style="197"/>
    <col min="8451" max="8451" width="4.375" style="197" customWidth="1"/>
    <col min="8452" max="8452" width="9.25" style="197" customWidth="1"/>
    <col min="8453" max="8453" width="9" style="197" customWidth="1"/>
    <col min="8454" max="8454" width="4.25" style="197" bestFit="1" customWidth="1"/>
    <col min="8455" max="8455" width="15.625" style="197" customWidth="1"/>
    <col min="8456" max="8456" width="3.375" style="197" customWidth="1"/>
    <col min="8457" max="8457" width="9" style="197"/>
    <col min="8458" max="8458" width="6.125" style="197" customWidth="1"/>
    <col min="8459" max="8459" width="5.375" style="197" customWidth="1"/>
    <col min="8460" max="8460" width="8.125" style="197" bestFit="1" customWidth="1"/>
    <col min="8461" max="8704" width="9" style="197"/>
    <col min="8705" max="8705" width="4.875" style="197" customWidth="1"/>
    <col min="8706" max="8706" width="9" style="197"/>
    <col min="8707" max="8707" width="4.375" style="197" customWidth="1"/>
    <col min="8708" max="8708" width="9.25" style="197" customWidth="1"/>
    <col min="8709" max="8709" width="9" style="197" customWidth="1"/>
    <col min="8710" max="8710" width="4.25" style="197" bestFit="1" customWidth="1"/>
    <col min="8711" max="8711" width="15.625" style="197" customWidth="1"/>
    <col min="8712" max="8712" width="3.375" style="197" customWidth="1"/>
    <col min="8713" max="8713" width="9" style="197"/>
    <col min="8714" max="8714" width="6.125" style="197" customWidth="1"/>
    <col min="8715" max="8715" width="5.375" style="197" customWidth="1"/>
    <col min="8716" max="8716" width="8.125" style="197" bestFit="1" customWidth="1"/>
    <col min="8717" max="8960" width="9" style="197"/>
    <col min="8961" max="8961" width="4.875" style="197" customWidth="1"/>
    <col min="8962" max="8962" width="9" style="197"/>
    <col min="8963" max="8963" width="4.375" style="197" customWidth="1"/>
    <col min="8964" max="8964" width="9.25" style="197" customWidth="1"/>
    <col min="8965" max="8965" width="9" style="197" customWidth="1"/>
    <col min="8966" max="8966" width="4.25" style="197" bestFit="1" customWidth="1"/>
    <col min="8967" max="8967" width="15.625" style="197" customWidth="1"/>
    <col min="8968" max="8968" width="3.375" style="197" customWidth="1"/>
    <col min="8969" max="8969" width="9" style="197"/>
    <col min="8970" max="8970" width="6.125" style="197" customWidth="1"/>
    <col min="8971" max="8971" width="5.375" style="197" customWidth="1"/>
    <col min="8972" max="8972" width="8.125" style="197" bestFit="1" customWidth="1"/>
    <col min="8973" max="9216" width="9" style="197"/>
    <col min="9217" max="9217" width="4.875" style="197" customWidth="1"/>
    <col min="9218" max="9218" width="9" style="197"/>
    <col min="9219" max="9219" width="4.375" style="197" customWidth="1"/>
    <col min="9220" max="9220" width="9.25" style="197" customWidth="1"/>
    <col min="9221" max="9221" width="9" style="197" customWidth="1"/>
    <col min="9222" max="9222" width="4.25" style="197" bestFit="1" customWidth="1"/>
    <col min="9223" max="9223" width="15.625" style="197" customWidth="1"/>
    <col min="9224" max="9224" width="3.375" style="197" customWidth="1"/>
    <col min="9225" max="9225" width="9" style="197"/>
    <col min="9226" max="9226" width="6.125" style="197" customWidth="1"/>
    <col min="9227" max="9227" width="5.375" style="197" customWidth="1"/>
    <col min="9228" max="9228" width="8.125" style="197" bestFit="1" customWidth="1"/>
    <col min="9229" max="9472" width="9" style="197"/>
    <col min="9473" max="9473" width="4.875" style="197" customWidth="1"/>
    <col min="9474" max="9474" width="9" style="197"/>
    <col min="9475" max="9475" width="4.375" style="197" customWidth="1"/>
    <col min="9476" max="9476" width="9.25" style="197" customWidth="1"/>
    <col min="9477" max="9477" width="9" style="197" customWidth="1"/>
    <col min="9478" max="9478" width="4.25" style="197" bestFit="1" customWidth="1"/>
    <col min="9479" max="9479" width="15.625" style="197" customWidth="1"/>
    <col min="9480" max="9480" width="3.375" style="197" customWidth="1"/>
    <col min="9481" max="9481" width="9" style="197"/>
    <col min="9482" max="9482" width="6.125" style="197" customWidth="1"/>
    <col min="9483" max="9483" width="5.375" style="197" customWidth="1"/>
    <col min="9484" max="9484" width="8.125" style="197" bestFit="1" customWidth="1"/>
    <col min="9485" max="9728" width="9" style="197"/>
    <col min="9729" max="9729" width="4.875" style="197" customWidth="1"/>
    <col min="9730" max="9730" width="9" style="197"/>
    <col min="9731" max="9731" width="4.375" style="197" customWidth="1"/>
    <col min="9732" max="9732" width="9.25" style="197" customWidth="1"/>
    <col min="9733" max="9733" width="9" style="197" customWidth="1"/>
    <col min="9734" max="9734" width="4.25" style="197" bestFit="1" customWidth="1"/>
    <col min="9735" max="9735" width="15.625" style="197" customWidth="1"/>
    <col min="9736" max="9736" width="3.375" style="197" customWidth="1"/>
    <col min="9737" max="9737" width="9" style="197"/>
    <col min="9738" max="9738" width="6.125" style="197" customWidth="1"/>
    <col min="9739" max="9739" width="5.375" style="197" customWidth="1"/>
    <col min="9740" max="9740" width="8.125" style="197" bestFit="1" customWidth="1"/>
    <col min="9741" max="9984" width="9" style="197"/>
    <col min="9985" max="9985" width="4.875" style="197" customWidth="1"/>
    <col min="9986" max="9986" width="9" style="197"/>
    <col min="9987" max="9987" width="4.375" style="197" customWidth="1"/>
    <col min="9988" max="9988" width="9.25" style="197" customWidth="1"/>
    <col min="9989" max="9989" width="9" style="197" customWidth="1"/>
    <col min="9990" max="9990" width="4.25" style="197" bestFit="1" customWidth="1"/>
    <col min="9991" max="9991" width="15.625" style="197" customWidth="1"/>
    <col min="9992" max="9992" width="3.375" style="197" customWidth="1"/>
    <col min="9993" max="9993" width="9" style="197"/>
    <col min="9994" max="9994" width="6.125" style="197" customWidth="1"/>
    <col min="9995" max="9995" width="5.375" style="197" customWidth="1"/>
    <col min="9996" max="9996" width="8.125" style="197" bestFit="1" customWidth="1"/>
    <col min="9997" max="10240" width="9" style="197"/>
    <col min="10241" max="10241" width="4.875" style="197" customWidth="1"/>
    <col min="10242" max="10242" width="9" style="197"/>
    <col min="10243" max="10243" width="4.375" style="197" customWidth="1"/>
    <col min="10244" max="10244" width="9.25" style="197" customWidth="1"/>
    <col min="10245" max="10245" width="9" style="197" customWidth="1"/>
    <col min="10246" max="10246" width="4.25" style="197" bestFit="1" customWidth="1"/>
    <col min="10247" max="10247" width="15.625" style="197" customWidth="1"/>
    <col min="10248" max="10248" width="3.375" style="197" customWidth="1"/>
    <col min="10249" max="10249" width="9" style="197"/>
    <col min="10250" max="10250" width="6.125" style="197" customWidth="1"/>
    <col min="10251" max="10251" width="5.375" style="197" customWidth="1"/>
    <col min="10252" max="10252" width="8.125" style="197" bestFit="1" customWidth="1"/>
    <col min="10253" max="10496" width="9" style="197"/>
    <col min="10497" max="10497" width="4.875" style="197" customWidth="1"/>
    <col min="10498" max="10498" width="9" style="197"/>
    <col min="10499" max="10499" width="4.375" style="197" customWidth="1"/>
    <col min="10500" max="10500" width="9.25" style="197" customWidth="1"/>
    <col min="10501" max="10501" width="9" style="197" customWidth="1"/>
    <col min="10502" max="10502" width="4.25" style="197" bestFit="1" customWidth="1"/>
    <col min="10503" max="10503" width="15.625" style="197" customWidth="1"/>
    <col min="10504" max="10504" width="3.375" style="197" customWidth="1"/>
    <col min="10505" max="10505" width="9" style="197"/>
    <col min="10506" max="10506" width="6.125" style="197" customWidth="1"/>
    <col min="10507" max="10507" width="5.375" style="197" customWidth="1"/>
    <col min="10508" max="10508" width="8.125" style="197" bestFit="1" customWidth="1"/>
    <col min="10509" max="10752" width="9" style="197"/>
    <col min="10753" max="10753" width="4.875" style="197" customWidth="1"/>
    <col min="10754" max="10754" width="9" style="197"/>
    <col min="10755" max="10755" width="4.375" style="197" customWidth="1"/>
    <col min="10756" max="10756" width="9.25" style="197" customWidth="1"/>
    <col min="10757" max="10757" width="9" style="197" customWidth="1"/>
    <col min="10758" max="10758" width="4.25" style="197" bestFit="1" customWidth="1"/>
    <col min="10759" max="10759" width="15.625" style="197" customWidth="1"/>
    <col min="10760" max="10760" width="3.375" style="197" customWidth="1"/>
    <col min="10761" max="10761" width="9" style="197"/>
    <col min="10762" max="10762" width="6.125" style="197" customWidth="1"/>
    <col min="10763" max="10763" width="5.375" style="197" customWidth="1"/>
    <col min="10764" max="10764" width="8.125" style="197" bestFit="1" customWidth="1"/>
    <col min="10765" max="11008" width="9" style="197"/>
    <col min="11009" max="11009" width="4.875" style="197" customWidth="1"/>
    <col min="11010" max="11010" width="9" style="197"/>
    <col min="11011" max="11011" width="4.375" style="197" customWidth="1"/>
    <col min="11012" max="11012" width="9.25" style="197" customWidth="1"/>
    <col min="11013" max="11013" width="9" style="197" customWidth="1"/>
    <col min="11014" max="11014" width="4.25" style="197" bestFit="1" customWidth="1"/>
    <col min="11015" max="11015" width="15.625" style="197" customWidth="1"/>
    <col min="11016" max="11016" width="3.375" style="197" customWidth="1"/>
    <col min="11017" max="11017" width="9" style="197"/>
    <col min="11018" max="11018" width="6.125" style="197" customWidth="1"/>
    <col min="11019" max="11019" width="5.375" style="197" customWidth="1"/>
    <col min="11020" max="11020" width="8.125" style="197" bestFit="1" customWidth="1"/>
    <col min="11021" max="11264" width="9" style="197"/>
    <col min="11265" max="11265" width="4.875" style="197" customWidth="1"/>
    <col min="11266" max="11266" width="9" style="197"/>
    <col min="11267" max="11267" width="4.375" style="197" customWidth="1"/>
    <col min="11268" max="11268" width="9.25" style="197" customWidth="1"/>
    <col min="11269" max="11269" width="9" style="197" customWidth="1"/>
    <col min="11270" max="11270" width="4.25" style="197" bestFit="1" customWidth="1"/>
    <col min="11271" max="11271" width="15.625" style="197" customWidth="1"/>
    <col min="11272" max="11272" width="3.375" style="197" customWidth="1"/>
    <col min="11273" max="11273" width="9" style="197"/>
    <col min="11274" max="11274" width="6.125" style="197" customWidth="1"/>
    <col min="11275" max="11275" width="5.375" style="197" customWidth="1"/>
    <col min="11276" max="11276" width="8.125" style="197" bestFit="1" customWidth="1"/>
    <col min="11277" max="11520" width="9" style="197"/>
    <col min="11521" max="11521" width="4.875" style="197" customWidth="1"/>
    <col min="11522" max="11522" width="9" style="197"/>
    <col min="11523" max="11523" width="4.375" style="197" customWidth="1"/>
    <col min="11524" max="11524" width="9.25" style="197" customWidth="1"/>
    <col min="11525" max="11525" width="9" style="197" customWidth="1"/>
    <col min="11526" max="11526" width="4.25" style="197" bestFit="1" customWidth="1"/>
    <col min="11527" max="11527" width="15.625" style="197" customWidth="1"/>
    <col min="11528" max="11528" width="3.375" style="197" customWidth="1"/>
    <col min="11529" max="11529" width="9" style="197"/>
    <col min="11530" max="11530" width="6.125" style="197" customWidth="1"/>
    <col min="11531" max="11531" width="5.375" style="197" customWidth="1"/>
    <col min="11532" max="11532" width="8.125" style="197" bestFit="1" customWidth="1"/>
    <col min="11533" max="11776" width="9" style="197"/>
    <col min="11777" max="11777" width="4.875" style="197" customWidth="1"/>
    <col min="11778" max="11778" width="9" style="197"/>
    <col min="11779" max="11779" width="4.375" style="197" customWidth="1"/>
    <col min="11780" max="11780" width="9.25" style="197" customWidth="1"/>
    <col min="11781" max="11781" width="9" style="197" customWidth="1"/>
    <col min="11782" max="11782" width="4.25" style="197" bestFit="1" customWidth="1"/>
    <col min="11783" max="11783" width="15.625" style="197" customWidth="1"/>
    <col min="11784" max="11784" width="3.375" style="197" customWidth="1"/>
    <col min="11785" max="11785" width="9" style="197"/>
    <col min="11786" max="11786" width="6.125" style="197" customWidth="1"/>
    <col min="11787" max="11787" width="5.375" style="197" customWidth="1"/>
    <col min="11788" max="11788" width="8.125" style="197" bestFit="1" customWidth="1"/>
    <col min="11789" max="12032" width="9" style="197"/>
    <col min="12033" max="12033" width="4.875" style="197" customWidth="1"/>
    <col min="12034" max="12034" width="9" style="197"/>
    <col min="12035" max="12035" width="4.375" style="197" customWidth="1"/>
    <col min="12036" max="12036" width="9.25" style="197" customWidth="1"/>
    <col min="12037" max="12037" width="9" style="197" customWidth="1"/>
    <col min="12038" max="12038" width="4.25" style="197" bestFit="1" customWidth="1"/>
    <col min="12039" max="12039" width="15.625" style="197" customWidth="1"/>
    <col min="12040" max="12040" width="3.375" style="197" customWidth="1"/>
    <col min="12041" max="12041" width="9" style="197"/>
    <col min="12042" max="12042" width="6.125" style="197" customWidth="1"/>
    <col min="12043" max="12043" width="5.375" style="197" customWidth="1"/>
    <col min="12044" max="12044" width="8.125" style="197" bestFit="1" customWidth="1"/>
    <col min="12045" max="12288" width="9" style="197"/>
    <col min="12289" max="12289" width="4.875" style="197" customWidth="1"/>
    <col min="12290" max="12290" width="9" style="197"/>
    <col min="12291" max="12291" width="4.375" style="197" customWidth="1"/>
    <col min="12292" max="12292" width="9.25" style="197" customWidth="1"/>
    <col min="12293" max="12293" width="9" style="197" customWidth="1"/>
    <col min="12294" max="12294" width="4.25" style="197" bestFit="1" customWidth="1"/>
    <col min="12295" max="12295" width="15.625" style="197" customWidth="1"/>
    <col min="12296" max="12296" width="3.375" style="197" customWidth="1"/>
    <col min="12297" max="12297" width="9" style="197"/>
    <col min="12298" max="12298" width="6.125" style="197" customWidth="1"/>
    <col min="12299" max="12299" width="5.375" style="197" customWidth="1"/>
    <col min="12300" max="12300" width="8.125" style="197" bestFit="1" customWidth="1"/>
    <col min="12301" max="12544" width="9" style="197"/>
    <col min="12545" max="12545" width="4.875" style="197" customWidth="1"/>
    <col min="12546" max="12546" width="9" style="197"/>
    <col min="12547" max="12547" width="4.375" style="197" customWidth="1"/>
    <col min="12548" max="12548" width="9.25" style="197" customWidth="1"/>
    <col min="12549" max="12549" width="9" style="197" customWidth="1"/>
    <col min="12550" max="12550" width="4.25" style="197" bestFit="1" customWidth="1"/>
    <col min="12551" max="12551" width="15.625" style="197" customWidth="1"/>
    <col min="12552" max="12552" width="3.375" style="197" customWidth="1"/>
    <col min="12553" max="12553" width="9" style="197"/>
    <col min="12554" max="12554" width="6.125" style="197" customWidth="1"/>
    <col min="12555" max="12555" width="5.375" style="197" customWidth="1"/>
    <col min="12556" max="12556" width="8.125" style="197" bestFit="1" customWidth="1"/>
    <col min="12557" max="12800" width="9" style="197"/>
    <col min="12801" max="12801" width="4.875" style="197" customWidth="1"/>
    <col min="12802" max="12802" width="9" style="197"/>
    <col min="12803" max="12803" width="4.375" style="197" customWidth="1"/>
    <col min="12804" max="12804" width="9.25" style="197" customWidth="1"/>
    <col min="12805" max="12805" width="9" style="197" customWidth="1"/>
    <col min="12806" max="12806" width="4.25" style="197" bestFit="1" customWidth="1"/>
    <col min="12807" max="12807" width="15.625" style="197" customWidth="1"/>
    <col min="12808" max="12808" width="3.375" style="197" customWidth="1"/>
    <col min="12809" max="12809" width="9" style="197"/>
    <col min="12810" max="12810" width="6.125" style="197" customWidth="1"/>
    <col min="12811" max="12811" width="5.375" style="197" customWidth="1"/>
    <col min="12812" max="12812" width="8.125" style="197" bestFit="1" customWidth="1"/>
    <col min="12813" max="13056" width="9" style="197"/>
    <col min="13057" max="13057" width="4.875" style="197" customWidth="1"/>
    <col min="13058" max="13058" width="9" style="197"/>
    <col min="13059" max="13059" width="4.375" style="197" customWidth="1"/>
    <col min="13060" max="13060" width="9.25" style="197" customWidth="1"/>
    <col min="13061" max="13061" width="9" style="197" customWidth="1"/>
    <col min="13062" max="13062" width="4.25" style="197" bestFit="1" customWidth="1"/>
    <col min="13063" max="13063" width="15.625" style="197" customWidth="1"/>
    <col min="13064" max="13064" width="3.375" style="197" customWidth="1"/>
    <col min="13065" max="13065" width="9" style="197"/>
    <col min="13066" max="13066" width="6.125" style="197" customWidth="1"/>
    <col min="13067" max="13067" width="5.375" style="197" customWidth="1"/>
    <col min="13068" max="13068" width="8.125" style="197" bestFit="1" customWidth="1"/>
    <col min="13069" max="13312" width="9" style="197"/>
    <col min="13313" max="13313" width="4.875" style="197" customWidth="1"/>
    <col min="13314" max="13314" width="9" style="197"/>
    <col min="13315" max="13315" width="4.375" style="197" customWidth="1"/>
    <col min="13316" max="13316" width="9.25" style="197" customWidth="1"/>
    <col min="13317" max="13317" width="9" style="197" customWidth="1"/>
    <col min="13318" max="13318" width="4.25" style="197" bestFit="1" customWidth="1"/>
    <col min="13319" max="13319" width="15.625" style="197" customWidth="1"/>
    <col min="13320" max="13320" width="3.375" style="197" customWidth="1"/>
    <col min="13321" max="13321" width="9" style="197"/>
    <col min="13322" max="13322" width="6.125" style="197" customWidth="1"/>
    <col min="13323" max="13323" width="5.375" style="197" customWidth="1"/>
    <col min="13324" max="13324" width="8.125" style="197" bestFit="1" customWidth="1"/>
    <col min="13325" max="13568" width="9" style="197"/>
    <col min="13569" max="13569" width="4.875" style="197" customWidth="1"/>
    <col min="13570" max="13570" width="9" style="197"/>
    <col min="13571" max="13571" width="4.375" style="197" customWidth="1"/>
    <col min="13572" max="13572" width="9.25" style="197" customWidth="1"/>
    <col min="13573" max="13573" width="9" style="197" customWidth="1"/>
    <col min="13574" max="13574" width="4.25" style="197" bestFit="1" customWidth="1"/>
    <col min="13575" max="13575" width="15.625" style="197" customWidth="1"/>
    <col min="13576" max="13576" width="3.375" style="197" customWidth="1"/>
    <col min="13577" max="13577" width="9" style="197"/>
    <col min="13578" max="13578" width="6.125" style="197" customWidth="1"/>
    <col min="13579" max="13579" width="5.375" style="197" customWidth="1"/>
    <col min="13580" max="13580" width="8.125" style="197" bestFit="1" customWidth="1"/>
    <col min="13581" max="13824" width="9" style="197"/>
    <col min="13825" max="13825" width="4.875" style="197" customWidth="1"/>
    <col min="13826" max="13826" width="9" style="197"/>
    <col min="13827" max="13827" width="4.375" style="197" customWidth="1"/>
    <col min="13828" max="13828" width="9.25" style="197" customWidth="1"/>
    <col min="13829" max="13829" width="9" style="197" customWidth="1"/>
    <col min="13830" max="13830" width="4.25" style="197" bestFit="1" customWidth="1"/>
    <col min="13831" max="13831" width="15.625" style="197" customWidth="1"/>
    <col min="13832" max="13832" width="3.375" style="197" customWidth="1"/>
    <col min="13833" max="13833" width="9" style="197"/>
    <col min="13834" max="13834" width="6.125" style="197" customWidth="1"/>
    <col min="13835" max="13835" width="5.375" style="197" customWidth="1"/>
    <col min="13836" max="13836" width="8.125" style="197" bestFit="1" customWidth="1"/>
    <col min="13837" max="14080" width="9" style="197"/>
    <col min="14081" max="14081" width="4.875" style="197" customWidth="1"/>
    <col min="14082" max="14082" width="9" style="197"/>
    <col min="14083" max="14083" width="4.375" style="197" customWidth="1"/>
    <col min="14084" max="14084" width="9.25" style="197" customWidth="1"/>
    <col min="14085" max="14085" width="9" style="197" customWidth="1"/>
    <col min="14086" max="14086" width="4.25" style="197" bestFit="1" customWidth="1"/>
    <col min="14087" max="14087" width="15.625" style="197" customWidth="1"/>
    <col min="14088" max="14088" width="3.375" style="197" customWidth="1"/>
    <col min="14089" max="14089" width="9" style="197"/>
    <col min="14090" max="14090" width="6.125" style="197" customWidth="1"/>
    <col min="14091" max="14091" width="5.375" style="197" customWidth="1"/>
    <col min="14092" max="14092" width="8.125" style="197" bestFit="1" customWidth="1"/>
    <col min="14093" max="14336" width="9" style="197"/>
    <col min="14337" max="14337" width="4.875" style="197" customWidth="1"/>
    <col min="14338" max="14338" width="9" style="197"/>
    <col min="14339" max="14339" width="4.375" style="197" customWidth="1"/>
    <col min="14340" max="14340" width="9.25" style="197" customWidth="1"/>
    <col min="14341" max="14341" width="9" style="197" customWidth="1"/>
    <col min="14342" max="14342" width="4.25" style="197" bestFit="1" customWidth="1"/>
    <col min="14343" max="14343" width="15.625" style="197" customWidth="1"/>
    <col min="14344" max="14344" width="3.375" style="197" customWidth="1"/>
    <col min="14345" max="14345" width="9" style="197"/>
    <col min="14346" max="14346" width="6.125" style="197" customWidth="1"/>
    <col min="14347" max="14347" width="5.375" style="197" customWidth="1"/>
    <col min="14348" max="14348" width="8.125" style="197" bestFit="1" customWidth="1"/>
    <col min="14349" max="14592" width="9" style="197"/>
    <col min="14593" max="14593" width="4.875" style="197" customWidth="1"/>
    <col min="14594" max="14594" width="9" style="197"/>
    <col min="14595" max="14595" width="4.375" style="197" customWidth="1"/>
    <col min="14596" max="14596" width="9.25" style="197" customWidth="1"/>
    <col min="14597" max="14597" width="9" style="197" customWidth="1"/>
    <col min="14598" max="14598" width="4.25" style="197" bestFit="1" customWidth="1"/>
    <col min="14599" max="14599" width="15.625" style="197" customWidth="1"/>
    <col min="14600" max="14600" width="3.375" style="197" customWidth="1"/>
    <col min="14601" max="14601" width="9" style="197"/>
    <col min="14602" max="14602" width="6.125" style="197" customWidth="1"/>
    <col min="14603" max="14603" width="5.375" style="197" customWidth="1"/>
    <col min="14604" max="14604" width="8.125" style="197" bestFit="1" customWidth="1"/>
    <col min="14605" max="14848" width="9" style="197"/>
    <col min="14849" max="14849" width="4.875" style="197" customWidth="1"/>
    <col min="14850" max="14850" width="9" style="197"/>
    <col min="14851" max="14851" width="4.375" style="197" customWidth="1"/>
    <col min="14852" max="14852" width="9.25" style="197" customWidth="1"/>
    <col min="14853" max="14853" width="9" style="197" customWidth="1"/>
    <col min="14854" max="14854" width="4.25" style="197" bestFit="1" customWidth="1"/>
    <col min="14855" max="14855" width="15.625" style="197" customWidth="1"/>
    <col min="14856" max="14856" width="3.375" style="197" customWidth="1"/>
    <col min="14857" max="14857" width="9" style="197"/>
    <col min="14858" max="14858" width="6.125" style="197" customWidth="1"/>
    <col min="14859" max="14859" width="5.375" style="197" customWidth="1"/>
    <col min="14860" max="14860" width="8.125" style="197" bestFit="1" customWidth="1"/>
    <col min="14861" max="15104" width="9" style="197"/>
    <col min="15105" max="15105" width="4.875" style="197" customWidth="1"/>
    <col min="15106" max="15106" width="9" style="197"/>
    <col min="15107" max="15107" width="4.375" style="197" customWidth="1"/>
    <col min="15108" max="15108" width="9.25" style="197" customWidth="1"/>
    <col min="15109" max="15109" width="9" style="197" customWidth="1"/>
    <col min="15110" max="15110" width="4.25" style="197" bestFit="1" customWidth="1"/>
    <col min="15111" max="15111" width="15.625" style="197" customWidth="1"/>
    <col min="15112" max="15112" width="3.375" style="197" customWidth="1"/>
    <col min="15113" max="15113" width="9" style="197"/>
    <col min="15114" max="15114" width="6.125" style="197" customWidth="1"/>
    <col min="15115" max="15115" width="5.375" style="197" customWidth="1"/>
    <col min="15116" max="15116" width="8.125" style="197" bestFit="1" customWidth="1"/>
    <col min="15117" max="15360" width="9" style="197"/>
    <col min="15361" max="15361" width="4.875" style="197" customWidth="1"/>
    <col min="15362" max="15362" width="9" style="197"/>
    <col min="15363" max="15363" width="4.375" style="197" customWidth="1"/>
    <col min="15364" max="15364" width="9.25" style="197" customWidth="1"/>
    <col min="15365" max="15365" width="9" style="197" customWidth="1"/>
    <col min="15366" max="15366" width="4.25" style="197" bestFit="1" customWidth="1"/>
    <col min="15367" max="15367" width="15.625" style="197" customWidth="1"/>
    <col min="15368" max="15368" width="3.375" style="197" customWidth="1"/>
    <col min="15369" max="15369" width="9" style="197"/>
    <col min="15370" max="15370" width="6.125" style="197" customWidth="1"/>
    <col min="15371" max="15371" width="5.375" style="197" customWidth="1"/>
    <col min="15372" max="15372" width="8.125" style="197" bestFit="1" customWidth="1"/>
    <col min="15373" max="15616" width="9" style="197"/>
    <col min="15617" max="15617" width="4.875" style="197" customWidth="1"/>
    <col min="15618" max="15618" width="9" style="197"/>
    <col min="15619" max="15619" width="4.375" style="197" customWidth="1"/>
    <col min="15620" max="15620" width="9.25" style="197" customWidth="1"/>
    <col min="15621" max="15621" width="9" style="197" customWidth="1"/>
    <col min="15622" max="15622" width="4.25" style="197" bestFit="1" customWidth="1"/>
    <col min="15623" max="15623" width="15.625" style="197" customWidth="1"/>
    <col min="15624" max="15624" width="3.375" style="197" customWidth="1"/>
    <col min="15625" max="15625" width="9" style="197"/>
    <col min="15626" max="15626" width="6.125" style="197" customWidth="1"/>
    <col min="15627" max="15627" width="5.375" style="197" customWidth="1"/>
    <col min="15628" max="15628" width="8.125" style="197" bestFit="1" customWidth="1"/>
    <col min="15629" max="15872" width="9" style="197"/>
    <col min="15873" max="15873" width="4.875" style="197" customWidth="1"/>
    <col min="15874" max="15874" width="9" style="197"/>
    <col min="15875" max="15875" width="4.375" style="197" customWidth="1"/>
    <col min="15876" max="15876" width="9.25" style="197" customWidth="1"/>
    <col min="15877" max="15877" width="9" style="197" customWidth="1"/>
    <col min="15878" max="15878" width="4.25" style="197" bestFit="1" customWidth="1"/>
    <col min="15879" max="15879" width="15.625" style="197" customWidth="1"/>
    <col min="15880" max="15880" width="3.375" style="197" customWidth="1"/>
    <col min="15881" max="15881" width="9" style="197"/>
    <col min="15882" max="15882" width="6.125" style="197" customWidth="1"/>
    <col min="15883" max="15883" width="5.375" style="197" customWidth="1"/>
    <col min="15884" max="15884" width="8.125" style="197" bestFit="1" customWidth="1"/>
    <col min="15885" max="16128" width="9" style="197"/>
    <col min="16129" max="16129" width="4.875" style="197" customWidth="1"/>
    <col min="16130" max="16130" width="9" style="197"/>
    <col min="16131" max="16131" width="4.375" style="197" customWidth="1"/>
    <col min="16132" max="16132" width="9.25" style="197" customWidth="1"/>
    <col min="16133" max="16133" width="9" style="197" customWidth="1"/>
    <col min="16134" max="16134" width="4.25" style="197" bestFit="1" customWidth="1"/>
    <col min="16135" max="16135" width="15.625" style="197" customWidth="1"/>
    <col min="16136" max="16136" width="3.375" style="197" customWidth="1"/>
    <col min="16137" max="16137" width="9" style="197"/>
    <col min="16138" max="16138" width="6.125" style="197" customWidth="1"/>
    <col min="16139" max="16139" width="5.375" style="197" customWidth="1"/>
    <col min="16140" max="16140" width="8.125" style="197" bestFit="1" customWidth="1"/>
    <col min="16141" max="16384" width="9" style="197"/>
  </cols>
  <sheetData>
    <row r="1" spans="1:14" ht="20.45" customHeight="1" x14ac:dyDescent="0.2">
      <c r="D1" s="781" t="s">
        <v>18</v>
      </c>
      <c r="E1" s="781"/>
      <c r="F1" s="781"/>
      <c r="G1" s="781"/>
      <c r="H1" s="781"/>
      <c r="I1" s="781"/>
      <c r="K1" s="198" t="s">
        <v>252</v>
      </c>
    </row>
    <row r="2" spans="1:14" ht="20.45" customHeight="1" x14ac:dyDescent="0.2">
      <c r="A2" s="199"/>
      <c r="B2" s="200"/>
      <c r="C2" s="794" t="s">
        <v>402</v>
      </c>
      <c r="D2" s="794"/>
      <c r="E2" s="794"/>
      <c r="F2" s="794"/>
      <c r="G2" s="794"/>
      <c r="H2" s="794"/>
      <c r="I2" s="794"/>
      <c r="J2" s="794"/>
      <c r="K2" s="200"/>
    </row>
    <row r="3" spans="1:14" ht="20.45" customHeight="1" x14ac:dyDescent="0.2">
      <c r="A3" s="201" t="s">
        <v>21</v>
      </c>
      <c r="B3" s="201"/>
      <c r="C3" s="202" t="s">
        <v>22</v>
      </c>
      <c r="D3" s="203" t="str">
        <f>'ปร.5(กก.)'!D3</f>
        <v>ปรับปรุงซ่อมแซมห้องน้ำอาคารศาลากลางจังหวัดนครพนม (หลังใหม่)</v>
      </c>
      <c r="E3" s="202"/>
      <c r="F3" s="202"/>
      <c r="G3" s="202"/>
    </row>
    <row r="4" spans="1:14" ht="20.45" customHeight="1" x14ac:dyDescent="0.2">
      <c r="A4" s="201" t="s">
        <v>23</v>
      </c>
      <c r="C4" s="197" t="s">
        <v>22</v>
      </c>
      <c r="D4" s="202" t="str">
        <f>'ปร.5(กก.)'!D4</f>
        <v>จังหวัดนครพนม</v>
      </c>
      <c r="I4" s="204"/>
      <c r="J4" s="204"/>
    </row>
    <row r="5" spans="1:14" ht="20.45" customHeight="1" x14ac:dyDescent="0.2">
      <c r="A5" s="201" t="s">
        <v>25</v>
      </c>
      <c r="B5" s="201"/>
      <c r="C5" s="197" t="s">
        <v>22</v>
      </c>
      <c r="D5" s="197" t="str">
        <f>'ปร.5(กก.)'!D5</f>
        <v>ถนนอภิบาลบัญชา ตำบลในเมือง อำเภอเมือง จังหวัดนครพนม</v>
      </c>
      <c r="J5" s="204"/>
    </row>
    <row r="6" spans="1:14" ht="20.45" customHeight="1" x14ac:dyDescent="0.2">
      <c r="A6" s="201" t="s">
        <v>26</v>
      </c>
      <c r="B6" s="201"/>
      <c r="C6" s="201"/>
      <c r="D6" s="202" t="str">
        <f>'ปร.5(กก.)'!D6</f>
        <v>สำนักงานโยธาธิการและผังเมืองจังหวัดนครพนม</v>
      </c>
    </row>
    <row r="7" spans="1:14" ht="20.45" customHeight="1" x14ac:dyDescent="0.2">
      <c r="A7" s="201" t="s">
        <v>278</v>
      </c>
      <c r="B7" s="201"/>
      <c r="C7" s="197" t="s">
        <v>22</v>
      </c>
      <c r="D7" s="197" t="str">
        <f>'ปร.5(กก.)'!D7</f>
        <v>สยผจ.นพ. 29/2567</v>
      </c>
    </row>
    <row r="8" spans="1:14" ht="20.45" customHeight="1" x14ac:dyDescent="0.2">
      <c r="A8" s="201" t="s">
        <v>28</v>
      </c>
      <c r="B8" s="201"/>
      <c r="D8" s="782" t="s">
        <v>436</v>
      </c>
      <c r="E8" s="782"/>
      <c r="F8" s="782"/>
      <c r="G8" s="782"/>
      <c r="H8" s="782"/>
      <c r="I8" s="782"/>
      <c r="J8" s="782"/>
      <c r="K8" s="782"/>
    </row>
    <row r="9" spans="1:14" ht="20.45" customHeight="1" x14ac:dyDescent="0.2">
      <c r="A9" s="201" t="s">
        <v>29</v>
      </c>
      <c r="B9" s="201"/>
      <c r="D9" s="783" t="str">
        <f>'ปร.5(กก.)'!D9</f>
        <v>วันที่ 28 เดือนมิถุนายน พ.ศ.2567</v>
      </c>
      <c r="E9" s="783"/>
      <c r="F9" s="783"/>
      <c r="G9" s="200"/>
      <c r="H9" s="200"/>
      <c r="I9" s="200"/>
      <c r="J9" s="200"/>
      <c r="K9" s="200"/>
    </row>
    <row r="10" spans="1:14" ht="20.45" customHeight="1" x14ac:dyDescent="0.2">
      <c r="A10" s="205" t="s">
        <v>30</v>
      </c>
      <c r="B10" s="206"/>
      <c r="C10" s="206"/>
      <c r="D10" s="206" t="s">
        <v>6</v>
      </c>
      <c r="E10" s="206"/>
      <c r="F10" s="206"/>
      <c r="G10" s="207" t="s">
        <v>7</v>
      </c>
      <c r="H10" s="208"/>
      <c r="I10" s="206" t="s">
        <v>31</v>
      </c>
      <c r="J10" s="206"/>
      <c r="K10" s="209"/>
    </row>
    <row r="11" spans="1:14" ht="20.45" customHeight="1" x14ac:dyDescent="0.2">
      <c r="A11" s="210"/>
      <c r="B11" s="200"/>
      <c r="C11" s="200"/>
      <c r="D11" s="200"/>
      <c r="E11" s="200"/>
      <c r="F11" s="211"/>
      <c r="G11" s="212" t="s">
        <v>13</v>
      </c>
      <c r="H11" s="213"/>
      <c r="I11" s="200"/>
      <c r="J11" s="200"/>
      <c r="K11" s="211"/>
    </row>
    <row r="12" spans="1:14" ht="20.45" customHeight="1" x14ac:dyDescent="0.2">
      <c r="A12" s="214"/>
      <c r="B12" s="215" t="s">
        <v>404</v>
      </c>
      <c r="E12" s="216"/>
      <c r="F12" s="216"/>
      <c r="G12" s="217"/>
      <c r="H12" s="218"/>
      <c r="I12" s="219"/>
      <c r="J12" s="220"/>
      <c r="K12" s="221"/>
      <c r="L12" s="222"/>
    </row>
    <row r="13" spans="1:14" ht="20.45" customHeight="1" x14ac:dyDescent="0.2">
      <c r="A13" s="214"/>
      <c r="B13" s="223" t="s">
        <v>405</v>
      </c>
      <c r="E13" s="216"/>
      <c r="F13" s="216"/>
      <c r="G13" s="224">
        <f>'ปร.5(กก.)'!G21</f>
        <v>14173844.92</v>
      </c>
      <c r="H13" s="218" t="s">
        <v>36</v>
      </c>
      <c r="I13" s="225"/>
      <c r="J13" s="202"/>
      <c r="K13" s="226"/>
      <c r="L13" s="222"/>
    </row>
    <row r="14" spans="1:14" ht="20.45" customHeight="1" x14ac:dyDescent="0.2">
      <c r="A14" s="223"/>
      <c r="B14" s="223" t="s">
        <v>406</v>
      </c>
      <c r="E14" s="227"/>
      <c r="G14" s="224"/>
      <c r="H14" s="218"/>
      <c r="I14" s="225"/>
      <c r="J14" s="202"/>
      <c r="K14" s="226"/>
      <c r="L14" s="222"/>
    </row>
    <row r="15" spans="1:14" ht="20.45" customHeight="1" x14ac:dyDescent="0.2">
      <c r="A15" s="228"/>
      <c r="B15" s="229"/>
      <c r="C15" s="196"/>
      <c r="D15" s="196"/>
      <c r="E15" s="216"/>
      <c r="F15" s="230"/>
      <c r="G15" s="231"/>
      <c r="H15" s="204"/>
      <c r="I15" s="225"/>
      <c r="J15" s="202"/>
      <c r="K15" s="226"/>
      <c r="L15" s="222"/>
      <c r="N15" s="227"/>
    </row>
    <row r="16" spans="1:14" ht="20.45" customHeight="1" x14ac:dyDescent="0.2">
      <c r="A16" s="228"/>
      <c r="B16" s="229"/>
      <c r="C16" s="196"/>
      <c r="D16" s="196"/>
      <c r="E16" s="216"/>
      <c r="F16" s="230"/>
      <c r="G16" s="224"/>
      <c r="H16" s="218"/>
      <c r="I16" s="225"/>
      <c r="J16" s="202"/>
      <c r="K16" s="226"/>
      <c r="L16" s="222"/>
      <c r="N16" s="227"/>
    </row>
    <row r="17" spans="1:14" ht="20.45" customHeight="1" x14ac:dyDescent="0.2">
      <c r="A17" s="232"/>
      <c r="F17" s="233"/>
      <c r="G17" s="232"/>
      <c r="I17" s="225"/>
      <c r="J17" s="202"/>
      <c r="K17" s="226"/>
    </row>
    <row r="18" spans="1:14" ht="20.45" customHeight="1" x14ac:dyDescent="0.2">
      <c r="A18" s="232"/>
      <c r="F18" s="233"/>
      <c r="G18" s="232"/>
      <c r="I18" s="223"/>
      <c r="K18" s="233"/>
      <c r="M18" s="234"/>
    </row>
    <row r="19" spans="1:14" ht="20.45" customHeight="1" x14ac:dyDescent="0.2">
      <c r="A19" s="210"/>
      <c r="B19" s="235"/>
      <c r="C19" s="200"/>
      <c r="D19" s="200"/>
      <c r="E19" s="200"/>
      <c r="F19" s="211"/>
      <c r="G19" s="210"/>
      <c r="H19" s="200"/>
      <c r="I19" s="235"/>
      <c r="J19" s="200"/>
      <c r="K19" s="211"/>
      <c r="M19" s="227"/>
      <c r="N19" s="236"/>
    </row>
    <row r="20" spans="1:14" ht="20.45" customHeight="1" x14ac:dyDescent="0.2">
      <c r="A20" s="237" t="s">
        <v>42</v>
      </c>
      <c r="B20" s="784" t="s">
        <v>43</v>
      </c>
      <c r="C20" s="785"/>
      <c r="D20" s="785"/>
      <c r="E20" s="785"/>
      <c r="F20" s="786"/>
      <c r="G20" s="238">
        <f>SUM(G12:G19)</f>
        <v>14173844.92</v>
      </c>
      <c r="H20" s="239" t="s">
        <v>36</v>
      </c>
      <c r="I20" s="787"/>
      <c r="J20" s="788"/>
      <c r="K20" s="209"/>
      <c r="M20" s="236"/>
      <c r="N20" s="236"/>
    </row>
    <row r="21" spans="1:14" ht="20.45" customHeight="1" x14ac:dyDescent="0.2">
      <c r="A21" s="232"/>
      <c r="B21" s="197" t="s">
        <v>44</v>
      </c>
      <c r="G21" s="240">
        <f>TRUNC(G20,2)</f>
        <v>14173844.92</v>
      </c>
      <c r="H21" s="239" t="s">
        <v>36</v>
      </c>
      <c r="I21" s="775"/>
      <c r="J21" s="776"/>
      <c r="K21" s="211"/>
      <c r="L21" s="242"/>
      <c r="M21" s="236"/>
      <c r="N21" s="236"/>
    </row>
    <row r="22" spans="1:14" ht="20.45" customHeight="1" x14ac:dyDescent="0.2">
      <c r="A22" s="210"/>
      <c r="B22" s="200"/>
      <c r="C22" s="200"/>
      <c r="D22" s="200" t="s">
        <v>45</v>
      </c>
      <c r="E22" s="200"/>
      <c r="F22" s="200"/>
      <c r="G22" s="791" t="str">
        <f>CONCATENATE("(",BAHTTEXT(G21),")")</f>
        <v>(สิบสี่ล้านหนึ่งแสนเจ็ดหมื่นสามพันแปดร้อยสี่สิบสี่บาทเก้าสิบสองสตางค์)</v>
      </c>
      <c r="H22" s="792"/>
      <c r="I22" s="792"/>
      <c r="J22" s="792"/>
      <c r="K22" s="793"/>
      <c r="M22" s="236"/>
      <c r="N22" s="236"/>
    </row>
    <row r="23" spans="1:14" ht="20.45" customHeight="1" x14ac:dyDescent="0.2">
      <c r="D23" s="241"/>
      <c r="G23" s="242"/>
      <c r="H23" s="780"/>
      <c r="I23" s="780"/>
      <c r="M23" s="236"/>
      <c r="N23" s="236"/>
    </row>
    <row r="24" spans="1:14" ht="20.45" customHeight="1" x14ac:dyDescent="0.2">
      <c r="A24" s="197" t="s">
        <v>401</v>
      </c>
      <c r="D24" s="610"/>
      <c r="G24" s="242"/>
      <c r="H24" s="610"/>
      <c r="I24" s="610"/>
    </row>
    <row r="25" spans="1:14" ht="20.45" customHeight="1" x14ac:dyDescent="0.2">
      <c r="B25" s="243"/>
      <c r="C25" s="216"/>
      <c r="E25" s="773"/>
      <c r="F25" s="773"/>
      <c r="G25" s="773"/>
      <c r="H25" s="773"/>
      <c r="I25" s="773"/>
      <c r="J25" s="773"/>
    </row>
    <row r="26" spans="1:14" ht="20.45" customHeight="1" x14ac:dyDescent="0.2">
      <c r="B26" s="243"/>
      <c r="C26" s="216"/>
      <c r="E26" s="204"/>
      <c r="F26" s="204"/>
      <c r="G26" s="204"/>
      <c r="H26" s="204"/>
      <c r="I26" s="204"/>
      <c r="J26" s="204"/>
    </row>
    <row r="27" spans="1:14" ht="20.45" customHeight="1" x14ac:dyDescent="0.2">
      <c r="E27" s="216" t="s">
        <v>95</v>
      </c>
      <c r="F27" s="773" t="s">
        <v>47</v>
      </c>
      <c r="G27" s="773"/>
      <c r="H27" s="245" t="s">
        <v>445</v>
      </c>
    </row>
    <row r="28" spans="1:14" ht="20.45" customHeight="1" x14ac:dyDescent="0.2">
      <c r="F28" s="772" t="s">
        <v>155</v>
      </c>
      <c r="G28" s="772"/>
      <c r="H28" s="245"/>
    </row>
    <row r="29" spans="1:14" ht="20.45" customHeight="1" x14ac:dyDescent="0.2">
      <c r="E29" s="197" t="s">
        <v>105</v>
      </c>
      <c r="F29" s="772" t="s">
        <v>55</v>
      </c>
      <c r="G29" s="772"/>
    </row>
    <row r="30" spans="1:14" ht="20.45" customHeight="1" x14ac:dyDescent="0.2">
      <c r="F30" s="244"/>
      <c r="G30" s="244"/>
    </row>
    <row r="31" spans="1:14" ht="20.45" customHeight="1" x14ac:dyDescent="0.2"/>
    <row r="32" spans="1:14" ht="20.45" customHeight="1" x14ac:dyDescent="0.2">
      <c r="E32" s="216" t="s">
        <v>95</v>
      </c>
      <c r="F32" s="773" t="s">
        <v>47</v>
      </c>
      <c r="G32" s="773"/>
      <c r="H32" s="245" t="s">
        <v>103</v>
      </c>
    </row>
    <row r="33" spans="5:16" ht="20.45" customHeight="1" x14ac:dyDescent="0.2">
      <c r="F33" s="772" t="s">
        <v>403</v>
      </c>
      <c r="G33" s="772"/>
      <c r="H33" s="245"/>
    </row>
    <row r="34" spans="5:16" ht="20.45" customHeight="1" x14ac:dyDescent="0.2">
      <c r="F34" s="772" t="s">
        <v>102</v>
      </c>
      <c r="G34" s="772"/>
      <c r="O34" s="772"/>
      <c r="P34" s="772"/>
    </row>
    <row r="35" spans="5:16" ht="20.45" customHeight="1" x14ac:dyDescent="0.2">
      <c r="F35" s="772"/>
      <c r="G35" s="772"/>
    </row>
    <row r="36" spans="5:16" ht="20.45" customHeight="1" x14ac:dyDescent="0.2"/>
    <row r="37" spans="5:16" ht="20.45" customHeight="1" x14ac:dyDescent="0.2">
      <c r="E37" s="216" t="s">
        <v>95</v>
      </c>
      <c r="F37" s="773" t="s">
        <v>47</v>
      </c>
      <c r="G37" s="773"/>
      <c r="H37" s="245" t="s">
        <v>103</v>
      </c>
    </row>
    <row r="38" spans="5:16" ht="20.45" customHeight="1" x14ac:dyDescent="0.2">
      <c r="F38" s="772" t="s">
        <v>48</v>
      </c>
      <c r="G38" s="772"/>
      <c r="H38" s="245"/>
    </row>
    <row r="39" spans="5:16" ht="20.45" customHeight="1" x14ac:dyDescent="0.2">
      <c r="F39" s="772" t="s">
        <v>50</v>
      </c>
      <c r="G39" s="772"/>
    </row>
  </sheetData>
  <mergeCells count="23">
    <mergeCell ref="F39:G39"/>
    <mergeCell ref="F32:G32"/>
    <mergeCell ref="F33:G33"/>
    <mergeCell ref="O34:P34"/>
    <mergeCell ref="F37:G37"/>
    <mergeCell ref="F38:G38"/>
    <mergeCell ref="F34:G34"/>
    <mergeCell ref="F35:G35"/>
    <mergeCell ref="F27:G27"/>
    <mergeCell ref="F28:G28"/>
    <mergeCell ref="F29:G29"/>
    <mergeCell ref="I21:J21"/>
    <mergeCell ref="G22:K22"/>
    <mergeCell ref="H23:I23"/>
    <mergeCell ref="E25:F25"/>
    <mergeCell ref="G25:H25"/>
    <mergeCell ref="I25:J25"/>
    <mergeCell ref="D1:I1"/>
    <mergeCell ref="C2:J2"/>
    <mergeCell ref="D8:K8"/>
    <mergeCell ref="D9:F9"/>
    <mergeCell ref="B20:F20"/>
    <mergeCell ref="I20:J20"/>
  </mergeCells>
  <pageMargins left="0.70866141732283472" right="0.70866141732283472" top="0.74803149606299213" bottom="0.74803149606299213" header="0.31496062992125984" footer="0.31496062992125984"/>
  <pageSetup paperSize="9" scale="90" orientation="portrait" horizontalDpi="300" verticalDpi="300" r:id="rId1"/>
  <headerFooter scaleWithDoc="0"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61"/>
  <sheetViews>
    <sheetView workbookViewId="0">
      <selection activeCell="D46" sqref="D46"/>
    </sheetView>
  </sheetViews>
  <sheetFormatPr defaultColWidth="9.125" defaultRowHeight="21.75" x14ac:dyDescent="0.2"/>
  <cols>
    <col min="1" max="1" width="9.75" style="477" bestFit="1" customWidth="1"/>
    <col min="2" max="2" width="31.625" style="477" customWidth="1"/>
    <col min="3" max="3" width="11.5" style="477" bestFit="1" customWidth="1"/>
    <col min="4" max="4" width="9.125" style="477" customWidth="1"/>
    <col min="5" max="5" width="6.625" style="477" bestFit="1" customWidth="1"/>
    <col min="6" max="6" width="9.125" style="477" hidden="1" customWidth="1"/>
    <col min="7" max="8" width="10.375" style="477" bestFit="1" customWidth="1"/>
    <col min="9" max="9" width="9.625" style="510" customWidth="1"/>
    <col min="10" max="10" width="13.25" style="477" bestFit="1" customWidth="1"/>
    <col min="11" max="11" width="12.75" style="477" customWidth="1"/>
    <col min="12" max="12" width="11.375" style="477" bestFit="1" customWidth="1"/>
    <col min="13" max="13" width="13.25" style="477" bestFit="1" customWidth="1"/>
    <col min="14" max="14" width="14.75" style="477" bestFit="1" customWidth="1"/>
    <col min="15" max="15" width="9.125" style="477"/>
    <col min="16" max="16" width="10.125" style="477" bestFit="1" customWidth="1"/>
    <col min="17" max="17" width="11.25" style="477" bestFit="1" customWidth="1"/>
    <col min="18" max="18" width="10.375" style="477" bestFit="1" customWidth="1"/>
    <col min="19" max="19" width="9.125" style="477"/>
    <col min="20" max="20" width="10" style="477" bestFit="1" customWidth="1"/>
    <col min="21" max="16384" width="9.125" style="477"/>
  </cols>
  <sheetData>
    <row r="1" spans="1:17" x14ac:dyDescent="0.2">
      <c r="A1" s="803" t="s">
        <v>213</v>
      </c>
      <c r="B1" s="805" t="s">
        <v>6</v>
      </c>
      <c r="C1" s="806"/>
      <c r="D1" s="806"/>
      <c r="E1" s="806"/>
      <c r="F1" s="806"/>
      <c r="G1" s="807"/>
      <c r="H1" s="801" t="s">
        <v>8</v>
      </c>
      <c r="I1" s="811" t="s">
        <v>7</v>
      </c>
      <c r="J1" s="801" t="s">
        <v>214</v>
      </c>
      <c r="K1" s="801"/>
      <c r="L1" s="801" t="s">
        <v>3</v>
      </c>
      <c r="M1" s="801"/>
      <c r="N1" s="801" t="s">
        <v>215</v>
      </c>
      <c r="O1" s="801" t="s">
        <v>12</v>
      </c>
    </row>
    <row r="2" spans="1:17" x14ac:dyDescent="0.2">
      <c r="A2" s="804"/>
      <c r="B2" s="808"/>
      <c r="C2" s="809"/>
      <c r="D2" s="809"/>
      <c r="E2" s="809"/>
      <c r="F2" s="809"/>
      <c r="G2" s="810"/>
      <c r="H2" s="802"/>
      <c r="I2" s="812"/>
      <c r="J2" s="478" t="s">
        <v>216</v>
      </c>
      <c r="K2" s="478" t="s">
        <v>10</v>
      </c>
      <c r="L2" s="478" t="s">
        <v>216</v>
      </c>
      <c r="M2" s="478" t="s">
        <v>10</v>
      </c>
      <c r="N2" s="802"/>
      <c r="O2" s="802"/>
    </row>
    <row r="3" spans="1:17" s="482" customFormat="1" x14ac:dyDescent="0.2">
      <c r="A3" s="479"/>
      <c r="B3" s="795" t="s">
        <v>219</v>
      </c>
      <c r="C3" s="796"/>
      <c r="D3" s="796"/>
      <c r="E3" s="796"/>
      <c r="F3" s="796"/>
      <c r="G3" s="797"/>
      <c r="H3" s="478"/>
      <c r="I3" s="480"/>
      <c r="J3" s="481"/>
      <c r="K3" s="481"/>
      <c r="L3" s="481"/>
      <c r="M3" s="481"/>
      <c r="N3" s="478"/>
      <c r="O3" s="478"/>
    </row>
    <row r="4" spans="1:17" s="482" customFormat="1" x14ac:dyDescent="0.2">
      <c r="A4" s="483">
        <v>1</v>
      </c>
      <c r="B4" s="484" t="s">
        <v>220</v>
      </c>
      <c r="C4" s="485"/>
      <c r="D4" s="485"/>
      <c r="E4" s="485"/>
      <c r="F4" s="485"/>
      <c r="G4" s="486"/>
      <c r="H4" s="487" t="s">
        <v>15</v>
      </c>
      <c r="I4" s="488">
        <f>(16*2)+2</f>
        <v>34</v>
      </c>
      <c r="J4" s="489">
        <v>440</v>
      </c>
      <c r="K4" s="489">
        <f>I4*J4</f>
        <v>14960</v>
      </c>
      <c r="L4" s="489">
        <v>115</v>
      </c>
      <c r="M4" s="489">
        <f>I4*L4</f>
        <v>3910</v>
      </c>
      <c r="N4" s="489">
        <f>K4+M4</f>
        <v>18870</v>
      </c>
      <c r="O4" s="489"/>
    </row>
    <row r="5" spans="1:17" s="482" customFormat="1" x14ac:dyDescent="0.2">
      <c r="A5" s="483">
        <v>2</v>
      </c>
      <c r="B5" s="490" t="s">
        <v>221</v>
      </c>
      <c r="C5" s="485"/>
      <c r="D5" s="485"/>
      <c r="E5" s="485"/>
      <c r="F5" s="485"/>
      <c r="G5" s="486"/>
      <c r="H5" s="487" t="s">
        <v>15</v>
      </c>
      <c r="I5" s="488">
        <f>7*2</f>
        <v>14</v>
      </c>
      <c r="J5" s="489">
        <v>400</v>
      </c>
      <c r="K5" s="489">
        <f t="shared" ref="K5" si="0">I5*J5</f>
        <v>5600</v>
      </c>
      <c r="L5" s="489">
        <v>165</v>
      </c>
      <c r="M5" s="489">
        <f t="shared" ref="M5" si="1">I5*L5</f>
        <v>2310</v>
      </c>
      <c r="N5" s="489">
        <f t="shared" ref="N5" si="2">K5+M5</f>
        <v>7910</v>
      </c>
      <c r="O5" s="489"/>
    </row>
    <row r="6" spans="1:17" s="482" customFormat="1" x14ac:dyDescent="0.2">
      <c r="A6" s="483">
        <v>3</v>
      </c>
      <c r="B6" s="491" t="s">
        <v>222</v>
      </c>
      <c r="C6" s="492"/>
      <c r="D6" s="492"/>
      <c r="E6" s="492"/>
      <c r="F6" s="492"/>
      <c r="G6" s="493"/>
      <c r="H6" s="487" t="s">
        <v>15</v>
      </c>
      <c r="I6" s="488">
        <f>(6*2)+1</f>
        <v>13</v>
      </c>
      <c r="J6" s="489">
        <v>90</v>
      </c>
      <c r="K6" s="489">
        <f t="shared" ref="K6" si="3">I6*J6</f>
        <v>1170</v>
      </c>
      <c r="L6" s="489">
        <v>80</v>
      </c>
      <c r="M6" s="489">
        <f t="shared" ref="M6" si="4">I6*L6</f>
        <v>1040</v>
      </c>
      <c r="N6" s="489">
        <f t="shared" ref="N6" si="5">K6+M6</f>
        <v>2210</v>
      </c>
      <c r="O6" s="489"/>
    </row>
    <row r="7" spans="1:17" s="482" customFormat="1" x14ac:dyDescent="0.2">
      <c r="A7" s="483">
        <v>4</v>
      </c>
      <c r="B7" s="494" t="s">
        <v>224</v>
      </c>
      <c r="C7" s="492"/>
      <c r="D7" s="492"/>
      <c r="E7" s="492"/>
      <c r="F7" s="492"/>
      <c r="G7" s="493"/>
      <c r="H7" s="487" t="s">
        <v>15</v>
      </c>
      <c r="I7" s="488">
        <f>(2*2)</f>
        <v>4</v>
      </c>
      <c r="J7" s="489">
        <v>550</v>
      </c>
      <c r="K7" s="489">
        <f t="shared" ref="K7" si="6">I7*J7</f>
        <v>2200</v>
      </c>
      <c r="L7" s="489">
        <v>90</v>
      </c>
      <c r="M7" s="489">
        <f t="shared" ref="M7" si="7">I7*L7</f>
        <v>360</v>
      </c>
      <c r="N7" s="489">
        <f t="shared" ref="N7" si="8">K7+M7</f>
        <v>2560</v>
      </c>
      <c r="O7" s="489"/>
    </row>
    <row r="8" spans="1:17" s="482" customFormat="1" x14ac:dyDescent="0.2">
      <c r="A8" s="483">
        <v>5</v>
      </c>
      <c r="B8" s="494" t="s">
        <v>230</v>
      </c>
      <c r="C8" s="492"/>
      <c r="D8" s="492"/>
      <c r="E8" s="492"/>
      <c r="F8" s="492"/>
      <c r="G8" s="493"/>
      <c r="H8" s="487" t="s">
        <v>15</v>
      </c>
      <c r="I8" s="488">
        <f>(1*2)</f>
        <v>2</v>
      </c>
      <c r="J8" s="489">
        <v>2200</v>
      </c>
      <c r="K8" s="489">
        <f t="shared" ref="K8" si="9">I8*J8</f>
        <v>4400</v>
      </c>
      <c r="L8" s="489">
        <f>J8*0.1</f>
        <v>220</v>
      </c>
      <c r="M8" s="489">
        <f t="shared" ref="M8" si="10">I8*L8</f>
        <v>440</v>
      </c>
      <c r="N8" s="489">
        <f t="shared" ref="N8" si="11">K8+M8</f>
        <v>4840</v>
      </c>
      <c r="O8" s="489"/>
    </row>
    <row r="9" spans="1:17" s="482" customFormat="1" x14ac:dyDescent="0.2">
      <c r="A9" s="483">
        <v>6</v>
      </c>
      <c r="B9" s="494" t="s">
        <v>225</v>
      </c>
      <c r="C9" s="492"/>
      <c r="D9" s="492"/>
      <c r="E9" s="492"/>
      <c r="F9" s="492"/>
      <c r="G9" s="493"/>
      <c r="H9" s="487" t="s">
        <v>15</v>
      </c>
      <c r="I9" s="488">
        <f>(2*1)</f>
        <v>2</v>
      </c>
      <c r="J9" s="489">
        <v>11100</v>
      </c>
      <c r="K9" s="489">
        <f t="shared" ref="K9" si="12">I9*J9</f>
        <v>22200</v>
      </c>
      <c r="L9" s="489">
        <v>0</v>
      </c>
      <c r="M9" s="489">
        <f t="shared" ref="M9" si="13">I9*L9</f>
        <v>0</v>
      </c>
      <c r="N9" s="489">
        <f t="shared" ref="N9" si="14">K9+M9</f>
        <v>22200</v>
      </c>
      <c r="O9" s="489"/>
    </row>
    <row r="10" spans="1:17" s="482" customFormat="1" x14ac:dyDescent="0.2">
      <c r="A10" s="483">
        <v>7</v>
      </c>
      <c r="B10" s="494" t="s">
        <v>226</v>
      </c>
      <c r="C10" s="492"/>
      <c r="D10" s="492"/>
      <c r="E10" s="492"/>
      <c r="F10" s="492"/>
      <c r="G10" s="493"/>
      <c r="H10" s="487" t="s">
        <v>64</v>
      </c>
      <c r="I10" s="488">
        <v>1</v>
      </c>
      <c r="J10" s="489">
        <f>TRUNC((P10*0.5*155)+(Q10*0.5*220),2)</f>
        <v>5590</v>
      </c>
      <c r="K10" s="489">
        <f t="shared" ref="K10" si="15">I10*J10</f>
        <v>5590</v>
      </c>
      <c r="L10" s="489">
        <v>0</v>
      </c>
      <c r="M10" s="489">
        <f t="shared" ref="M10" si="16">I10*L10</f>
        <v>0</v>
      </c>
      <c r="N10" s="489">
        <f t="shared" ref="N10" si="17">K10+M10</f>
        <v>5590</v>
      </c>
      <c r="O10" s="489"/>
      <c r="P10" s="495">
        <f>SUM(I4:I5)</f>
        <v>48</v>
      </c>
      <c r="Q10" s="495">
        <f>SUM(I6:I7)</f>
        <v>17</v>
      </c>
    </row>
    <row r="11" spans="1:17" s="482" customFormat="1" x14ac:dyDescent="0.2">
      <c r="A11" s="496"/>
      <c r="B11" s="490"/>
      <c r="C11" s="497" t="s">
        <v>17</v>
      </c>
      <c r="D11" s="497"/>
      <c r="E11" s="497"/>
      <c r="F11" s="497"/>
      <c r="G11" s="498"/>
      <c r="H11" s="499"/>
      <c r="I11" s="500"/>
      <c r="J11" s="499"/>
      <c r="K11" s="499">
        <f>SUM(K4:K10)</f>
        <v>56120</v>
      </c>
      <c r="L11" s="499"/>
      <c r="M11" s="499">
        <f t="shared" ref="M11:N11" si="18">SUM(M4:M10)</f>
        <v>8060</v>
      </c>
      <c r="N11" s="499">
        <f t="shared" si="18"/>
        <v>64180</v>
      </c>
      <c r="O11" s="489"/>
    </row>
    <row r="12" spans="1:17" s="482" customFormat="1" x14ac:dyDescent="0.2">
      <c r="A12" s="496"/>
      <c r="B12" s="798" t="s">
        <v>223</v>
      </c>
      <c r="C12" s="799"/>
      <c r="D12" s="799"/>
      <c r="E12" s="799"/>
      <c r="F12" s="799"/>
      <c r="G12" s="800"/>
      <c r="H12" s="487" t="s">
        <v>217</v>
      </c>
      <c r="I12" s="501">
        <f>'ปร.4(To)'!C110</f>
        <v>97</v>
      </c>
      <c r="J12" s="489"/>
      <c r="K12" s="489"/>
      <c r="L12" s="489"/>
      <c r="M12" s="489"/>
      <c r="N12" s="499">
        <f>N11/I12</f>
        <v>661.64948453608247</v>
      </c>
      <c r="O12" s="489"/>
    </row>
    <row r="13" spans="1:17" s="482" customFormat="1" x14ac:dyDescent="0.2">
      <c r="A13" s="502"/>
      <c r="B13" s="503"/>
      <c r="C13" s="504" t="s">
        <v>218</v>
      </c>
      <c r="D13" s="504"/>
      <c r="E13" s="504"/>
      <c r="F13" s="504"/>
      <c r="G13" s="505"/>
      <c r="H13" s="506" t="s">
        <v>217</v>
      </c>
      <c r="I13" s="507"/>
      <c r="J13" s="508"/>
      <c r="K13" s="508"/>
      <c r="L13" s="508"/>
      <c r="M13" s="508"/>
      <c r="N13" s="508">
        <f>TRUNC(N12,0)</f>
        <v>661</v>
      </c>
      <c r="O13" s="509"/>
    </row>
    <row r="14" spans="1:17" s="482" customFormat="1" x14ac:dyDescent="0.2">
      <c r="A14" s="479"/>
      <c r="B14" s="795" t="s">
        <v>228</v>
      </c>
      <c r="C14" s="796"/>
      <c r="D14" s="796"/>
      <c r="E14" s="796"/>
      <c r="F14" s="796"/>
      <c r="G14" s="797"/>
      <c r="H14" s="478"/>
      <c r="I14" s="480"/>
      <c r="J14" s="481"/>
      <c r="K14" s="481"/>
      <c r="L14" s="481"/>
      <c r="M14" s="481"/>
      <c r="N14" s="478"/>
      <c r="O14" s="478"/>
    </row>
    <row r="15" spans="1:17" s="482" customFormat="1" x14ac:dyDescent="0.2">
      <c r="A15" s="483">
        <v>1</v>
      </c>
      <c r="B15" s="484" t="s">
        <v>220</v>
      </c>
      <c r="C15" s="485"/>
      <c r="D15" s="485"/>
      <c r="E15" s="485"/>
      <c r="F15" s="485"/>
      <c r="G15" s="486"/>
      <c r="H15" s="487" t="s">
        <v>15</v>
      </c>
      <c r="I15" s="488">
        <f>10*2*4</f>
        <v>80</v>
      </c>
      <c r="J15" s="489">
        <f>J4</f>
        <v>440</v>
      </c>
      <c r="K15" s="489">
        <f>I15*J15</f>
        <v>35200</v>
      </c>
      <c r="L15" s="489">
        <f>L4</f>
        <v>115</v>
      </c>
      <c r="M15" s="489">
        <f>I15*L15</f>
        <v>9200</v>
      </c>
      <c r="N15" s="489">
        <f>K15+M15</f>
        <v>44400</v>
      </c>
      <c r="O15" s="489"/>
    </row>
    <row r="16" spans="1:17" s="482" customFormat="1" x14ac:dyDescent="0.2">
      <c r="A16" s="483">
        <v>2</v>
      </c>
      <c r="B16" s="490" t="s">
        <v>221</v>
      </c>
      <c r="C16" s="485"/>
      <c r="D16" s="485"/>
      <c r="E16" s="485"/>
      <c r="F16" s="485"/>
      <c r="G16" s="486"/>
      <c r="H16" s="487" t="s">
        <v>15</v>
      </c>
      <c r="I16" s="488">
        <f>6*2*4</f>
        <v>48</v>
      </c>
      <c r="J16" s="489">
        <f t="shared" ref="J16:J20" si="19">J5</f>
        <v>400</v>
      </c>
      <c r="K16" s="489">
        <f t="shared" ref="K16:K21" si="20">I16*J16</f>
        <v>19200</v>
      </c>
      <c r="L16" s="489">
        <f t="shared" ref="L16:L19" si="21">L5</f>
        <v>165</v>
      </c>
      <c r="M16" s="489">
        <f t="shared" ref="M16:M21" si="22">I16*L16</f>
        <v>7920</v>
      </c>
      <c r="N16" s="489">
        <f t="shared" ref="N16:N21" si="23">K16+M16</f>
        <v>27120</v>
      </c>
      <c r="O16" s="489"/>
    </row>
    <row r="17" spans="1:17" s="482" customFormat="1" x14ac:dyDescent="0.2">
      <c r="A17" s="483">
        <v>3</v>
      </c>
      <c r="B17" s="491" t="s">
        <v>222</v>
      </c>
      <c r="C17" s="492"/>
      <c r="D17" s="492"/>
      <c r="E17" s="492"/>
      <c r="F17" s="492"/>
      <c r="G17" s="493"/>
      <c r="H17" s="487" t="s">
        <v>15</v>
      </c>
      <c r="I17" s="488">
        <f>6*2*4</f>
        <v>48</v>
      </c>
      <c r="J17" s="489">
        <f t="shared" si="19"/>
        <v>90</v>
      </c>
      <c r="K17" s="489">
        <f t="shared" si="20"/>
        <v>4320</v>
      </c>
      <c r="L17" s="489">
        <f t="shared" si="21"/>
        <v>80</v>
      </c>
      <c r="M17" s="489">
        <f t="shared" si="22"/>
        <v>3840</v>
      </c>
      <c r="N17" s="489">
        <f t="shared" si="23"/>
        <v>8160</v>
      </c>
      <c r="O17" s="489"/>
    </row>
    <row r="18" spans="1:17" s="482" customFormat="1" x14ac:dyDescent="0.2">
      <c r="A18" s="483">
        <v>4</v>
      </c>
      <c r="B18" s="494" t="s">
        <v>224</v>
      </c>
      <c r="C18" s="492"/>
      <c r="D18" s="492"/>
      <c r="E18" s="492"/>
      <c r="F18" s="492"/>
      <c r="G18" s="493"/>
      <c r="H18" s="487" t="s">
        <v>15</v>
      </c>
      <c r="I18" s="488">
        <f>2*2*4</f>
        <v>16</v>
      </c>
      <c r="J18" s="489">
        <f t="shared" si="19"/>
        <v>550</v>
      </c>
      <c r="K18" s="489">
        <f t="shared" si="20"/>
        <v>8800</v>
      </c>
      <c r="L18" s="489">
        <f t="shared" si="21"/>
        <v>90</v>
      </c>
      <c r="M18" s="489">
        <f t="shared" si="22"/>
        <v>1440</v>
      </c>
      <c r="N18" s="489">
        <f t="shared" si="23"/>
        <v>10240</v>
      </c>
      <c r="O18" s="489"/>
    </row>
    <row r="19" spans="1:17" s="482" customFormat="1" x14ac:dyDescent="0.2">
      <c r="A19" s="483">
        <v>5</v>
      </c>
      <c r="B19" s="494" t="s">
        <v>230</v>
      </c>
      <c r="C19" s="492"/>
      <c r="D19" s="492"/>
      <c r="E19" s="492"/>
      <c r="F19" s="492"/>
      <c r="G19" s="493"/>
      <c r="H19" s="487" t="s">
        <v>15</v>
      </c>
      <c r="I19" s="488">
        <f>2*4</f>
        <v>8</v>
      </c>
      <c r="J19" s="489">
        <f t="shared" si="19"/>
        <v>2200</v>
      </c>
      <c r="K19" s="489">
        <f t="shared" si="20"/>
        <v>17600</v>
      </c>
      <c r="L19" s="489">
        <f t="shared" si="21"/>
        <v>220</v>
      </c>
      <c r="M19" s="489">
        <f t="shared" si="22"/>
        <v>1760</v>
      </c>
      <c r="N19" s="489">
        <f t="shared" si="23"/>
        <v>19360</v>
      </c>
      <c r="O19" s="489"/>
    </row>
    <row r="20" spans="1:17" s="482" customFormat="1" x14ac:dyDescent="0.2">
      <c r="A20" s="483">
        <v>6</v>
      </c>
      <c r="B20" s="494" t="s">
        <v>225</v>
      </c>
      <c r="C20" s="492"/>
      <c r="D20" s="492"/>
      <c r="E20" s="492"/>
      <c r="F20" s="492"/>
      <c r="G20" s="493"/>
      <c r="H20" s="487" t="s">
        <v>15</v>
      </c>
      <c r="I20" s="488">
        <f>1*2*4</f>
        <v>8</v>
      </c>
      <c r="J20" s="489">
        <f t="shared" si="19"/>
        <v>11100</v>
      </c>
      <c r="K20" s="489">
        <f t="shared" si="20"/>
        <v>88800</v>
      </c>
      <c r="L20" s="489">
        <v>0</v>
      </c>
      <c r="M20" s="489">
        <f t="shared" si="22"/>
        <v>0</v>
      </c>
      <c r="N20" s="489">
        <f t="shared" si="23"/>
        <v>88800</v>
      </c>
      <c r="O20" s="489"/>
    </row>
    <row r="21" spans="1:17" s="482" customFormat="1" x14ac:dyDescent="0.2">
      <c r="A21" s="483">
        <v>7</v>
      </c>
      <c r="B21" s="494" t="s">
        <v>226</v>
      </c>
      <c r="C21" s="492"/>
      <c r="D21" s="492"/>
      <c r="E21" s="492"/>
      <c r="F21" s="492"/>
      <c r="G21" s="493"/>
      <c r="H21" s="487" t="s">
        <v>64</v>
      </c>
      <c r="I21" s="488">
        <v>1</v>
      </c>
      <c r="J21" s="489">
        <f>TRUNC((P21*0.5*155)+(Q21*0.5*220),2)</f>
        <v>16960</v>
      </c>
      <c r="K21" s="489">
        <f t="shared" si="20"/>
        <v>16960</v>
      </c>
      <c r="L21" s="489">
        <v>0</v>
      </c>
      <c r="M21" s="489">
        <f t="shared" si="22"/>
        <v>0</v>
      </c>
      <c r="N21" s="489">
        <f t="shared" si="23"/>
        <v>16960</v>
      </c>
      <c r="O21" s="489"/>
      <c r="P21" s="495">
        <f>SUM(I15:I16)</f>
        <v>128</v>
      </c>
      <c r="Q21" s="495">
        <f>SUM(I17:I18)</f>
        <v>64</v>
      </c>
    </row>
    <row r="22" spans="1:17" s="482" customFormat="1" x14ac:dyDescent="0.2">
      <c r="A22" s="496"/>
      <c r="B22" s="490"/>
      <c r="C22" s="497" t="s">
        <v>17</v>
      </c>
      <c r="D22" s="497"/>
      <c r="E22" s="497"/>
      <c r="F22" s="497"/>
      <c r="G22" s="498"/>
      <c r="H22" s="499"/>
      <c r="I22" s="500"/>
      <c r="J22" s="499"/>
      <c r="K22" s="499">
        <f>SUM(K15:K21)</f>
        <v>190880</v>
      </c>
      <c r="L22" s="499"/>
      <c r="M22" s="499">
        <f>SUM(M15:M21)</f>
        <v>24160</v>
      </c>
      <c r="N22" s="499">
        <f>SUM(N15:N21)</f>
        <v>215040</v>
      </c>
      <c r="O22" s="489"/>
    </row>
    <row r="23" spans="1:17" s="482" customFormat="1" x14ac:dyDescent="0.2">
      <c r="A23" s="496"/>
      <c r="B23" s="798" t="s">
        <v>229</v>
      </c>
      <c r="C23" s="799"/>
      <c r="D23" s="799"/>
      <c r="E23" s="799"/>
      <c r="F23" s="799"/>
      <c r="G23" s="800"/>
      <c r="H23" s="487" t="s">
        <v>217</v>
      </c>
      <c r="I23" s="501">
        <f>'ปร.4(To)'!C170</f>
        <v>386</v>
      </c>
      <c r="J23" s="489"/>
      <c r="K23" s="489"/>
      <c r="L23" s="489"/>
      <c r="M23" s="489"/>
      <c r="N23" s="499">
        <f>N22/I23</f>
        <v>557.09844559585497</v>
      </c>
      <c r="O23" s="489"/>
    </row>
    <row r="24" spans="1:17" s="482" customFormat="1" x14ac:dyDescent="0.2">
      <c r="A24" s="502"/>
      <c r="B24" s="503"/>
      <c r="C24" s="504" t="s">
        <v>218</v>
      </c>
      <c r="D24" s="504"/>
      <c r="E24" s="504"/>
      <c r="F24" s="504"/>
      <c r="G24" s="505"/>
      <c r="H24" s="506" t="s">
        <v>217</v>
      </c>
      <c r="I24" s="507"/>
      <c r="J24" s="508"/>
      <c r="K24" s="508"/>
      <c r="L24" s="508"/>
      <c r="M24" s="508"/>
      <c r="N24" s="508">
        <f>TRUNC(N23,0)</f>
        <v>557</v>
      </c>
      <c r="O24" s="509"/>
    </row>
    <row r="27" spans="1:17" ht="30.75" x14ac:dyDescent="0.2">
      <c r="A27" s="817" t="s">
        <v>308</v>
      </c>
      <c r="B27" s="817"/>
      <c r="C27" s="817"/>
      <c r="D27" s="817"/>
      <c r="E27" s="817"/>
      <c r="F27" s="817"/>
      <c r="G27" s="817"/>
      <c r="H27" s="817"/>
    </row>
    <row r="28" spans="1:17" x14ac:dyDescent="0.2">
      <c r="A28" s="818" t="s">
        <v>5</v>
      </c>
      <c r="B28" s="818" t="s">
        <v>6</v>
      </c>
      <c r="C28" s="820"/>
      <c r="D28" s="821" t="s">
        <v>7</v>
      </c>
      <c r="E28" s="821" t="s">
        <v>8</v>
      </c>
      <c r="F28" s="667" t="s">
        <v>309</v>
      </c>
      <c r="G28" s="666" t="s">
        <v>310</v>
      </c>
      <c r="H28" s="818" t="s">
        <v>12</v>
      </c>
    </row>
    <row r="29" spans="1:17" x14ac:dyDescent="0.2">
      <c r="A29" s="819"/>
      <c r="B29" s="819"/>
      <c r="C29" s="819"/>
      <c r="D29" s="822"/>
      <c r="E29" s="822"/>
      <c r="F29" s="668" t="s">
        <v>13</v>
      </c>
      <c r="G29" s="669" t="s">
        <v>13</v>
      </c>
      <c r="H29" s="819"/>
    </row>
    <row r="30" spans="1:17" ht="23.25" x14ac:dyDescent="0.2">
      <c r="A30" s="670">
        <v>10</v>
      </c>
      <c r="B30" s="671" t="s">
        <v>311</v>
      </c>
      <c r="C30" s="672"/>
      <c r="D30" s="673"/>
      <c r="E30" s="673"/>
      <c r="F30" s="674"/>
      <c r="G30" s="675" t="s">
        <v>312</v>
      </c>
      <c r="H30" s="673"/>
    </row>
    <row r="31" spans="1:17" x14ac:dyDescent="0.2">
      <c r="A31" s="676"/>
      <c r="B31" s="677" t="s">
        <v>313</v>
      </c>
      <c r="C31" s="678"/>
      <c r="D31" s="679"/>
      <c r="E31" s="679"/>
      <c r="F31" s="680"/>
      <c r="G31" s="681" t="s">
        <v>312</v>
      </c>
      <c r="H31" s="679"/>
    </row>
    <row r="32" spans="1:17" x14ac:dyDescent="0.2">
      <c r="A32" s="682"/>
      <c r="B32" s="683" t="s">
        <v>324</v>
      </c>
      <c r="C32" s="678"/>
      <c r="D32" s="684">
        <v>1</v>
      </c>
      <c r="E32" s="685" t="s">
        <v>117</v>
      </c>
      <c r="F32" s="686">
        <f>459</f>
        <v>459</v>
      </c>
      <c r="G32" s="739">
        <f t="shared" ref="G32:G34" si="24">D32*F32</f>
        <v>459</v>
      </c>
      <c r="H32" s="682"/>
    </row>
    <row r="33" spans="1:8" x14ac:dyDescent="0.2">
      <c r="A33" s="682"/>
      <c r="B33" s="683" t="s">
        <v>314</v>
      </c>
      <c r="C33" s="678"/>
      <c r="D33" s="684">
        <v>21.51</v>
      </c>
      <c r="E33" s="685" t="s">
        <v>315</v>
      </c>
      <c r="F33" s="686">
        <f>2.14</f>
        <v>2.14</v>
      </c>
      <c r="G33" s="739">
        <f t="shared" si="24"/>
        <v>46.031400000000005</v>
      </c>
      <c r="H33" s="682"/>
    </row>
    <row r="34" spans="1:8" x14ac:dyDescent="0.2">
      <c r="A34" s="682"/>
      <c r="B34" s="683" t="s">
        <v>316</v>
      </c>
      <c r="C34" s="678"/>
      <c r="D34" s="684">
        <v>0.18</v>
      </c>
      <c r="E34" s="685" t="s">
        <v>315</v>
      </c>
      <c r="F34" s="686">
        <v>25</v>
      </c>
      <c r="G34" s="739">
        <f t="shared" si="24"/>
        <v>4.5</v>
      </c>
      <c r="H34" s="682"/>
    </row>
    <row r="35" spans="1:8" x14ac:dyDescent="0.2">
      <c r="A35" s="682"/>
      <c r="B35" s="683" t="s">
        <v>317</v>
      </c>
      <c r="C35" s="678"/>
      <c r="D35" s="684">
        <v>0</v>
      </c>
      <c r="E35" s="685" t="s">
        <v>318</v>
      </c>
      <c r="F35" s="686">
        <v>250</v>
      </c>
      <c r="G35" s="739">
        <f>D35*F35</f>
        <v>0</v>
      </c>
      <c r="H35" s="682"/>
    </row>
    <row r="36" spans="1:8" x14ac:dyDescent="0.2">
      <c r="A36" s="682"/>
      <c r="B36" s="683" t="s">
        <v>319</v>
      </c>
      <c r="C36" s="678"/>
      <c r="D36" s="684">
        <v>10</v>
      </c>
      <c r="E36" s="685" t="s">
        <v>320</v>
      </c>
      <c r="F36" s="687">
        <f>21/1000</f>
        <v>2.1000000000000001E-2</v>
      </c>
      <c r="G36" s="739">
        <f>D36*F36</f>
        <v>0.21000000000000002</v>
      </c>
      <c r="H36" s="682"/>
    </row>
    <row r="37" spans="1:8" x14ac:dyDescent="0.2">
      <c r="A37" s="682"/>
      <c r="B37" s="823" t="s">
        <v>321</v>
      </c>
      <c r="C37" s="824"/>
      <c r="D37" s="688">
        <v>1</v>
      </c>
      <c r="E37" s="689" t="s">
        <v>117</v>
      </c>
      <c r="F37" s="690" t="s">
        <v>322</v>
      </c>
      <c r="G37" s="740">
        <f>SUM(G30:G36)</f>
        <v>509.7414</v>
      </c>
      <c r="H37" s="691" t="s">
        <v>323</v>
      </c>
    </row>
    <row r="38" spans="1:8" x14ac:dyDescent="0.2">
      <c r="A38" s="682"/>
      <c r="B38" s="692" t="s">
        <v>332</v>
      </c>
      <c r="C38" s="693"/>
      <c r="D38" s="694"/>
      <c r="E38" s="694"/>
      <c r="F38" s="695"/>
      <c r="G38" s="696" t="s">
        <v>312</v>
      </c>
      <c r="H38" s="697"/>
    </row>
    <row r="39" spans="1:8" x14ac:dyDescent="0.2">
      <c r="A39" s="682"/>
      <c r="B39" s="698" t="s">
        <v>330</v>
      </c>
      <c r="C39" s="699"/>
      <c r="D39" s="741">
        <v>1</v>
      </c>
      <c r="E39" s="701" t="s">
        <v>117</v>
      </c>
      <c r="F39" s="702">
        <v>763</v>
      </c>
      <c r="G39" s="700">
        <f>D39*F39</f>
        <v>763</v>
      </c>
      <c r="H39" s="703"/>
    </row>
    <row r="40" spans="1:8" x14ac:dyDescent="0.2">
      <c r="A40" s="682"/>
      <c r="B40" s="698" t="s">
        <v>325</v>
      </c>
      <c r="C40" s="699"/>
      <c r="D40" s="741">
        <v>5.25</v>
      </c>
      <c r="E40" s="701" t="s">
        <v>315</v>
      </c>
      <c r="F40" s="704">
        <v>8.65</v>
      </c>
      <c r="G40" s="742">
        <f>D40*F40</f>
        <v>45.412500000000001</v>
      </c>
      <c r="H40" s="703" t="s">
        <v>312</v>
      </c>
    </row>
    <row r="41" spans="1:8" x14ac:dyDescent="0.2">
      <c r="A41" s="682"/>
      <c r="B41" s="698" t="s">
        <v>326</v>
      </c>
      <c r="C41" s="699"/>
      <c r="D41" s="741">
        <v>0.2</v>
      </c>
      <c r="E41" s="701" t="s">
        <v>315</v>
      </c>
      <c r="F41" s="704">
        <v>27.27</v>
      </c>
      <c r="G41" s="700">
        <f>D41*F41</f>
        <v>5.4540000000000006</v>
      </c>
      <c r="H41" s="703"/>
    </row>
    <row r="42" spans="1:8" x14ac:dyDescent="0.2">
      <c r="A42" s="682"/>
      <c r="B42" s="698" t="s">
        <v>319</v>
      </c>
      <c r="C42" s="699"/>
      <c r="D42" s="741">
        <v>2</v>
      </c>
      <c r="E42" s="701" t="s">
        <v>320</v>
      </c>
      <c r="F42" s="705">
        <v>1.6410000000000001E-2</v>
      </c>
      <c r="G42" s="700">
        <f>D42*F42</f>
        <v>3.2820000000000002E-2</v>
      </c>
      <c r="H42" s="703"/>
    </row>
    <row r="43" spans="1:8" x14ac:dyDescent="0.2">
      <c r="A43" s="682"/>
      <c r="B43" s="698" t="s">
        <v>327</v>
      </c>
      <c r="C43" s="699"/>
      <c r="D43" s="741">
        <v>0.33</v>
      </c>
      <c r="E43" s="701" t="s">
        <v>291</v>
      </c>
      <c r="F43" s="704">
        <v>42.5</v>
      </c>
      <c r="G43" s="700">
        <f>D43*F43</f>
        <v>14.025</v>
      </c>
      <c r="H43" s="703"/>
    </row>
    <row r="44" spans="1:8" x14ac:dyDescent="0.2">
      <c r="A44" s="682"/>
      <c r="B44" s="813" t="s">
        <v>331</v>
      </c>
      <c r="C44" s="814"/>
      <c r="D44" s="741">
        <v>1</v>
      </c>
      <c r="E44" s="701" t="s">
        <v>117</v>
      </c>
      <c r="F44" s="706" t="s">
        <v>322</v>
      </c>
      <c r="G44" s="707">
        <f>SUM(G39:G43)</f>
        <v>827.92431999999997</v>
      </c>
      <c r="H44" s="703" t="s">
        <v>328</v>
      </c>
    </row>
    <row r="45" spans="1:8" x14ac:dyDescent="0.2">
      <c r="A45" s="682"/>
      <c r="B45" s="815" t="s">
        <v>329</v>
      </c>
      <c r="C45" s="816"/>
      <c r="D45" s="708"/>
      <c r="E45" s="709"/>
      <c r="F45" s="710"/>
      <c r="G45" s="711">
        <f>ROUNDDOWN(G44,0)</f>
        <v>827</v>
      </c>
      <c r="H45" s="712"/>
    </row>
    <row r="46" spans="1:8" x14ac:dyDescent="0.2">
      <c r="A46" s="713" t="s">
        <v>333</v>
      </c>
      <c r="B46" s="714" t="s">
        <v>334</v>
      </c>
      <c r="C46" s="715"/>
      <c r="D46" s="716" t="s">
        <v>312</v>
      </c>
      <c r="E46" s="717" t="s">
        <v>312</v>
      </c>
      <c r="F46" s="718" t="s">
        <v>312</v>
      </c>
      <c r="G46" s="719" t="s">
        <v>312</v>
      </c>
      <c r="H46" s="720" t="s">
        <v>312</v>
      </c>
    </row>
    <row r="47" spans="1:8" x14ac:dyDescent="0.2">
      <c r="A47" s="721"/>
      <c r="B47" s="722" t="s">
        <v>335</v>
      </c>
      <c r="C47" s="723"/>
      <c r="D47" s="724" t="s">
        <v>312</v>
      </c>
      <c r="E47" s="725" t="s">
        <v>312</v>
      </c>
      <c r="F47" s="726" t="s">
        <v>312</v>
      </c>
      <c r="G47" s="727" t="s">
        <v>312</v>
      </c>
      <c r="H47" s="728"/>
    </row>
    <row r="48" spans="1:8" x14ac:dyDescent="0.2">
      <c r="A48" s="721"/>
      <c r="B48" s="723" t="s">
        <v>337</v>
      </c>
      <c r="C48" s="723"/>
      <c r="D48" s="743">
        <v>1</v>
      </c>
      <c r="E48" s="725" t="s">
        <v>117</v>
      </c>
      <c r="F48" s="729">
        <v>799</v>
      </c>
      <c r="G48" s="727">
        <f>D48*F48</f>
        <v>799</v>
      </c>
      <c r="H48" s="728"/>
    </row>
    <row r="49" spans="1:14" x14ac:dyDescent="0.2">
      <c r="A49" s="721"/>
      <c r="B49" s="723" t="s">
        <v>336</v>
      </c>
      <c r="C49" s="723"/>
      <c r="D49" s="743">
        <v>1</v>
      </c>
      <c r="E49" s="725" t="s">
        <v>117</v>
      </c>
      <c r="F49" s="730">
        <v>81.400000000000006</v>
      </c>
      <c r="G49" s="727">
        <f>D49*F49</f>
        <v>81.400000000000006</v>
      </c>
      <c r="H49" s="728"/>
    </row>
    <row r="50" spans="1:14" x14ac:dyDescent="0.2">
      <c r="A50" s="721"/>
      <c r="B50" s="731"/>
      <c r="C50" s="723"/>
      <c r="D50" s="743"/>
      <c r="E50" s="725"/>
      <c r="F50" s="732"/>
      <c r="G50" s="727"/>
      <c r="H50" s="728"/>
      <c r="L50" s="477">
        <v>1865</v>
      </c>
      <c r="N50" s="477">
        <f>0.6*0.6</f>
        <v>0.36</v>
      </c>
    </row>
    <row r="51" spans="1:14" x14ac:dyDescent="0.2">
      <c r="A51" s="733"/>
      <c r="B51" s="734"/>
      <c r="C51" s="735" t="s">
        <v>17</v>
      </c>
      <c r="D51" s="744">
        <v>1</v>
      </c>
      <c r="E51" s="736" t="s">
        <v>117</v>
      </c>
      <c r="F51" s="737" t="s">
        <v>322</v>
      </c>
      <c r="G51" s="745">
        <f>SUM(G48:G50)</f>
        <v>880.4</v>
      </c>
      <c r="H51" s="738" t="s">
        <v>328</v>
      </c>
    </row>
    <row r="53" spans="1:14" x14ac:dyDescent="0.2">
      <c r="L53" s="477">
        <f>L50*N53</f>
        <v>5180.5555555555557</v>
      </c>
      <c r="N53" s="477">
        <f>1/N50</f>
        <v>2.7777777777777777</v>
      </c>
    </row>
    <row r="57" spans="1:14" x14ac:dyDescent="0.2">
      <c r="K57" s="477" t="s">
        <v>343</v>
      </c>
      <c r="L57" s="477">
        <f>10+10+10+4+9+9+9+8+8+8+8</f>
        <v>93</v>
      </c>
      <c r="N57" s="477">
        <f>L57-20</f>
        <v>73</v>
      </c>
    </row>
    <row r="59" spans="1:14" x14ac:dyDescent="0.2">
      <c r="K59" s="477" t="s">
        <v>345</v>
      </c>
      <c r="L59" s="477">
        <f>9+9+9+4+8+9+9+8+8+8+8</f>
        <v>89</v>
      </c>
    </row>
    <row r="61" spans="1:14" x14ac:dyDescent="0.2">
      <c r="K61" s="477" t="s">
        <v>344</v>
      </c>
      <c r="L61" s="477">
        <f>5+5+5+4+4+5+5+4+4+4+4</f>
        <v>49</v>
      </c>
    </row>
  </sheetData>
  <mergeCells count="21">
    <mergeCell ref="B44:C44"/>
    <mergeCell ref="B45:C45"/>
    <mergeCell ref="A27:H27"/>
    <mergeCell ref="A28:A29"/>
    <mergeCell ref="B28:C29"/>
    <mergeCell ref="D28:D29"/>
    <mergeCell ref="E28:E29"/>
    <mergeCell ref="H28:H29"/>
    <mergeCell ref="B37:C37"/>
    <mergeCell ref="A1:A2"/>
    <mergeCell ref="B1:G2"/>
    <mergeCell ref="H1:H2"/>
    <mergeCell ref="I1:I2"/>
    <mergeCell ref="J1:K1"/>
    <mergeCell ref="B14:G14"/>
    <mergeCell ref="B23:G23"/>
    <mergeCell ref="N1:N2"/>
    <mergeCell ref="O1:O2"/>
    <mergeCell ref="B3:G3"/>
    <mergeCell ref="B12:G12"/>
    <mergeCell ref="L1:M1"/>
  </mergeCells>
  <pageMargins left="0.7" right="0.7" top="0.75" bottom="0.75" header="0.3" footer="0.3"/>
  <ignoredErrors>
    <ignoredError sqref="K15:K19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4F2E9-8BD2-462B-A614-C3A63DA60199}">
  <dimension ref="A1"/>
  <sheetViews>
    <sheetView topLeftCell="A12" zoomScaleNormal="100" workbookViewId="0">
      <selection activeCell="N216" sqref="N216"/>
    </sheetView>
  </sheetViews>
  <sheetFormatPr defaultRowHeight="14.2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19</vt:i4>
      </vt:variant>
    </vt:vector>
  </HeadingPairs>
  <TitlesOfParts>
    <vt:vector size="34" baseType="lpstr">
      <vt:lpstr>ปร.4(ห้องน้ำ)</vt:lpstr>
      <vt:lpstr>ปร.5(ห้องน้ำ)</vt:lpstr>
      <vt:lpstr>ปร.4(R)</vt:lpstr>
      <vt:lpstr>ปร.5(R)</vt:lpstr>
      <vt:lpstr>ปร.4(ห้องน้ำ2)</vt:lpstr>
      <vt:lpstr>ปร.5(ห้องน้ำ2)</vt:lpstr>
      <vt:lpstr>ปร.4(To)</vt:lpstr>
      <vt:lpstr>ปร.6(To)</vt:lpstr>
      <vt:lpstr>ปร.4(To2)</vt:lpstr>
      <vt:lpstr>ปร.5(To2)</vt:lpstr>
      <vt:lpstr>ปร.4(กก.)</vt:lpstr>
      <vt:lpstr>ปร.5(กก.)</vt:lpstr>
      <vt:lpstr>ปร.6(กก.)</vt:lpstr>
      <vt:lpstr>BD</vt:lpstr>
      <vt:lpstr>วัสดุมวลรวม</vt:lpstr>
      <vt:lpstr>'ปร.4(R)'!Print_Area</vt:lpstr>
      <vt:lpstr>'ปร.4(To)'!Print_Area</vt:lpstr>
      <vt:lpstr>'ปร.4(To2)'!Print_Area</vt:lpstr>
      <vt:lpstr>'ปร.4(กก.)'!Print_Area</vt:lpstr>
      <vt:lpstr>'ปร.4(ห้องน้ำ)'!Print_Area</vt:lpstr>
      <vt:lpstr>'ปร.4(ห้องน้ำ2)'!Print_Area</vt:lpstr>
      <vt:lpstr>'ปร.5(R)'!Print_Area</vt:lpstr>
      <vt:lpstr>'ปร.5(To2)'!Print_Area</vt:lpstr>
      <vt:lpstr>'ปร.5(กก.)'!Print_Area</vt:lpstr>
      <vt:lpstr>'ปร.5(ห้องน้ำ)'!Print_Area</vt:lpstr>
      <vt:lpstr>'ปร.5(ห้องน้ำ2)'!Print_Area</vt:lpstr>
      <vt:lpstr>'ปร.6(To)'!Print_Area</vt:lpstr>
      <vt:lpstr>'ปร.6(กก.)'!Print_Area</vt:lpstr>
      <vt:lpstr>'ปร.4(R)'!Print_Titles</vt:lpstr>
      <vt:lpstr>'ปร.4(To)'!Print_Titles</vt:lpstr>
      <vt:lpstr>'ปร.4(To2)'!Print_Titles</vt:lpstr>
      <vt:lpstr>'ปร.4(กก.)'!Print_Titles</vt:lpstr>
      <vt:lpstr>'ปร.4(ห้องน้ำ)'!Print_Titles</vt:lpstr>
      <vt:lpstr>'ปร.4(ห้องน้ำ2)'!Print_Titles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ปัญจภัทร์ คำมา</cp:lastModifiedBy>
  <cp:lastPrinted>2024-07-05T04:38:58Z</cp:lastPrinted>
  <dcterms:created xsi:type="dcterms:W3CDTF">2015-03-06T07:03:38Z</dcterms:created>
  <dcterms:modified xsi:type="dcterms:W3CDTF">2024-07-05T04:45:27Z</dcterms:modified>
</cp:coreProperties>
</file>