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an sharp mx\ท่อระบาย ชูใจ ม.2\"/>
    </mc:Choice>
  </mc:AlternateContent>
  <xr:revisionPtr revIDLastSave="0" documentId="10_ncr:8100000_{12424D8A-8568-4F97-B4C2-482049B19A36}" xr6:coauthVersionLast="34" xr6:coauthVersionMax="34" xr10:uidLastSave="{00000000-0000-0000-0000-000000000000}"/>
  <bookViews>
    <workbookView xWindow="0" yWindow="0" windowWidth="21570" windowHeight="8010" xr2:uid="{633A5E28-4D17-406D-A6FF-21BFBA53A4F0}"/>
  </bookViews>
  <sheets>
    <sheet name="ปร5.ชูใจ" sheetId="1" r:id="rId1"/>
    <sheet name="ปร4.ชูใจ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2" l="1"/>
  <c r="H30" i="2"/>
  <c r="K29" i="2"/>
  <c r="K30" i="2"/>
  <c r="J29" i="2"/>
  <c r="J30" i="2"/>
  <c r="K28" i="2"/>
  <c r="J28" i="2"/>
  <c r="H28" i="2"/>
  <c r="H21" i="2"/>
  <c r="K21" i="2" s="1"/>
  <c r="H25" i="2"/>
  <c r="H15" i="2"/>
  <c r="K15" i="2" s="1"/>
  <c r="H16" i="2"/>
  <c r="K16" i="2" s="1"/>
  <c r="H17" i="2"/>
  <c r="K17" i="2" s="1"/>
  <c r="H18" i="2"/>
  <c r="K18" i="2" s="1"/>
  <c r="J26" i="2"/>
  <c r="H24" i="2"/>
  <c r="H22" i="2"/>
  <c r="F19" i="2"/>
  <c r="F12" i="2"/>
  <c r="G12" i="2" s="1"/>
  <c r="G11" i="2"/>
  <c r="H10" i="2"/>
  <c r="H9" i="2"/>
  <c r="H8" i="2"/>
  <c r="D22" i="1"/>
  <c r="G20" i="1"/>
  <c r="H26" i="2" l="1"/>
  <c r="K26" i="2" s="1"/>
  <c r="J10" i="2"/>
  <c r="H12" i="2"/>
  <c r="G19" i="2"/>
  <c r="J19" i="2" s="1"/>
  <c r="H14" i="2"/>
  <c r="H19" i="2" l="1"/>
  <c r="K19" i="2" s="1"/>
  <c r="J25" i="2"/>
  <c r="K25" i="2"/>
  <c r="K14" i="2"/>
  <c r="J14" i="2"/>
  <c r="K10" i="2"/>
  <c r="I12" i="2"/>
  <c r="J12" i="2" s="1"/>
  <c r="J24" i="2" l="1"/>
  <c r="K24" i="2"/>
  <c r="J22" i="2"/>
  <c r="K22" i="2"/>
  <c r="K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T.Tharatep</author>
  </authors>
  <commentList>
    <comment ref="M6" authorId="0" shapeId="0" xr:uid="{F69A26C2-D8BF-4330-A5D1-7351BC120D79}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sharedStrings.xml><?xml version="1.0" encoding="utf-8"?>
<sst xmlns="http://schemas.openxmlformats.org/spreadsheetml/2006/main" count="113" uniqueCount="89">
  <si>
    <t>แบบสรุปผลประมาณราคางานก่อสร้างทาง</t>
  </si>
  <si>
    <t>ชื่อโครงการ</t>
  </si>
  <si>
    <t>สถานที่ก่อสร้าง</t>
  </si>
  <si>
    <t>ปริมาณงาน</t>
  </si>
  <si>
    <r>
      <t xml:space="preserve">หน่วยงานเจ้าของโครงการ   </t>
    </r>
    <r>
      <rPr>
        <sz val="16"/>
        <color theme="1"/>
        <rFont val="TH SarabunPSK"/>
        <family val="2"/>
      </rPr>
      <t>องค์การบริหารส่วนตำบลคลองวาฬ  อำเภอเมืองฯ  จังหวัดประจวบคีรีขันธ์</t>
    </r>
  </si>
  <si>
    <r>
      <t xml:space="preserve">ประมาณราคาตามแบบ ปร.4     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จำนวน 1 แผ่น</t>
    </r>
    <r>
      <rPr>
        <b/>
        <sz val="14"/>
        <color theme="1"/>
        <rFont val="TH SarabunPSK"/>
        <family val="2"/>
      </rPr>
      <t xml:space="preserve">        </t>
    </r>
    <r>
      <rPr>
        <sz val="13"/>
        <color theme="1"/>
        <rFont val="TH SarabunPSK"/>
        <family val="2"/>
      </rPr>
      <t/>
    </r>
  </si>
  <si>
    <t>ลำดับ</t>
  </si>
  <si>
    <t>รายการ</t>
  </si>
  <si>
    <t>ราคาค่างานต้นทุน</t>
  </si>
  <si>
    <t>Factor F</t>
  </si>
  <si>
    <t>ค่างานก่อสร้าง</t>
  </si>
  <si>
    <t>หมายเหตุ</t>
  </si>
  <si>
    <t>ประเภทงานทาง</t>
  </si>
  <si>
    <t xml:space="preserve"> -  เงินล่วงหน้าจ่าย              0%</t>
  </si>
  <si>
    <t xml:space="preserve"> -  เงินประกันผลงานหัก        0%</t>
  </si>
  <si>
    <t>ค่าใช้จ่ายพิเศษตามข้อกำหนดและค่าใช้จ่ายอื่นๆ 1 งาน</t>
  </si>
  <si>
    <t>-</t>
  </si>
  <si>
    <t xml:space="preserve"> -  ดอกเบี้ยเงินกู้                 7%</t>
  </si>
  <si>
    <t xml:space="preserve"> -  ค่าภาษีมูลค่าเพิ่ม             7%</t>
  </si>
  <si>
    <t xml:space="preserve"> -  พื้นที่   ปกติ</t>
  </si>
  <si>
    <t>สรุป</t>
  </si>
  <si>
    <t>รวมราคาค่าก่อสร้างเป็นเงิน</t>
  </si>
  <si>
    <t>คิดเป็นเงินงบประมาณ</t>
  </si>
  <si>
    <t>ตัวอักษร</t>
  </si>
  <si>
    <t>แบบสรุปประมาณราคาค่างานก่อสร้างทาง  สะพาน  และท่อเหลี่ยม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</si>
  <si>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</si>
  <si>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</si>
  <si>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</si>
  <si>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</si>
  <si>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3"/>
        <rFont val="TH SarabunPSK"/>
        <family val="2"/>
      </rPr>
      <t>N</t>
    </r>
  </si>
  <si>
    <r>
      <t>ราคาต่อหน่วยxF</t>
    </r>
    <r>
      <rPr>
        <vertAlign val="subscript"/>
        <sz val="13"/>
        <rFont val="TH SarabunPSK"/>
        <family val="2"/>
      </rPr>
      <t>N</t>
    </r>
  </si>
  <si>
    <t>ราคากลาง</t>
  </si>
  <si>
    <t>กรอกข้อมูลเอง</t>
  </si>
  <si>
    <t>งานปรับเกลี่ยแต่งพื้นทาง</t>
  </si>
  <si>
    <t>ตร.ม.</t>
  </si>
  <si>
    <t>ลบ.ม.</t>
  </si>
  <si>
    <t>งานรองพื้นทาง(ลูกรัง)</t>
  </si>
  <si>
    <t>งานพื้นทาง(หินคลุก)</t>
  </si>
  <si>
    <t>Expansion  Joint</t>
  </si>
  <si>
    <t>Contraction  Joint</t>
  </si>
  <si>
    <t>Longitudinal  Joint</t>
  </si>
  <si>
    <t>งานไหล่ทางลูกรัง</t>
  </si>
  <si>
    <t>รวม</t>
  </si>
  <si>
    <t>ค่าใช้จ่ายพิเศษตามข้อกำหนดและค่าใช้จ่ายอื่นๆ</t>
  </si>
  <si>
    <t>งาน</t>
  </si>
  <si>
    <t xml:space="preserve">                                                                                                                                            รวมราคาค่าก่อสร้างเป็นเงิน</t>
  </si>
  <si>
    <t xml:space="preserve">                                                                                                                                                 คิดเป็นเงินงบประมาณ</t>
  </si>
  <si>
    <t>(-หกแสนสองหมื่นสี่พันห้าร้อยเอ็ดบาทถ้วน-)</t>
  </si>
  <si>
    <t>①</t>
  </si>
  <si>
    <t>ผลรวมค่างานต้นทุนงานก่อสร้าง</t>
  </si>
  <si>
    <t>=</t>
  </si>
  <si>
    <t>②</t>
  </si>
  <si>
    <t>③</t>
  </si>
  <si>
    <t>ค่า FACTOR   F งานก่อสร้างทาง</t>
  </si>
  <si>
    <r>
      <t>หมายเหตุ</t>
    </r>
    <r>
      <rPr>
        <sz val="11"/>
        <rFont val="Angsana New"/>
        <family val="1"/>
      </rPr>
      <t xml:space="preserve">    สูตรการใช้ค่า K มีดังนี้</t>
    </r>
  </si>
  <si>
    <r>
      <t xml:space="preserve">1 </t>
    </r>
    <r>
      <rPr>
        <u/>
        <sz val="10.5"/>
        <rFont val="Angsana New"/>
        <family val="1"/>
      </rPr>
      <t>งานดิน ( K 2.1)</t>
    </r>
    <r>
      <rPr>
        <sz val="10.5"/>
        <rFont val="Angsana New"/>
        <family val="1"/>
      </rPr>
      <t xml:space="preserve">  ใช้สูตร K = 0.30 + 0.10 lt/lo + 0.40 Et/Eo + 0.20 Ft/Fo</t>
    </r>
  </si>
  <si>
    <r>
      <t xml:space="preserve">2 </t>
    </r>
    <r>
      <rPr>
        <u/>
        <sz val="10.5"/>
        <rFont val="Angsana New"/>
        <family val="1"/>
      </rPr>
      <t>งานผิวถนนคอนกรีตเสริมเหล็ก ( K 3.4)</t>
    </r>
    <r>
      <rPr>
        <sz val="10.5"/>
        <rFont val="Angsana New"/>
        <family val="1"/>
      </rPr>
      <t xml:space="preserve">  ใช้สูตร K = 0.30 + 0.10 lt/lo + 0.35 Ct/Co + 0.10 Mt/Mo + 0.15 St/So</t>
    </r>
  </si>
  <si>
    <t>ก่อสร้างท่อระบายน้ำ คสล. สายเพชรเกษม - ซอยชูใจ หมู่ที่ 2 ตำบลคลองวาฬ  อำเภอเมืองฯ  จังหวัดประจวบคีรีขันธ์</t>
  </si>
  <si>
    <t>บ้านหนองหิน หมู่ที่ 2 ตำบลคลองวาฬ อำเภอเมืองฯ  จ.ประจวบคีรีขันธ์</t>
  </si>
  <si>
    <t xml:space="preserve"> ก่อสร้างท่อระบายน้ำ คสล.พร้อมบ่อพักคสล. ปริมาณท่อ คสล. ขนาด 0.80 เมตร พร้อมบ่อพัก คสล. </t>
  </si>
  <si>
    <t>ระยะทางยาว 43 เมตร ปริมาณท่อ คสล. ขนาด 0.60 เมตร พร้อมบ่อพัก คสล. ระยะทางยาว 135 เมตร</t>
  </si>
  <si>
    <r>
      <t xml:space="preserve">ประมาณราคา    </t>
    </r>
    <r>
      <rPr>
        <sz val="16"/>
        <color theme="1"/>
        <rFont val="TH SarabunPSK"/>
        <family val="2"/>
      </rPr>
      <t xml:space="preserve"> วันที่  2 กุมภาพันธ์ 2569</t>
    </r>
  </si>
  <si>
    <t>โครงการก่อสร้างท่อระบายน้ำ คสล.สายเพชรเกษม ซอยชูใจ หมู่ที่ 2  ตำบลคลองวาฬ  อำเภอเมืองฯ  จังหวัดประจวบคีรีขันธ์</t>
  </si>
  <si>
    <t>ปริมาณงาน  ก่อสร้างท่อระบายน้ำ คสล.พร้อมบ่อพักคสล. ปริมาณท่อ คสล. ขนาด 0.80 เมตร พร้อมบ่อพัก คสล. ระยะทางยาว 43 เมตร</t>
  </si>
  <si>
    <t xml:space="preserve">                 ปริมาณท่อ คสล. ขนาด 0.60 เมตร พร้อมบ่อพัก คสล. ระยะทางยาว 135 เมตร</t>
  </si>
  <si>
    <t>สถานที่ก่อสร้าง บ้านหนองหิน หมู่ที่ 2  ตำบลคลองวาฬ  อำเภอเมืองฯ  จังหวัดประจวบคีรีขันธ์</t>
  </si>
  <si>
    <t>ประมาณการเมื่อวันที่  2 กุมภาพันธ์ 2569</t>
  </si>
  <si>
    <t>งานขุดรื้อผิวทาง(ผิวทางคอนกรีตเดิม)</t>
  </si>
  <si>
    <t>งานขุดรื้อคันทางเดิมแล้วบดทับ</t>
  </si>
  <si>
    <t>งานตัดขึ้นรูปคันทาง</t>
  </si>
  <si>
    <t>งานทรายรองพื้นใต้ผิวคอนกรีต</t>
  </si>
  <si>
    <t>ผิวทางปอร์ตแลนด์ซีเมนต์คอนกรีต หนา 0.15 ม.</t>
  </si>
  <si>
    <t>ม.</t>
  </si>
  <si>
    <t>ลบ.ม</t>
  </si>
  <si>
    <t>งานวางท่อระบายน้ำ คอนกรีตเสริมเหล็ก</t>
  </si>
  <si>
    <t>งานท่อระบายน้ำ ขนาด 0.60 x 1.00 ม. ชั้น3</t>
  </si>
  <si>
    <t>งานท่อระบายน้ำขนาด  0.80 x 1.00 ม. ชั้น3</t>
  </si>
  <si>
    <t>งานบ่อพักรับน้ำ คอนกรีตเสริมเหล็ก</t>
  </si>
  <si>
    <t>บ่อพักคสล.(ขนาด 1.20x1.20ม.) ขนาด 0.80 ม. เข้า-ออก</t>
  </si>
  <si>
    <t>บ่อ</t>
  </si>
  <si>
    <t>บ่อพักคสล.(ขนาด 1.20x1.20ม.) ขนาด 0.60 ม. เข้า-ออก ขนาด 0.80 ม</t>
  </si>
  <si>
    <t>บ่อพักคสล.(ขนาด 1.00x1.00ม.) ขนาด 0.60 ม. เข้า-ออก</t>
  </si>
  <si>
    <t>งานฝาปิดบ่อพักรับน้ำ คอนกรีตเสริมเหล็ก</t>
  </si>
  <si>
    <t>ชุด</t>
  </si>
  <si>
    <t>576.589.13</t>
  </si>
  <si>
    <r>
      <t xml:space="preserve">3 </t>
    </r>
    <r>
      <rPr>
        <u/>
        <sz val="11"/>
        <color theme="1"/>
        <rFont val="Angsana New"/>
        <family val="1"/>
      </rPr>
      <t>งานท่อระบายน้ำคอนกรีตเสริมเหล็กและงานบ่อพัก</t>
    </r>
    <r>
      <rPr>
        <sz val="11"/>
        <color theme="1"/>
        <rFont val="Angsana New"/>
        <family val="1"/>
      </rPr>
      <t xml:space="preserve">  ( K 3.5)  ใช้สูตร K = 0.35 + 0.20 lt/lo + 0.15 Ct/Co + 0.15 Mt/Mo + 0.15 St/So</t>
    </r>
  </si>
  <si>
    <t xml:space="preserve">   ฝาปิด คสล.(2ฝา ขนาด 0.485x0.98ม.) ขนาด 0.80 ม. เข้า-ออก</t>
  </si>
  <si>
    <t xml:space="preserve">                      ฝาปิด คสล.(2ฝา ขนาด 0.485x0.98ม.) ขนาด 0.60 ม. เข้า-ออก ขนาด 0.80 ม.</t>
  </si>
  <si>
    <t xml:space="preserve"> ฝาปิด คสล.(2ฝา ขนาด 0.39x0.79ม.) ขนาด 0.60 ม. เข้า-ออก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</si>
</sst>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00_);_(* \(#,##0.0000\);_(* &quot;-&quot;??_);_(@_)"/>
    <numFmt numFmtId="188" formatCode="_(* #,##0.00_);_(* \(#,##0.00\);_(* &quot;-&quot;??_);_(@_)"/>
    <numFmt numFmtId="189" formatCode="_-* #,##0.0000_-;\-* #,##0.0000_-;_-* &quot;-&quot;??_-;_-@_-"/>
  </numFmts>
  <fonts count="4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3"/>
      <color theme="1"/>
      <name val="TH SarabunPSK"/>
      <family val="2"/>
      <charset val="222"/>
    </font>
    <font>
      <sz val="15"/>
      <name val="Angsana New"/>
      <family val="1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8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4"/>
      <name val="Cordia New"/>
      <family val="2"/>
    </font>
    <font>
      <vertAlign val="subscript"/>
      <sz val="13"/>
      <name val="TH SarabunPSK"/>
      <family val="2"/>
    </font>
    <font>
      <sz val="13"/>
      <color rgb="FF00B050"/>
      <name val="TH SarabunPSK"/>
      <family val="2"/>
    </font>
    <font>
      <sz val="13"/>
      <color rgb="FF00CC00"/>
      <name val="TH SarabunPSK"/>
      <family val="2"/>
    </font>
    <font>
      <sz val="16"/>
      <name val="AngsanaUPC"/>
      <family val="1"/>
    </font>
    <font>
      <b/>
      <sz val="13"/>
      <name val="Calibri"/>
      <family val="2"/>
    </font>
    <font>
      <b/>
      <sz val="12"/>
      <name val="Calibri"/>
      <family val="2"/>
    </font>
    <font>
      <sz val="13"/>
      <color indexed="8"/>
      <name val="TH SarabunPSK"/>
      <family val="2"/>
    </font>
    <font>
      <sz val="13"/>
      <name val="Angsana New"/>
      <family val="1"/>
    </font>
    <font>
      <u/>
      <sz val="11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0.5"/>
      <name val="Angsana New"/>
      <family val="1"/>
    </font>
    <font>
      <u/>
      <sz val="10.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ngsana New"/>
      <family val="1"/>
    </font>
    <font>
      <u/>
      <sz val="11"/>
      <color theme="1"/>
      <name val="Angsana New"/>
      <family val="1"/>
    </font>
    <font>
      <sz val="12"/>
      <name val="TH SarabunPSK"/>
      <family val="2"/>
    </font>
    <font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21" fillId="0" borderId="0"/>
    <xf numFmtId="0" fontId="21" fillId="0" borderId="0"/>
    <xf numFmtId="43" fontId="7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2" applyFont="1" applyBorder="1" applyAlignment="1">
      <alignment horizontal="left"/>
    </xf>
    <xf numFmtId="0" fontId="4" fillId="0" borderId="0" xfId="0" applyFont="1" applyAlignment="1"/>
    <xf numFmtId="0" fontId="4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3" fontId="9" fillId="0" borderId="7" xfId="1" applyFont="1" applyBorder="1" applyAlignment="1">
      <alignment horizontal="center"/>
    </xf>
    <xf numFmtId="43" fontId="9" fillId="0" borderId="8" xfId="1" applyFont="1" applyBorder="1" applyAlignment="1">
      <alignment horizontal="center"/>
    </xf>
    <xf numFmtId="187" fontId="9" fillId="0" borderId="9" xfId="1" applyNumberFormat="1" applyFont="1" applyBorder="1" applyAlignment="1"/>
    <xf numFmtId="0" fontId="9" fillId="0" borderId="7" xfId="0" applyFont="1" applyBorder="1" applyAlignment="1">
      <alignment horizontal="center"/>
    </xf>
    <xf numFmtId="0" fontId="9" fillId="0" borderId="10" xfId="0" applyFont="1" applyBorder="1"/>
    <xf numFmtId="0" fontId="11" fillId="0" borderId="8" xfId="0" applyFont="1" applyBorder="1"/>
    <xf numFmtId="0" fontId="11" fillId="0" borderId="11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6" xfId="0" applyFont="1" applyBorder="1"/>
    <xf numFmtId="43" fontId="11" fillId="0" borderId="12" xfId="1" applyFont="1" applyBorder="1"/>
    <xf numFmtId="0" fontId="14" fillId="0" borderId="11" xfId="0" applyFont="1" applyBorder="1"/>
    <xf numFmtId="43" fontId="11" fillId="0" borderId="6" xfId="1" applyFont="1" applyBorder="1" applyAlignment="1">
      <alignment horizontal="center"/>
    </xf>
    <xf numFmtId="43" fontId="11" fillId="0" borderId="12" xfId="1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12" xfId="0" applyFont="1" applyBorder="1"/>
    <xf numFmtId="0" fontId="15" fillId="0" borderId="6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43" fontId="9" fillId="0" borderId="12" xfId="1" applyFont="1" applyBorder="1"/>
    <xf numFmtId="43" fontId="9" fillId="0" borderId="6" xfId="1" applyFont="1" applyBorder="1" applyAlignment="1">
      <alignment horizontal="center"/>
    </xf>
    <xf numFmtId="43" fontId="9" fillId="0" borderId="12" xfId="1" applyFont="1" applyBorder="1" applyAlignment="1">
      <alignment horizontal="center"/>
    </xf>
    <xf numFmtId="0" fontId="14" fillId="0" borderId="6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6" xfId="0" applyFont="1" applyBorder="1"/>
    <xf numFmtId="0" fontId="14" fillId="0" borderId="12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15" xfId="0" applyFont="1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188" fontId="16" fillId="0" borderId="10" xfId="0" applyNumberFormat="1" applyFont="1" applyBorder="1" applyAlignment="1"/>
    <xf numFmtId="188" fontId="2" fillId="0" borderId="3" xfId="0" applyNumberFormat="1" applyFont="1" applyBorder="1" applyAlignment="1">
      <alignment horizontal="center"/>
    </xf>
    <xf numFmtId="0" fontId="9" fillId="0" borderId="4" xfId="0" applyFont="1" applyBorder="1"/>
    <xf numFmtId="0" fontId="14" fillId="0" borderId="0" xfId="0" applyFont="1" applyBorder="1"/>
    <xf numFmtId="0" fontId="6" fillId="0" borderId="6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88" fontId="16" fillId="0" borderId="0" xfId="0" applyNumberFormat="1" applyFont="1" applyBorder="1" applyAlignment="1"/>
    <xf numFmtId="188" fontId="9" fillId="0" borderId="4" xfId="0" applyNumberFormat="1" applyFont="1" applyBorder="1"/>
    <xf numFmtId="0" fontId="14" fillId="0" borderId="1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/>
    <xf numFmtId="0" fontId="16" fillId="0" borderId="1" xfId="0" applyFont="1" applyBorder="1" applyAlignment="1"/>
    <xf numFmtId="0" fontId="16" fillId="0" borderId="5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7" fillId="0" borderId="0" xfId="2" applyFont="1" applyBorder="1" applyAlignment="1">
      <alignment horizontal="center"/>
    </xf>
    <xf numFmtId="0" fontId="18" fillId="0" borderId="0" xfId="2" applyFont="1"/>
    <xf numFmtId="0" fontId="19" fillId="0" borderId="0" xfId="2" applyFont="1" applyBorder="1" applyAlignment="1">
      <alignment horizontal="left"/>
    </xf>
    <xf numFmtId="0" fontId="20" fillId="0" borderId="0" xfId="2" applyFont="1" applyAlignment="1"/>
    <xf numFmtId="0" fontId="19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0" xfId="0" applyFont="1"/>
    <xf numFmtId="0" fontId="19" fillId="0" borderId="0" xfId="4" applyFont="1" applyAlignment="1">
      <alignment vertical="center"/>
    </xf>
    <xf numFmtId="0" fontId="19" fillId="0" borderId="0" xfId="3" applyFont="1" applyAlignment="1">
      <alignment vertical="center"/>
    </xf>
    <xf numFmtId="0" fontId="20" fillId="0" borderId="9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3" fontId="18" fillId="0" borderId="2" xfId="5" applyFont="1" applyBorder="1" applyAlignment="1">
      <alignment horizontal="center" vertical="center"/>
    </xf>
    <xf numFmtId="0" fontId="18" fillId="0" borderId="2" xfId="2" applyFont="1" applyBorder="1" applyAlignment="1">
      <alignment horizontal="center"/>
    </xf>
    <xf numFmtId="0" fontId="20" fillId="0" borderId="15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0" fontId="18" fillId="0" borderId="17" xfId="2" applyFont="1" applyBorder="1" applyAlignment="1">
      <alignment vertical="center"/>
    </xf>
    <xf numFmtId="0" fontId="18" fillId="0" borderId="18" xfId="2" applyFont="1" applyBorder="1" applyAlignment="1">
      <alignment vertical="center"/>
    </xf>
    <xf numFmtId="0" fontId="18" fillId="0" borderId="19" xfId="2" applyFont="1" applyBorder="1" applyAlignment="1">
      <alignment vertical="center"/>
    </xf>
    <xf numFmtId="43" fontId="18" fillId="0" borderId="16" xfId="5" applyFont="1" applyBorder="1" applyAlignment="1">
      <alignment horizontal="center" vertical="center"/>
    </xf>
    <xf numFmtId="43" fontId="18" fillId="0" borderId="16" xfId="5" applyFont="1" applyBorder="1"/>
    <xf numFmtId="189" fontId="18" fillId="0" borderId="16" xfId="5" applyNumberFormat="1" applyFont="1" applyBorder="1"/>
    <xf numFmtId="43" fontId="18" fillId="0" borderId="20" xfId="5" applyNumberFormat="1" applyFont="1" applyBorder="1" applyAlignment="1">
      <alignment horizontal="center" vertical="center"/>
    </xf>
    <xf numFmtId="43" fontId="18" fillId="0" borderId="0" xfId="2" applyNumberFormat="1" applyFont="1"/>
    <xf numFmtId="43" fontId="23" fillId="2" borderId="2" xfId="5" applyFont="1" applyFill="1" applyBorder="1"/>
    <xf numFmtId="0" fontId="18" fillId="0" borderId="21" xfId="2" applyFont="1" applyBorder="1" applyAlignment="1">
      <alignment horizontal="center" vertical="center"/>
    </xf>
    <xf numFmtId="0" fontId="18" fillId="0" borderId="22" xfId="2" applyFont="1" applyBorder="1" applyAlignment="1">
      <alignment vertical="center"/>
    </xf>
    <xf numFmtId="0" fontId="18" fillId="0" borderId="23" xfId="2" applyFont="1" applyBorder="1" applyAlignment="1">
      <alignment vertical="center"/>
    </xf>
    <xf numFmtId="0" fontId="18" fillId="0" borderId="24" xfId="2" applyFont="1" applyBorder="1" applyAlignment="1">
      <alignment vertical="center"/>
    </xf>
    <xf numFmtId="43" fontId="18" fillId="0" borderId="20" xfId="5" applyFont="1" applyBorder="1" applyAlignment="1">
      <alignment horizontal="center" vertical="center"/>
    </xf>
    <xf numFmtId="43" fontId="18" fillId="0" borderId="20" xfId="5" applyFont="1" applyBorder="1"/>
    <xf numFmtId="189" fontId="18" fillId="0" borderId="20" xfId="5" applyNumberFormat="1" applyFont="1" applyBorder="1"/>
    <xf numFmtId="0" fontId="18" fillId="0" borderId="20" xfId="2" applyFont="1" applyBorder="1" applyAlignment="1">
      <alignment horizontal="center"/>
    </xf>
    <xf numFmtId="0" fontId="18" fillId="0" borderId="25" xfId="2" applyFont="1" applyBorder="1" applyAlignment="1"/>
    <xf numFmtId="0" fontId="18" fillId="0" borderId="26" xfId="2" applyFont="1" applyBorder="1" applyAlignment="1"/>
    <xf numFmtId="0" fontId="18" fillId="0" borderId="27" xfId="2" applyFont="1" applyBorder="1" applyAlignment="1"/>
    <xf numFmtId="0" fontId="18" fillId="0" borderId="28" xfId="2" applyFont="1" applyBorder="1" applyAlignment="1"/>
    <xf numFmtId="0" fontId="18" fillId="0" borderId="0" xfId="2" applyFont="1" applyBorder="1" applyAlignment="1">
      <alignment horizontal="center"/>
    </xf>
    <xf numFmtId="0" fontId="18" fillId="0" borderId="24" xfId="2" applyFont="1" applyBorder="1" applyAlignment="1">
      <alignment horizontal="center"/>
    </xf>
    <xf numFmtId="43" fontId="20" fillId="0" borderId="20" xfId="5" applyFont="1" applyBorder="1" applyAlignment="1">
      <alignment horizontal="center"/>
    </xf>
    <xf numFmtId="43" fontId="18" fillId="0" borderId="29" xfId="2" applyNumberFormat="1" applyFont="1" applyBorder="1"/>
    <xf numFmtId="189" fontId="18" fillId="0" borderId="21" xfId="5" applyNumberFormat="1" applyFont="1" applyBorder="1"/>
    <xf numFmtId="0" fontId="20" fillId="0" borderId="20" xfId="2" applyFont="1" applyBorder="1" applyAlignment="1">
      <alignment horizontal="center"/>
    </xf>
    <xf numFmtId="43" fontId="18" fillId="0" borderId="29" xfId="5" applyFont="1" applyBorder="1"/>
    <xf numFmtId="43" fontId="18" fillId="0" borderId="6" xfId="5" applyFont="1" applyBorder="1"/>
    <xf numFmtId="43" fontId="18" fillId="0" borderId="30" xfId="5" applyFont="1" applyBorder="1"/>
    <xf numFmtId="0" fontId="18" fillId="0" borderId="31" xfId="2" applyFont="1" applyBorder="1" applyAlignment="1"/>
    <xf numFmtId="0" fontId="18" fillId="0" borderId="32" xfId="2" applyFont="1" applyBorder="1" applyAlignment="1"/>
    <xf numFmtId="0" fontId="18" fillId="0" borderId="11" xfId="2" applyFont="1" applyBorder="1" applyAlignment="1">
      <alignment horizontal="center"/>
    </xf>
    <xf numFmtId="43" fontId="18" fillId="0" borderId="33" xfId="5" applyFont="1" applyBorder="1" applyAlignment="1">
      <alignment horizontal="center" vertical="center"/>
    </xf>
    <xf numFmtId="43" fontId="18" fillId="0" borderId="33" xfId="5" applyFont="1" applyBorder="1"/>
    <xf numFmtId="189" fontId="18" fillId="0" borderId="33" xfId="5" applyNumberFormat="1" applyFont="1" applyBorder="1"/>
    <xf numFmtId="0" fontId="20" fillId="0" borderId="10" xfId="2" applyFont="1" applyBorder="1" applyAlignment="1">
      <alignment horizontal="right"/>
    </xf>
    <xf numFmtId="0" fontId="20" fillId="0" borderId="8" xfId="2" applyFont="1" applyBorder="1" applyAlignment="1">
      <alignment horizontal="right"/>
    </xf>
    <xf numFmtId="43" fontId="18" fillId="0" borderId="2" xfId="5" applyFont="1" applyBorder="1"/>
    <xf numFmtId="0" fontId="24" fillId="0" borderId="0" xfId="2" applyFont="1"/>
    <xf numFmtId="0" fontId="20" fillId="0" borderId="0" xfId="6" applyFont="1" applyAlignment="1">
      <alignment horizontal="right"/>
    </xf>
    <xf numFmtId="0" fontId="20" fillId="0" borderId="12" xfId="6" applyFont="1" applyBorder="1" applyAlignment="1">
      <alignment horizontal="right"/>
    </xf>
    <xf numFmtId="43" fontId="20" fillId="0" borderId="30" xfId="5" applyFont="1" applyBorder="1"/>
    <xf numFmtId="43" fontId="20" fillId="0" borderId="34" xfId="5" applyFont="1" applyBorder="1"/>
    <xf numFmtId="0" fontId="26" fillId="0" borderId="0" xfId="6" applyFont="1" applyAlignment="1">
      <alignment horizontal="center"/>
    </xf>
    <xf numFmtId="0" fontId="20" fillId="0" borderId="0" xfId="6" applyFont="1"/>
    <xf numFmtId="0" fontId="20" fillId="0" borderId="0" xfId="2" applyFont="1" applyAlignment="1">
      <alignment horizontal="center"/>
    </xf>
    <xf numFmtId="43" fontId="18" fillId="0" borderId="0" xfId="7" applyNumberFormat="1" applyFont="1"/>
    <xf numFmtId="0" fontId="20" fillId="0" borderId="0" xfId="2" applyFont="1" applyAlignment="1">
      <alignment horizontal="center"/>
    </xf>
    <xf numFmtId="0" fontId="27" fillId="0" borderId="0" xfId="6" applyFont="1" applyAlignment="1">
      <alignment horizontal="center"/>
    </xf>
    <xf numFmtId="0" fontId="20" fillId="0" borderId="0" xfId="6" applyFont="1" applyAlignment="1">
      <alignment horizontal="center"/>
    </xf>
    <xf numFmtId="0" fontId="28" fillId="0" borderId="0" xfId="7" applyFont="1" applyAlignment="1">
      <alignment horizontal="center"/>
    </xf>
    <xf numFmtId="43" fontId="18" fillId="0" borderId="30" xfId="2" applyNumberFormat="1" applyFont="1" applyBorder="1"/>
    <xf numFmtId="0" fontId="18" fillId="0" borderId="0" xfId="7" applyFont="1"/>
    <xf numFmtId="43" fontId="28" fillId="0" borderId="2" xfId="7" applyNumberFormat="1" applyFont="1" applyBorder="1" applyAlignment="1"/>
    <xf numFmtId="189" fontId="18" fillId="0" borderId="2" xfId="8" applyNumberFormat="1" applyFont="1" applyBorder="1" applyAlignment="1"/>
    <xf numFmtId="189" fontId="18" fillId="0" borderId="0" xfId="8" applyNumberFormat="1" applyFont="1" applyBorder="1" applyAlignment="1"/>
    <xf numFmtId="0" fontId="29" fillId="0" borderId="0" xfId="0" applyFont="1" applyBorder="1"/>
    <xf numFmtId="0" fontId="30" fillId="0" borderId="0" xfId="0" applyFont="1" applyBorder="1"/>
    <xf numFmtId="43" fontId="32" fillId="0" borderId="0" xfId="1" applyFont="1" applyBorder="1"/>
    <xf numFmtId="0" fontId="32" fillId="0" borderId="0" xfId="0" applyFont="1" applyBorder="1"/>
    <xf numFmtId="0" fontId="33" fillId="0" borderId="0" xfId="0" applyFont="1" applyBorder="1"/>
    <xf numFmtId="0" fontId="34" fillId="0" borderId="0" xfId="0" applyFont="1" applyBorder="1"/>
    <xf numFmtId="0" fontId="8" fillId="0" borderId="0" xfId="2" applyFont="1" applyBorder="1" applyAlignment="1">
      <alignment horizontal="left"/>
    </xf>
    <xf numFmtId="43" fontId="18" fillId="0" borderId="35" xfId="5" applyFont="1" applyBorder="1"/>
    <xf numFmtId="43" fontId="18" fillId="0" borderId="35" xfId="5" applyFont="1" applyBorder="1" applyAlignment="1">
      <alignment horizontal="center" vertical="center"/>
    </xf>
    <xf numFmtId="43" fontId="23" fillId="2" borderId="9" xfId="5" applyFont="1" applyFill="1" applyBorder="1"/>
    <xf numFmtId="0" fontId="18" fillId="0" borderId="0" xfId="2" applyFont="1" applyBorder="1" applyAlignment="1">
      <alignment horizontal="center"/>
    </xf>
    <xf numFmtId="0" fontId="18" fillId="0" borderId="12" xfId="2" applyFont="1" applyBorder="1" applyAlignment="1">
      <alignment horizontal="center"/>
    </xf>
    <xf numFmtId="0" fontId="18" fillId="0" borderId="12" xfId="2" applyFont="1" applyBorder="1" applyAlignment="1">
      <alignment horizontal="center"/>
    </xf>
    <xf numFmtId="0" fontId="38" fillId="0" borderId="0" xfId="0" applyFont="1"/>
    <xf numFmtId="0" fontId="20" fillId="0" borderId="25" xfId="2" applyFont="1" applyBorder="1" applyAlignment="1">
      <alignment horizontal="center"/>
    </xf>
    <xf numFmtId="0" fontId="20" fillId="0" borderId="26" xfId="2" applyFont="1" applyBorder="1" applyAlignment="1">
      <alignment horizontal="center"/>
    </xf>
    <xf numFmtId="0" fontId="20" fillId="0" borderId="27" xfId="2" applyFont="1" applyBorder="1" applyAlignment="1">
      <alignment horizontal="center"/>
    </xf>
    <xf numFmtId="0" fontId="20" fillId="0" borderId="6" xfId="2" applyFont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12" xfId="2" applyFont="1" applyBorder="1" applyAlignment="1">
      <alignment horizontal="center"/>
    </xf>
    <xf numFmtId="0" fontId="18" fillId="0" borderId="23" xfId="2" applyFont="1" applyBorder="1" applyAlignment="1">
      <alignment horizontal="center"/>
    </xf>
    <xf numFmtId="0" fontId="18" fillId="0" borderId="22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/>
    </xf>
    <xf numFmtId="0" fontId="40" fillId="0" borderId="0" xfId="2" applyFont="1" applyBorder="1" applyAlignment="1">
      <alignment horizontal="center"/>
    </xf>
    <xf numFmtId="0" fontId="41" fillId="0" borderId="0" xfId="2" applyFont="1" applyBorder="1" applyAlignment="1">
      <alignment horizontal="center"/>
    </xf>
    <xf numFmtId="0" fontId="40" fillId="0" borderId="12" xfId="2" applyFont="1" applyBorder="1" applyAlignment="1">
      <alignment horizontal="center"/>
    </xf>
    <xf numFmtId="0" fontId="41" fillId="0" borderId="6" xfId="2" applyFont="1" applyBorder="1" applyAlignment="1">
      <alignment horizontal="center"/>
    </xf>
  </cellXfs>
  <cellStyles count="9">
    <cellStyle name="Comma 4" xfId="8" xr:uid="{86D4DAB6-650A-4E1D-B061-BD1FCFCB77C8}"/>
    <cellStyle name="Normal 3 2" xfId="7" xr:uid="{18B1BF32-A854-4B6D-87C2-9D6BC9D6E1D8}"/>
    <cellStyle name="เครื่องหมายจุลภาค 4" xfId="5" xr:uid="{2523D091-81DC-4184-B3B2-F571341FC016}"/>
    <cellStyle name="จุลภาค" xfId="1" builtinId="3"/>
    <cellStyle name="ปกติ" xfId="0" builtinId="0"/>
    <cellStyle name="ปกติ 3 2" xfId="2" xr:uid="{381E35D1-77D8-420F-AB0F-27BA17A0D7FA}"/>
    <cellStyle name="ปกติ 5 2" xfId="6" xr:uid="{2500847E-181E-4ED4-9406-B3C9C6343346}"/>
    <cellStyle name="ปกติ_Sheet1" xfId="4" xr:uid="{44750EF9-D9C8-40B2-A6A1-A2460A9F346C}"/>
    <cellStyle name="ปกติ_Sheet2" xfId="3" xr:uid="{B0779DF7-8FF9-48C7-BA3F-FAB6AF650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3595;&#3629;&#3618;&#3607;&#3640;&#3656;&#3591;&#3649;&#3613;&#3585;-&#3609;&#3634;&#3618;&#3617;&#3641;&#3621;%20&#3617;.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ข้อมูลวัสดุ"/>
      <sheetName val="ค่าวัสดุที่แหล่ง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  <sheetName val="Sheet1"/>
      <sheetName val="ปร.4"/>
      <sheetName val="ปร.4 ซอยนางชุ้น ม.5 (จัดจ้าง)"/>
      <sheetName val="ปร.4 นางชุ้น ม.5 (แก้ไขล่าสุด)"/>
      <sheetName val="ปร.5 นางชุ้น(ราคากางและอนุมัติ)"/>
      <sheetName val="ปร.4 ทุ่งแฝก-นายมูล ม.9 (จ้าง)"/>
      <sheetName val="ปร.5ทุ่งแฝก(ราคากางอนัม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6">
          <cell r="L66">
            <v>192</v>
          </cell>
        </row>
        <row r="83">
          <cell r="L83">
            <v>0</v>
          </cell>
        </row>
      </sheetData>
      <sheetData sheetId="7" refreshError="1"/>
      <sheetData sheetId="8" refreshError="1"/>
      <sheetData sheetId="9" refreshError="1"/>
      <sheetData sheetId="10" refreshError="1">
        <row r="98">
          <cell r="L98">
            <v>0</v>
          </cell>
        </row>
        <row r="109">
          <cell r="L109">
            <v>0</v>
          </cell>
        </row>
        <row r="267">
          <cell r="J267" t="e">
            <v>#DIV/0!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5AE5E-2F7B-4696-B5F9-C15FB0FB199F}">
  <dimension ref="A2:M22"/>
  <sheetViews>
    <sheetView tabSelected="1" topLeftCell="A13" workbookViewId="0">
      <selection activeCell="C6" sqref="C6:K6"/>
    </sheetView>
  </sheetViews>
  <sheetFormatPr defaultRowHeight="14.25" x14ac:dyDescent="0.2"/>
  <sheetData>
    <row r="2" spans="1:13" ht="24" x14ac:dyDescent="0.5500000000000000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3" ht="24" x14ac:dyDescent="0.55000000000000004">
      <c r="A3" s="3" t="s">
        <v>1</v>
      </c>
      <c r="B3" s="4"/>
      <c r="C3" s="5" t="s">
        <v>57</v>
      </c>
      <c r="D3" s="5"/>
      <c r="E3" s="5"/>
      <c r="F3" s="5"/>
      <c r="G3" s="5"/>
      <c r="H3" s="5"/>
      <c r="I3" s="5"/>
      <c r="J3" s="5"/>
      <c r="K3" s="5"/>
      <c r="L3" s="6"/>
    </row>
    <row r="4" spans="1:13" ht="24" x14ac:dyDescent="0.55000000000000004">
      <c r="A4" s="8" t="s">
        <v>2</v>
      </c>
      <c r="B4" s="4"/>
      <c r="C4" s="7" t="s">
        <v>58</v>
      </c>
      <c r="D4" s="7"/>
      <c r="E4" s="7"/>
      <c r="F4" s="7"/>
      <c r="G4" s="7"/>
      <c r="H4" s="7"/>
      <c r="I4" s="7"/>
      <c r="J4" s="7"/>
      <c r="K4" s="7"/>
      <c r="L4" s="6"/>
    </row>
    <row r="5" spans="1:13" ht="24" x14ac:dyDescent="0.55000000000000004">
      <c r="A5" s="9" t="s">
        <v>3</v>
      </c>
      <c r="B5" s="9"/>
      <c r="C5" s="10" t="s">
        <v>59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4" x14ac:dyDescent="0.55000000000000004">
      <c r="A6" s="8"/>
      <c r="B6" s="8"/>
      <c r="C6" s="10" t="s">
        <v>60</v>
      </c>
      <c r="D6" s="10"/>
      <c r="E6" s="10"/>
      <c r="F6" s="10"/>
      <c r="G6" s="10"/>
      <c r="H6" s="10"/>
      <c r="I6" s="10"/>
      <c r="J6" s="10"/>
      <c r="K6" s="10"/>
      <c r="L6" s="152"/>
      <c r="M6" s="152"/>
    </row>
    <row r="7" spans="1:13" ht="24" x14ac:dyDescent="0.55000000000000004">
      <c r="A7" s="11" t="s">
        <v>4</v>
      </c>
      <c r="B7" s="11"/>
      <c r="C7" s="11"/>
      <c r="D7" s="4"/>
      <c r="E7" s="4"/>
      <c r="F7" s="4"/>
      <c r="G7" s="4"/>
      <c r="H7" s="4"/>
      <c r="I7" s="4"/>
      <c r="J7" s="4"/>
      <c r="K7" s="4"/>
      <c r="L7" s="6"/>
    </row>
    <row r="8" spans="1:13" ht="24" x14ac:dyDescent="0.55000000000000004">
      <c r="A8" s="9" t="s">
        <v>5</v>
      </c>
      <c r="B8" s="9"/>
      <c r="C8" s="9"/>
      <c r="D8" s="9"/>
      <c r="E8" s="9"/>
      <c r="F8" s="9"/>
      <c r="G8" s="4"/>
      <c r="H8" s="4"/>
      <c r="I8" s="4"/>
      <c r="J8" s="4"/>
      <c r="K8" s="4"/>
      <c r="L8" s="6"/>
    </row>
    <row r="9" spans="1:13" ht="24" x14ac:dyDescent="0.55000000000000004">
      <c r="A9" s="9" t="s">
        <v>61</v>
      </c>
      <c r="B9" s="9"/>
      <c r="C9" s="9"/>
      <c r="D9" s="9"/>
      <c r="E9" s="9"/>
      <c r="F9" s="9"/>
      <c r="G9" s="4"/>
      <c r="H9" s="4"/>
      <c r="I9" s="4"/>
      <c r="J9" s="4"/>
      <c r="K9" s="4"/>
      <c r="L9" s="6"/>
    </row>
    <row r="10" spans="1:13" ht="24" x14ac:dyDescent="0.55000000000000004">
      <c r="A10" s="12"/>
      <c r="B10" s="12"/>
      <c r="C10" s="12"/>
      <c r="D10" s="12"/>
      <c r="E10" s="12"/>
      <c r="F10" s="12"/>
      <c r="G10" s="4"/>
      <c r="H10" s="4"/>
      <c r="I10" s="4"/>
      <c r="J10" s="4"/>
      <c r="K10" s="4"/>
      <c r="L10" s="6"/>
    </row>
    <row r="11" spans="1:13" ht="27.75" x14ac:dyDescent="0.65">
      <c r="A11" s="13" t="s">
        <v>6</v>
      </c>
      <c r="B11" s="14" t="s">
        <v>7</v>
      </c>
      <c r="C11" s="15"/>
      <c r="D11" s="16" t="s">
        <v>8</v>
      </c>
      <c r="E11" s="17"/>
      <c r="F11" s="13" t="s">
        <v>9</v>
      </c>
      <c r="G11" s="18" t="s">
        <v>10</v>
      </c>
      <c r="H11" s="17"/>
      <c r="I11" s="19" t="s">
        <v>11</v>
      </c>
      <c r="J11" s="19"/>
      <c r="K11" s="19"/>
      <c r="L11" s="6"/>
    </row>
    <row r="12" spans="1:13" ht="24" x14ac:dyDescent="0.55000000000000004">
      <c r="A12" s="20">
        <v>1</v>
      </c>
      <c r="B12" s="21" t="s">
        <v>12</v>
      </c>
      <c r="C12" s="22"/>
      <c r="D12" s="23">
        <v>576589.13</v>
      </c>
      <c r="E12" s="24"/>
      <c r="F12" s="25">
        <v>1.3642000000000001</v>
      </c>
      <c r="G12" s="23">
        <v>786582.82</v>
      </c>
      <c r="H12" s="24"/>
      <c r="I12" s="26" t="s">
        <v>9</v>
      </c>
      <c r="J12" s="27">
        <v>1.3642000000000001</v>
      </c>
      <c r="K12" s="28"/>
      <c r="L12" s="6"/>
    </row>
    <row r="13" spans="1:13" ht="24" x14ac:dyDescent="0.55000000000000004">
      <c r="A13" s="29"/>
      <c r="B13" s="30"/>
      <c r="C13" s="31"/>
      <c r="D13" s="32"/>
      <c r="E13" s="33"/>
      <c r="F13" s="34"/>
      <c r="G13" s="35"/>
      <c r="H13" s="36"/>
      <c r="I13" s="37" t="s">
        <v>13</v>
      </c>
      <c r="J13" s="38"/>
      <c r="K13" s="39"/>
      <c r="L13" s="6"/>
    </row>
    <row r="14" spans="1:13" ht="24" x14ac:dyDescent="0.55000000000000004">
      <c r="A14" s="29"/>
      <c r="B14" s="30"/>
      <c r="C14" s="31"/>
      <c r="D14" s="32"/>
      <c r="E14" s="33"/>
      <c r="F14" s="34"/>
      <c r="G14" s="35"/>
      <c r="H14" s="36"/>
      <c r="I14" s="37" t="s">
        <v>14</v>
      </c>
      <c r="J14" s="38"/>
      <c r="K14" s="39"/>
      <c r="L14" s="6"/>
    </row>
    <row r="15" spans="1:13" ht="24" x14ac:dyDescent="0.55000000000000004">
      <c r="A15" s="29"/>
      <c r="B15" s="40"/>
      <c r="C15" s="41"/>
      <c r="D15" s="32"/>
      <c r="E15" s="33"/>
      <c r="F15" s="34"/>
      <c r="G15" s="35"/>
      <c r="H15" s="36"/>
      <c r="I15" s="37"/>
      <c r="J15" s="38"/>
      <c r="K15" s="39"/>
      <c r="L15" s="6"/>
    </row>
    <row r="16" spans="1:13" ht="24" x14ac:dyDescent="0.55000000000000004">
      <c r="A16" s="42">
        <v>2</v>
      </c>
      <c r="B16" s="21" t="s">
        <v>15</v>
      </c>
      <c r="C16" s="22"/>
      <c r="D16" s="32"/>
      <c r="E16" s="43">
        <v>690</v>
      </c>
      <c r="F16" s="42" t="s">
        <v>16</v>
      </c>
      <c r="G16" s="44">
        <v>690</v>
      </c>
      <c r="H16" s="45"/>
      <c r="I16" s="37" t="s">
        <v>14</v>
      </c>
      <c r="J16" s="38"/>
      <c r="K16" s="39"/>
      <c r="L16" s="6"/>
    </row>
    <row r="17" spans="1:12" ht="24" x14ac:dyDescent="0.55000000000000004">
      <c r="A17" s="34"/>
      <c r="B17" s="46"/>
      <c r="C17" s="47"/>
      <c r="D17" s="48"/>
      <c r="E17" s="49"/>
      <c r="F17" s="34"/>
      <c r="G17" s="35"/>
      <c r="H17" s="36"/>
      <c r="I17" s="37" t="s">
        <v>17</v>
      </c>
      <c r="J17" s="38"/>
      <c r="K17" s="39"/>
      <c r="L17" s="6"/>
    </row>
    <row r="18" spans="1:12" ht="24" x14ac:dyDescent="0.55000000000000004">
      <c r="A18" s="34"/>
      <c r="B18" s="46"/>
      <c r="C18" s="47"/>
      <c r="D18" s="48"/>
      <c r="E18" s="49"/>
      <c r="F18" s="34"/>
      <c r="G18" s="35"/>
      <c r="H18" s="36"/>
      <c r="I18" s="37" t="s">
        <v>18</v>
      </c>
      <c r="J18" s="38"/>
      <c r="K18" s="39"/>
      <c r="L18" s="6"/>
    </row>
    <row r="19" spans="1:12" ht="24" x14ac:dyDescent="0.55000000000000004">
      <c r="A19" s="34"/>
      <c r="B19" s="46"/>
      <c r="C19" s="47"/>
      <c r="D19" s="50"/>
      <c r="E19" s="51"/>
      <c r="F19" s="52"/>
      <c r="G19" s="35"/>
      <c r="H19" s="36"/>
      <c r="I19" s="37" t="s">
        <v>19</v>
      </c>
      <c r="J19" s="38"/>
      <c r="K19" s="39"/>
      <c r="L19" s="6"/>
    </row>
    <row r="20" spans="1:12" ht="24" x14ac:dyDescent="0.55000000000000004">
      <c r="A20" s="53" t="s">
        <v>20</v>
      </c>
      <c r="B20" s="54" t="s">
        <v>21</v>
      </c>
      <c r="C20" s="54"/>
      <c r="D20" s="54"/>
      <c r="E20" s="54"/>
      <c r="F20" s="55"/>
      <c r="G20" s="56">
        <f>SUM(G12:G19)</f>
        <v>787272.82</v>
      </c>
      <c r="H20" s="57"/>
      <c r="I20" s="48"/>
      <c r="J20" s="58"/>
      <c r="K20" s="49"/>
      <c r="L20" s="59"/>
    </row>
    <row r="21" spans="1:12" ht="24" x14ac:dyDescent="0.55000000000000004">
      <c r="A21" s="60"/>
      <c r="B21" s="61" t="s">
        <v>22</v>
      </c>
      <c r="C21" s="62"/>
      <c r="D21" s="62"/>
      <c r="E21" s="63"/>
      <c r="F21" s="64"/>
      <c r="G21" s="56">
        <v>787272</v>
      </c>
      <c r="H21" s="65"/>
      <c r="I21" s="48"/>
      <c r="J21" s="66"/>
      <c r="K21" s="51"/>
      <c r="L21" s="6"/>
    </row>
    <row r="22" spans="1:12" ht="24" x14ac:dyDescent="0.55000000000000004">
      <c r="A22" s="67"/>
      <c r="B22" s="68" t="s">
        <v>23</v>
      </c>
      <c r="C22" s="69"/>
      <c r="D22" s="70" t="str">
        <f>" (-"&amp;BAHTTEXT(G21)&amp;"-)"</f>
        <v xml:space="preserve"> (-เจ็ดแสนแปดหมื่นเจ็ดพันสองร้อยเจ็ดสิบสองบาทถ้วน-)</v>
      </c>
      <c r="E22" s="70"/>
      <c r="F22" s="70"/>
      <c r="G22" s="70"/>
      <c r="H22" s="70"/>
      <c r="I22" s="70"/>
      <c r="J22" s="70"/>
      <c r="K22" s="71"/>
      <c r="L22" s="6"/>
    </row>
  </sheetData>
  <mergeCells count="36">
    <mergeCell ref="C6:K6"/>
    <mergeCell ref="A20:A22"/>
    <mergeCell ref="B20:E20"/>
    <mergeCell ref="G20:H20"/>
    <mergeCell ref="B21:E21"/>
    <mergeCell ref="G21:H21"/>
    <mergeCell ref="D22:K22"/>
    <mergeCell ref="B17:C17"/>
    <mergeCell ref="G17:H17"/>
    <mergeCell ref="B18:C18"/>
    <mergeCell ref="G18:H18"/>
    <mergeCell ref="B19:C19"/>
    <mergeCell ref="G19:H19"/>
    <mergeCell ref="B14:C14"/>
    <mergeCell ref="G14:H14"/>
    <mergeCell ref="B15:C15"/>
    <mergeCell ref="G15:H15"/>
    <mergeCell ref="B16:C16"/>
    <mergeCell ref="G16:H16"/>
    <mergeCell ref="I11:K11"/>
    <mergeCell ref="B12:C12"/>
    <mergeCell ref="D12:E12"/>
    <mergeCell ref="G12:H12"/>
    <mergeCell ref="B13:C13"/>
    <mergeCell ref="G13:H13"/>
    <mergeCell ref="A8:F8"/>
    <mergeCell ref="A9:F9"/>
    <mergeCell ref="A10:F10"/>
    <mergeCell ref="B11:C11"/>
    <mergeCell ref="D11:E11"/>
    <mergeCell ref="G11:H11"/>
    <mergeCell ref="A2:K2"/>
    <mergeCell ref="C3:K3"/>
    <mergeCell ref="C4:K4"/>
    <mergeCell ref="A5:B5"/>
    <mergeCell ref="C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AD69-0807-4D07-A1EC-086D527FCFCF}">
  <dimension ref="A1:M45"/>
  <sheetViews>
    <sheetView topLeftCell="A13" zoomScale="110" zoomScaleNormal="110" workbookViewId="0">
      <selection activeCell="C32" sqref="C32"/>
    </sheetView>
  </sheetViews>
  <sheetFormatPr defaultRowHeight="14.25" x14ac:dyDescent="0.2"/>
  <sheetData>
    <row r="1" spans="1:13" ht="21.75" x14ac:dyDescent="0.5">
      <c r="A1" s="72" t="s">
        <v>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3"/>
    </row>
    <row r="2" spans="1:13" ht="21.75" x14ac:dyDescent="0.5">
      <c r="A2" s="74" t="s">
        <v>62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3"/>
      <c r="M2" s="73"/>
    </row>
    <row r="3" spans="1:13" ht="21.75" x14ac:dyDescent="0.5">
      <c r="A3" s="74" t="s">
        <v>63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75"/>
    </row>
    <row r="4" spans="1:13" ht="21.75" x14ac:dyDescent="0.5">
      <c r="A4" s="74" t="s">
        <v>64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  <c r="M4" s="75"/>
    </row>
    <row r="5" spans="1:13" ht="21.75" x14ac:dyDescent="0.5">
      <c r="A5" s="76" t="s">
        <v>65</v>
      </c>
      <c r="B5" s="77"/>
      <c r="C5" s="77"/>
      <c r="D5" s="77"/>
      <c r="E5" s="77"/>
      <c r="F5" s="77"/>
      <c r="G5" s="77"/>
      <c r="H5" s="77"/>
      <c r="I5" s="77"/>
      <c r="J5" s="78"/>
      <c r="K5" s="79"/>
      <c r="L5" s="73"/>
      <c r="M5" s="73"/>
    </row>
    <row r="6" spans="1:13" ht="21.75" x14ac:dyDescent="0.5">
      <c r="A6" s="80" t="s">
        <v>66</v>
      </c>
      <c r="B6" s="80"/>
      <c r="C6" s="81"/>
      <c r="D6" s="81"/>
      <c r="E6" s="81"/>
      <c r="F6" s="81"/>
      <c r="G6" s="81"/>
      <c r="H6" s="81"/>
      <c r="I6" s="81"/>
      <c r="J6" s="78"/>
      <c r="K6" s="79"/>
      <c r="L6" s="73"/>
      <c r="M6" s="82" t="s">
        <v>3</v>
      </c>
    </row>
    <row r="7" spans="1:13" ht="21" x14ac:dyDescent="0.5">
      <c r="A7" s="83" t="s">
        <v>6</v>
      </c>
      <c r="B7" s="84" t="s">
        <v>7</v>
      </c>
      <c r="C7" s="84"/>
      <c r="D7" s="84"/>
      <c r="E7" s="83" t="s">
        <v>25</v>
      </c>
      <c r="F7" s="83" t="s">
        <v>26</v>
      </c>
      <c r="G7" s="85" t="s">
        <v>27</v>
      </c>
      <c r="H7" s="83" t="s">
        <v>28</v>
      </c>
      <c r="I7" s="86" t="s">
        <v>29</v>
      </c>
      <c r="J7" s="86" t="s">
        <v>30</v>
      </c>
      <c r="K7" s="83" t="s">
        <v>31</v>
      </c>
      <c r="L7" s="73"/>
      <c r="M7" s="87" t="s">
        <v>32</v>
      </c>
    </row>
    <row r="8" spans="1:13" ht="19.5" x14ac:dyDescent="0.45">
      <c r="A8" s="88">
        <v>1</v>
      </c>
      <c r="B8" s="89" t="s">
        <v>33</v>
      </c>
      <c r="C8" s="90"/>
      <c r="D8" s="91"/>
      <c r="E8" s="88" t="s">
        <v>34</v>
      </c>
      <c r="F8" s="92">
        <v>0</v>
      </c>
      <c r="G8" s="93">
        <v>0</v>
      </c>
      <c r="H8" s="93">
        <f>ROUND(F8*G8,2)</f>
        <v>0</v>
      </c>
      <c r="I8" s="94">
        <v>0</v>
      </c>
      <c r="J8" s="93">
        <v>0</v>
      </c>
      <c r="K8" s="95">
        <v>0</v>
      </c>
      <c r="L8" s="96"/>
      <c r="M8" s="97">
        <v>0</v>
      </c>
    </row>
    <row r="9" spans="1:13" ht="19.5" x14ac:dyDescent="0.45">
      <c r="A9" s="98">
        <v>2</v>
      </c>
      <c r="B9" s="99" t="s">
        <v>67</v>
      </c>
      <c r="C9" s="100"/>
      <c r="D9" s="101"/>
      <c r="E9" s="98" t="s">
        <v>34</v>
      </c>
      <c r="F9" s="102">
        <v>280</v>
      </c>
      <c r="G9" s="103">
        <v>110.09</v>
      </c>
      <c r="H9" s="103">
        <f t="shared" ref="H9:H30" si="0">ROUND(F9*G9,2)</f>
        <v>30825.200000000001</v>
      </c>
      <c r="I9" s="104">
        <v>1.3642000000000001</v>
      </c>
      <c r="J9" s="103">
        <v>150.18</v>
      </c>
      <c r="K9" s="102">
        <v>42051.73</v>
      </c>
      <c r="L9" s="96"/>
      <c r="M9" s="97">
        <v>0</v>
      </c>
    </row>
    <row r="10" spans="1:13" ht="19.5" x14ac:dyDescent="0.45">
      <c r="A10" s="98">
        <v>3</v>
      </c>
      <c r="B10" s="99" t="s">
        <v>68</v>
      </c>
      <c r="C10" s="100"/>
      <c r="D10" s="101"/>
      <c r="E10" s="98" t="s">
        <v>34</v>
      </c>
      <c r="F10" s="102">
        <v>265.89999999999998</v>
      </c>
      <c r="G10" s="103">
        <v>10.94</v>
      </c>
      <c r="H10" s="103">
        <f t="shared" si="0"/>
        <v>2908.95</v>
      </c>
      <c r="I10" s="104">
        <v>1.3642000000000001</v>
      </c>
      <c r="J10" s="103">
        <f t="shared" ref="J10:J30" si="1">ROUND(G10*I10,2)</f>
        <v>14.92</v>
      </c>
      <c r="K10" s="102">
        <f t="shared" ref="K10:K30" si="2">ROUND(H10*I10,2)</f>
        <v>3968.39</v>
      </c>
      <c r="L10" s="96"/>
      <c r="M10" s="97">
        <v>0</v>
      </c>
    </row>
    <row r="11" spans="1:13" ht="19.5" x14ac:dyDescent="0.45">
      <c r="A11" s="98">
        <v>4</v>
      </c>
      <c r="B11" s="99" t="s">
        <v>69</v>
      </c>
      <c r="C11" s="100"/>
      <c r="D11" s="101"/>
      <c r="E11" s="105" t="s">
        <v>35</v>
      </c>
      <c r="F11" s="102">
        <v>0</v>
      </c>
      <c r="G11" s="103">
        <f>ROUND(IF(F11=0,0,'[1]Unit Cost'!L98),2)</f>
        <v>0</v>
      </c>
      <c r="H11" s="103">
        <v>0</v>
      </c>
      <c r="I11" s="104">
        <v>0</v>
      </c>
      <c r="J11" s="103">
        <v>0</v>
      </c>
      <c r="K11" s="102">
        <v>0</v>
      </c>
      <c r="L11" s="96"/>
      <c r="M11" s="97">
        <v>0</v>
      </c>
    </row>
    <row r="12" spans="1:13" ht="19.5" x14ac:dyDescent="0.45">
      <c r="A12" s="98">
        <v>5</v>
      </c>
      <c r="B12" s="99" t="s">
        <v>36</v>
      </c>
      <c r="C12" s="100"/>
      <c r="D12" s="101"/>
      <c r="E12" s="105" t="s">
        <v>35</v>
      </c>
      <c r="F12" s="102">
        <f t="shared" ref="F12" si="3">IF(M12=0,0,M12)</f>
        <v>0</v>
      </c>
      <c r="G12" s="103">
        <f>ROUND(IF(F12=0,0,'[1]Unit Cost'!L109),2)</f>
        <v>0</v>
      </c>
      <c r="H12" s="103">
        <f t="shared" si="0"/>
        <v>0</v>
      </c>
      <c r="I12" s="104">
        <f>IF(H12=0,0,#REF!)</f>
        <v>0</v>
      </c>
      <c r="J12" s="103">
        <f t="shared" si="1"/>
        <v>0</v>
      </c>
      <c r="K12" s="102">
        <f t="shared" si="2"/>
        <v>0</v>
      </c>
      <c r="L12" s="96"/>
      <c r="M12" s="97">
        <v>0</v>
      </c>
    </row>
    <row r="13" spans="1:13" ht="19.5" x14ac:dyDescent="0.45">
      <c r="A13" s="98">
        <v>6</v>
      </c>
      <c r="B13" s="99" t="s">
        <v>37</v>
      </c>
      <c r="C13" s="100"/>
      <c r="D13" s="101"/>
      <c r="E13" s="105" t="s">
        <v>35</v>
      </c>
      <c r="F13" s="102">
        <v>0</v>
      </c>
      <c r="G13" s="103">
        <v>0</v>
      </c>
      <c r="H13" s="103">
        <v>0</v>
      </c>
      <c r="I13" s="104">
        <v>0</v>
      </c>
      <c r="J13" s="103">
        <v>0</v>
      </c>
      <c r="K13" s="102">
        <v>0</v>
      </c>
      <c r="L13" s="96"/>
      <c r="M13" s="97">
        <v>0</v>
      </c>
    </row>
    <row r="14" spans="1:13" ht="19.5" x14ac:dyDescent="0.45">
      <c r="A14" s="98">
        <v>7</v>
      </c>
      <c r="B14" s="99" t="s">
        <v>70</v>
      </c>
      <c r="C14" s="100"/>
      <c r="D14" s="101"/>
      <c r="E14" s="105" t="s">
        <v>35</v>
      </c>
      <c r="F14" s="102">
        <v>13.29</v>
      </c>
      <c r="G14" s="103">
        <v>654.20000000000005</v>
      </c>
      <c r="H14" s="103">
        <f t="shared" si="0"/>
        <v>8694.32</v>
      </c>
      <c r="I14" s="104">
        <v>1.3642000000000001</v>
      </c>
      <c r="J14" s="103">
        <f t="shared" si="1"/>
        <v>892.46</v>
      </c>
      <c r="K14" s="102">
        <f t="shared" si="2"/>
        <v>11860.79</v>
      </c>
      <c r="L14" s="96"/>
      <c r="M14" s="97">
        <v>0</v>
      </c>
    </row>
    <row r="15" spans="1:13" ht="19.5" x14ac:dyDescent="0.45">
      <c r="A15" s="98">
        <v>8</v>
      </c>
      <c r="B15" s="106" t="s">
        <v>71</v>
      </c>
      <c r="C15" s="107"/>
      <c r="D15" s="108"/>
      <c r="E15" s="105" t="s">
        <v>35</v>
      </c>
      <c r="F15" s="102">
        <v>265.89999999999998</v>
      </c>
      <c r="G15" s="103">
        <v>406.84</v>
      </c>
      <c r="H15" s="103">
        <f t="shared" si="0"/>
        <v>108178.76</v>
      </c>
      <c r="I15" s="104">
        <v>1.3642000000000001</v>
      </c>
      <c r="J15" s="103">
        <v>555.01</v>
      </c>
      <c r="K15" s="102">
        <f t="shared" si="2"/>
        <v>147577.46</v>
      </c>
      <c r="L15" s="96"/>
      <c r="M15" s="97">
        <v>0</v>
      </c>
    </row>
    <row r="16" spans="1:13" ht="19.5" x14ac:dyDescent="0.45">
      <c r="A16" s="98">
        <v>9</v>
      </c>
      <c r="B16" s="106" t="s">
        <v>38</v>
      </c>
      <c r="C16" s="107"/>
      <c r="D16" s="108"/>
      <c r="E16" s="105" t="s">
        <v>72</v>
      </c>
      <c r="F16" s="102">
        <v>2</v>
      </c>
      <c r="G16" s="103">
        <v>213.82</v>
      </c>
      <c r="H16" s="103">
        <f t="shared" si="0"/>
        <v>427.64</v>
      </c>
      <c r="I16" s="104">
        <v>1.3642000000000001</v>
      </c>
      <c r="J16" s="103">
        <v>291.69</v>
      </c>
      <c r="K16" s="102">
        <f t="shared" si="2"/>
        <v>583.39</v>
      </c>
      <c r="L16" s="96"/>
      <c r="M16" s="97">
        <v>0</v>
      </c>
    </row>
    <row r="17" spans="1:13" ht="19.5" x14ac:dyDescent="0.45">
      <c r="A17" s="98">
        <v>10</v>
      </c>
      <c r="B17" s="106" t="s">
        <v>39</v>
      </c>
      <c r="C17" s="107"/>
      <c r="D17" s="108"/>
      <c r="E17" s="105" t="s">
        <v>72</v>
      </c>
      <c r="F17" s="102">
        <v>24</v>
      </c>
      <c r="G17" s="103">
        <v>122.16</v>
      </c>
      <c r="H17" s="103">
        <f t="shared" si="0"/>
        <v>2931.84</v>
      </c>
      <c r="I17" s="104">
        <v>1.3642000000000001</v>
      </c>
      <c r="J17" s="103">
        <v>166.65</v>
      </c>
      <c r="K17" s="102">
        <f t="shared" si="2"/>
        <v>3999.62</v>
      </c>
      <c r="L17" s="96"/>
      <c r="M17" s="97">
        <v>0</v>
      </c>
    </row>
    <row r="18" spans="1:13" ht="19.5" x14ac:dyDescent="0.45">
      <c r="A18" s="98">
        <v>11</v>
      </c>
      <c r="B18" s="106" t="s">
        <v>40</v>
      </c>
      <c r="C18" s="107"/>
      <c r="D18" s="108"/>
      <c r="E18" s="105" t="s">
        <v>72</v>
      </c>
      <c r="F18" s="102">
        <v>135</v>
      </c>
      <c r="G18" s="103">
        <v>47.84</v>
      </c>
      <c r="H18" s="103">
        <f t="shared" si="0"/>
        <v>6458.4</v>
      </c>
      <c r="I18" s="104">
        <v>1.3642000000000001</v>
      </c>
      <c r="J18" s="103">
        <v>65.260000000000005</v>
      </c>
      <c r="K18" s="102">
        <f t="shared" si="2"/>
        <v>8810.5499999999993</v>
      </c>
      <c r="L18" s="96"/>
      <c r="M18" s="97">
        <v>0</v>
      </c>
    </row>
    <row r="19" spans="1:13" ht="19.5" x14ac:dyDescent="0.45">
      <c r="A19" s="98">
        <v>12</v>
      </c>
      <c r="B19" s="106" t="s">
        <v>41</v>
      </c>
      <c r="C19" s="107"/>
      <c r="D19" s="108"/>
      <c r="E19" s="105" t="s">
        <v>73</v>
      </c>
      <c r="F19" s="102">
        <f>IF(M19=0,ROUND([1]ปริมาณงาน!L83,2),M19)</f>
        <v>0</v>
      </c>
      <c r="G19" s="103">
        <f>ROUND(IF(F19=0,0,'[1]Unit Cost'!J267),2)</f>
        <v>0</v>
      </c>
      <c r="H19" s="103">
        <f t="shared" si="0"/>
        <v>0</v>
      </c>
      <c r="I19" s="104">
        <v>0</v>
      </c>
      <c r="J19" s="103">
        <f t="shared" si="1"/>
        <v>0</v>
      </c>
      <c r="K19" s="102">
        <f t="shared" si="2"/>
        <v>0</v>
      </c>
      <c r="L19" s="96"/>
      <c r="M19" s="97">
        <v>0</v>
      </c>
    </row>
    <row r="20" spans="1:13" ht="19.5" x14ac:dyDescent="0.45">
      <c r="A20" s="98"/>
      <c r="B20" s="160" t="s">
        <v>74</v>
      </c>
      <c r="C20" s="161"/>
      <c r="D20" s="162"/>
      <c r="E20" s="105"/>
      <c r="F20" s="102"/>
      <c r="G20" s="103"/>
      <c r="H20" s="103"/>
      <c r="I20" s="104"/>
      <c r="J20" s="103"/>
      <c r="K20" s="102"/>
      <c r="L20" s="96"/>
      <c r="M20" s="97"/>
    </row>
    <row r="21" spans="1:13" ht="19.5" x14ac:dyDescent="0.45">
      <c r="A21" s="98">
        <v>13</v>
      </c>
      <c r="B21" s="107" t="s">
        <v>75</v>
      </c>
      <c r="C21" s="107"/>
      <c r="D21" s="107"/>
      <c r="E21" s="105" t="s">
        <v>72</v>
      </c>
      <c r="F21" s="102">
        <v>119</v>
      </c>
      <c r="G21" s="103">
        <v>1584.98</v>
      </c>
      <c r="H21" s="103">
        <f t="shared" si="0"/>
        <v>188612.62</v>
      </c>
      <c r="I21" s="104">
        <v>1.3642000000000001</v>
      </c>
      <c r="J21" s="103">
        <v>2162.2199999999998</v>
      </c>
      <c r="K21" s="102">
        <f t="shared" si="2"/>
        <v>257305.34</v>
      </c>
      <c r="L21" s="96"/>
      <c r="M21" s="97">
        <v>0</v>
      </c>
    </row>
    <row r="22" spans="1:13" ht="19.5" x14ac:dyDescent="0.45">
      <c r="A22" s="98">
        <v>14</v>
      </c>
      <c r="B22" s="109" t="s">
        <v>76</v>
      </c>
      <c r="C22" s="109"/>
      <c r="D22" s="109"/>
      <c r="E22" s="105" t="s">
        <v>72</v>
      </c>
      <c r="F22" s="102">
        <v>38</v>
      </c>
      <c r="G22" s="103">
        <v>2053.86</v>
      </c>
      <c r="H22" s="103">
        <f t="shared" si="0"/>
        <v>78046.679999999993</v>
      </c>
      <c r="I22" s="104">
        <v>1.3642000000000001</v>
      </c>
      <c r="J22" s="103">
        <f t="shared" si="1"/>
        <v>2801.88</v>
      </c>
      <c r="K22" s="102">
        <f t="shared" si="2"/>
        <v>106471.28</v>
      </c>
      <c r="L22" s="96"/>
      <c r="M22" s="97">
        <v>0</v>
      </c>
    </row>
    <row r="23" spans="1:13" ht="19.5" x14ac:dyDescent="0.45">
      <c r="A23" s="98"/>
      <c r="B23" s="160" t="s">
        <v>77</v>
      </c>
      <c r="C23" s="161"/>
      <c r="D23" s="162"/>
      <c r="E23" s="105"/>
      <c r="F23" s="102"/>
      <c r="G23" s="103"/>
      <c r="H23" s="103"/>
      <c r="I23" s="104"/>
      <c r="J23" s="103"/>
      <c r="K23" s="102"/>
      <c r="L23" s="96"/>
      <c r="M23" s="97"/>
    </row>
    <row r="24" spans="1:13" ht="19.5" x14ac:dyDescent="0.45">
      <c r="A24" s="98">
        <v>15</v>
      </c>
      <c r="B24" s="109" t="s">
        <v>78</v>
      </c>
      <c r="C24" s="109"/>
      <c r="D24" s="109"/>
      <c r="E24" s="105" t="s">
        <v>79</v>
      </c>
      <c r="F24" s="102">
        <v>3</v>
      </c>
      <c r="G24" s="103">
        <v>8129.77</v>
      </c>
      <c r="H24" s="103">
        <f t="shared" si="0"/>
        <v>24389.31</v>
      </c>
      <c r="I24" s="104">
        <v>1.3642000000000001</v>
      </c>
      <c r="J24" s="103">
        <f t="shared" si="1"/>
        <v>11090.63</v>
      </c>
      <c r="K24" s="102">
        <f t="shared" si="2"/>
        <v>33271.9</v>
      </c>
      <c r="L24" s="96"/>
      <c r="M24" s="97">
        <v>0</v>
      </c>
    </row>
    <row r="25" spans="1:13" ht="19.5" x14ac:dyDescent="0.45">
      <c r="A25" s="98">
        <v>16</v>
      </c>
      <c r="B25" s="109" t="s">
        <v>80</v>
      </c>
      <c r="C25" s="109"/>
      <c r="D25" s="109"/>
      <c r="E25" s="105" t="s">
        <v>79</v>
      </c>
      <c r="F25" s="102">
        <v>1</v>
      </c>
      <c r="G25" s="103">
        <v>7629.74</v>
      </c>
      <c r="H25" s="103">
        <f t="shared" si="0"/>
        <v>7629.74</v>
      </c>
      <c r="I25" s="104">
        <v>1.3642000000000001</v>
      </c>
      <c r="J25" s="103">
        <f t="shared" si="1"/>
        <v>10408.49</v>
      </c>
      <c r="K25" s="102">
        <f t="shared" si="2"/>
        <v>10408.49</v>
      </c>
      <c r="L25" s="96"/>
      <c r="M25" s="97">
        <v>0</v>
      </c>
    </row>
    <row r="26" spans="1:13" ht="19.5" x14ac:dyDescent="0.45">
      <c r="A26" s="98">
        <v>17</v>
      </c>
      <c r="B26" s="109" t="s">
        <v>81</v>
      </c>
      <c r="C26" s="109"/>
      <c r="D26" s="109"/>
      <c r="E26" s="105" t="s">
        <v>79</v>
      </c>
      <c r="F26" s="102">
        <v>14</v>
      </c>
      <c r="G26" s="103">
        <v>6567.34</v>
      </c>
      <c r="H26" s="103">
        <f t="shared" si="0"/>
        <v>91942.76</v>
      </c>
      <c r="I26" s="104">
        <v>1.3642000000000001</v>
      </c>
      <c r="J26" s="103">
        <f t="shared" si="1"/>
        <v>8959.17</v>
      </c>
      <c r="K26" s="102">
        <f t="shared" si="2"/>
        <v>125428.31</v>
      </c>
      <c r="L26" s="96"/>
      <c r="M26" s="97">
        <v>0</v>
      </c>
    </row>
    <row r="27" spans="1:13" ht="19.5" x14ac:dyDescent="0.45">
      <c r="A27" s="98"/>
      <c r="B27" s="163" t="s">
        <v>82</v>
      </c>
      <c r="C27" s="164"/>
      <c r="D27" s="165"/>
      <c r="E27" s="105"/>
      <c r="F27" s="102"/>
      <c r="G27" s="103"/>
      <c r="H27" s="103"/>
      <c r="I27" s="114"/>
      <c r="J27" s="103"/>
      <c r="K27" s="102"/>
      <c r="L27" s="96"/>
      <c r="M27" s="155"/>
    </row>
    <row r="28" spans="1:13" ht="19.5" x14ac:dyDescent="0.45">
      <c r="A28" s="167">
        <v>18</v>
      </c>
      <c r="B28" s="170" t="s">
        <v>86</v>
      </c>
      <c r="C28" s="170"/>
      <c r="D28" s="170"/>
      <c r="E28" s="168" t="s">
        <v>83</v>
      </c>
      <c r="F28" s="102">
        <v>3</v>
      </c>
      <c r="G28" s="103">
        <v>1714.6</v>
      </c>
      <c r="H28" s="103">
        <f t="shared" si="0"/>
        <v>5143.8</v>
      </c>
      <c r="I28" s="114">
        <v>1.3642000000000001</v>
      </c>
      <c r="J28" s="103">
        <f t="shared" si="1"/>
        <v>2339.06</v>
      </c>
      <c r="K28" s="102">
        <f t="shared" si="2"/>
        <v>7017.17</v>
      </c>
      <c r="L28" s="96"/>
      <c r="M28" s="155"/>
    </row>
    <row r="29" spans="1:13" ht="19.5" x14ac:dyDescent="0.45">
      <c r="A29" s="98">
        <v>19</v>
      </c>
      <c r="B29" s="172" t="s">
        <v>87</v>
      </c>
      <c r="C29" s="169"/>
      <c r="D29" s="171"/>
      <c r="E29" s="105" t="s">
        <v>83</v>
      </c>
      <c r="F29" s="102">
        <v>1</v>
      </c>
      <c r="G29" s="103">
        <v>1714.6</v>
      </c>
      <c r="H29" s="103">
        <f t="shared" si="0"/>
        <v>1714.6</v>
      </c>
      <c r="I29" s="114">
        <v>1.3642000000000001</v>
      </c>
      <c r="J29" s="103">
        <f t="shared" si="1"/>
        <v>2339.06</v>
      </c>
      <c r="K29" s="102">
        <f t="shared" si="2"/>
        <v>2339.06</v>
      </c>
      <c r="L29" s="96"/>
      <c r="M29" s="155"/>
    </row>
    <row r="30" spans="1:13" ht="19.5" x14ac:dyDescent="0.45">
      <c r="A30" s="98">
        <v>20</v>
      </c>
      <c r="B30" s="172" t="s">
        <v>88</v>
      </c>
      <c r="C30" s="156"/>
      <c r="D30" s="157"/>
      <c r="E30" s="105" t="s">
        <v>83</v>
      </c>
      <c r="F30" s="102">
        <v>14</v>
      </c>
      <c r="G30" s="103">
        <v>1334.61</v>
      </c>
      <c r="H30" s="103">
        <f t="shared" si="0"/>
        <v>18684.54</v>
      </c>
      <c r="I30" s="114">
        <v>1.3642000000000001</v>
      </c>
      <c r="J30" s="103">
        <f t="shared" si="1"/>
        <v>1820.67</v>
      </c>
      <c r="K30" s="102">
        <f t="shared" si="2"/>
        <v>25489.45</v>
      </c>
      <c r="L30" s="96"/>
      <c r="M30" s="155"/>
    </row>
    <row r="31" spans="1:13" ht="19.5" x14ac:dyDescent="0.45">
      <c r="A31" s="98"/>
      <c r="B31" s="110"/>
      <c r="C31" s="110"/>
      <c r="D31" s="158"/>
      <c r="E31" s="105"/>
      <c r="F31" s="102"/>
      <c r="G31" s="103"/>
      <c r="H31" s="153"/>
      <c r="I31" s="114"/>
      <c r="J31" s="103"/>
      <c r="K31" s="154"/>
      <c r="L31" s="96"/>
      <c r="M31" s="155"/>
    </row>
    <row r="32" spans="1:13" ht="18.75" customHeight="1" thickBot="1" x14ac:dyDescent="0.5">
      <c r="A32" s="105"/>
      <c r="B32" s="110"/>
      <c r="C32" s="166"/>
      <c r="D32" s="111"/>
      <c r="E32" s="105"/>
      <c r="F32" s="102"/>
      <c r="G32" s="112" t="s">
        <v>42</v>
      </c>
      <c r="H32" s="113" t="s">
        <v>84</v>
      </c>
      <c r="I32" s="114">
        <v>0</v>
      </c>
      <c r="J32" s="115" t="s">
        <v>42</v>
      </c>
      <c r="K32" s="116">
        <v>786582.82</v>
      </c>
      <c r="L32" s="117"/>
      <c r="M32" s="118">
        <v>0</v>
      </c>
    </row>
    <row r="33" spans="1:13" ht="20.25" thickTop="1" x14ac:dyDescent="0.45">
      <c r="A33" s="98">
        <v>21</v>
      </c>
      <c r="B33" s="109" t="s">
        <v>43</v>
      </c>
      <c r="C33" s="119"/>
      <c r="D33" s="120"/>
      <c r="E33" s="121" t="s">
        <v>44</v>
      </c>
      <c r="F33" s="122">
        <v>1</v>
      </c>
      <c r="G33" s="123">
        <v>690</v>
      </c>
      <c r="H33" s="123">
        <v>690</v>
      </c>
      <c r="I33" s="124">
        <v>0</v>
      </c>
      <c r="J33" s="123">
        <v>0</v>
      </c>
      <c r="K33" s="122">
        <v>690</v>
      </c>
      <c r="L33" s="96"/>
      <c r="M33" s="97">
        <v>0</v>
      </c>
    </row>
    <row r="34" spans="1:13" ht="20.25" thickBot="1" x14ac:dyDescent="0.5">
      <c r="A34" s="125" t="s">
        <v>45</v>
      </c>
      <c r="B34" s="125"/>
      <c r="C34" s="125"/>
      <c r="D34" s="125"/>
      <c r="E34" s="125"/>
      <c r="F34" s="125"/>
      <c r="G34" s="125"/>
      <c r="H34" s="125"/>
      <c r="I34" s="125"/>
      <c r="J34" s="126"/>
      <c r="K34" s="118">
        <v>787272.82</v>
      </c>
      <c r="L34" s="127">
        <v>0</v>
      </c>
      <c r="M34" s="128"/>
    </row>
    <row r="35" spans="1:13" ht="21" thickTop="1" thickBot="1" x14ac:dyDescent="0.5">
      <c r="A35" s="129" t="s">
        <v>46</v>
      </c>
      <c r="B35" s="129"/>
      <c r="C35" s="129"/>
      <c r="D35" s="129"/>
      <c r="E35" s="129"/>
      <c r="F35" s="129"/>
      <c r="G35" s="129"/>
      <c r="H35" s="129"/>
      <c r="I35" s="129"/>
      <c r="J35" s="130"/>
      <c r="K35" s="131">
        <v>787272</v>
      </c>
      <c r="L35" s="132"/>
      <c r="M35" s="73"/>
    </row>
    <row r="36" spans="1:13" ht="20.25" thickTop="1" x14ac:dyDescent="0.45">
      <c r="A36" s="133"/>
      <c r="B36" s="134" t="s">
        <v>23</v>
      </c>
      <c r="C36" s="135" t="s">
        <v>47</v>
      </c>
      <c r="D36" s="135"/>
      <c r="E36" s="135"/>
      <c r="F36" s="135"/>
      <c r="G36" s="135"/>
      <c r="H36" s="135"/>
      <c r="I36" s="135"/>
      <c r="J36" s="135"/>
      <c r="K36" s="136"/>
      <c r="L36" s="73"/>
      <c r="M36" s="73"/>
    </row>
    <row r="37" spans="1:13" ht="19.5" x14ac:dyDescent="0.45">
      <c r="A37" s="133"/>
      <c r="B37" s="134"/>
      <c r="C37" s="137"/>
      <c r="D37" s="137"/>
      <c r="E37" s="137"/>
      <c r="F37" s="137"/>
      <c r="G37" s="137"/>
      <c r="H37" s="137"/>
      <c r="I37" s="137"/>
      <c r="J37" s="137"/>
      <c r="K37" s="136"/>
      <c r="L37" s="73"/>
      <c r="M37" s="73"/>
    </row>
    <row r="38" spans="1:13" ht="20.25" thickBot="1" x14ac:dyDescent="0.5">
      <c r="A38" s="138" t="s">
        <v>48</v>
      </c>
      <c r="B38" s="134" t="s">
        <v>49</v>
      </c>
      <c r="C38" s="134"/>
      <c r="D38" s="139"/>
      <c r="E38" s="139"/>
      <c r="F38" s="139"/>
      <c r="G38" s="140" t="s">
        <v>50</v>
      </c>
      <c r="H38" s="141">
        <v>576589.13</v>
      </c>
      <c r="I38" s="142"/>
      <c r="J38" s="142"/>
      <c r="K38" s="142"/>
      <c r="L38" s="136"/>
      <c r="M38" s="136"/>
    </row>
    <row r="39" spans="1:13" ht="20.25" thickTop="1" x14ac:dyDescent="0.45">
      <c r="A39" s="138" t="s">
        <v>51</v>
      </c>
      <c r="B39" s="134" t="s">
        <v>43</v>
      </c>
      <c r="C39" s="134"/>
      <c r="D39" s="139"/>
      <c r="E39" s="139"/>
      <c r="F39" s="139"/>
      <c r="G39" s="140" t="s">
        <v>50</v>
      </c>
      <c r="H39" s="143">
        <v>690</v>
      </c>
      <c r="I39" s="142"/>
      <c r="J39" s="142"/>
      <c r="K39" s="142"/>
      <c r="L39" s="142"/>
      <c r="M39" s="136"/>
    </row>
    <row r="40" spans="1:13" ht="19.5" x14ac:dyDescent="0.45">
      <c r="A40" s="138" t="s">
        <v>52</v>
      </c>
      <c r="B40" s="134" t="s">
        <v>53</v>
      </c>
      <c r="C40" s="134"/>
      <c r="D40" s="139"/>
      <c r="E40" s="139"/>
      <c r="F40" s="139"/>
      <c r="G40" s="140" t="s">
        <v>50</v>
      </c>
      <c r="H40" s="144">
        <v>1.3642000000000001</v>
      </c>
      <c r="I40" s="142"/>
      <c r="J40" s="142"/>
      <c r="K40" s="142"/>
      <c r="L40" s="142"/>
      <c r="M40" s="136"/>
    </row>
    <row r="41" spans="1:13" ht="19.5" x14ac:dyDescent="0.45">
      <c r="A41" s="133"/>
      <c r="B41" s="134"/>
      <c r="C41" s="134"/>
      <c r="D41" s="139"/>
      <c r="E41" s="139"/>
      <c r="F41" s="139"/>
      <c r="G41" s="140"/>
      <c r="H41" s="145"/>
      <c r="I41" s="142"/>
      <c r="J41" s="142"/>
      <c r="K41" s="73"/>
      <c r="L41" s="136"/>
      <c r="M41" s="142"/>
    </row>
    <row r="42" spans="1:13" ht="18.75" x14ac:dyDescent="0.4">
      <c r="A42" s="146"/>
      <c r="B42" s="147" t="s">
        <v>54</v>
      </c>
      <c r="C42" s="148"/>
      <c r="D42" s="149"/>
      <c r="E42" s="148"/>
      <c r="F42" s="149"/>
      <c r="G42" s="148"/>
      <c r="H42" s="148"/>
      <c r="I42" s="149"/>
      <c r="J42" s="146"/>
      <c r="K42" s="146"/>
      <c r="L42" s="150"/>
      <c r="M42" s="150"/>
    </row>
    <row r="43" spans="1:13" ht="18.75" x14ac:dyDescent="0.4">
      <c r="A43" s="146"/>
      <c r="B43" s="151" t="s">
        <v>55</v>
      </c>
      <c r="C43" s="148"/>
      <c r="D43" s="149"/>
      <c r="E43" s="149"/>
      <c r="F43" s="148"/>
      <c r="G43" s="148"/>
      <c r="H43" s="149"/>
      <c r="I43" s="149"/>
      <c r="J43" s="146"/>
      <c r="K43" s="146"/>
      <c r="L43" s="150"/>
      <c r="M43" s="150"/>
    </row>
    <row r="44" spans="1:13" ht="18.75" x14ac:dyDescent="0.4">
      <c r="A44" s="146"/>
      <c r="B44" s="151" t="s">
        <v>56</v>
      </c>
      <c r="C44" s="148"/>
      <c r="D44" s="149"/>
      <c r="E44" s="149"/>
      <c r="F44" s="148"/>
      <c r="G44" s="148"/>
      <c r="H44" s="149"/>
      <c r="I44" s="149"/>
      <c r="J44" s="146"/>
      <c r="K44" s="146"/>
      <c r="L44" s="150"/>
      <c r="M44" s="150"/>
    </row>
    <row r="45" spans="1:13" ht="16.5" x14ac:dyDescent="0.35">
      <c r="B45" s="159" t="s">
        <v>85</v>
      </c>
    </row>
  </sheetData>
  <mergeCells count="14">
    <mergeCell ref="C36:J36"/>
    <mergeCell ref="A4:K4"/>
    <mergeCell ref="B20:D20"/>
    <mergeCell ref="B23:D23"/>
    <mergeCell ref="B27:D27"/>
    <mergeCell ref="B28:D28"/>
    <mergeCell ref="B29:D29"/>
    <mergeCell ref="B30:D30"/>
    <mergeCell ref="A1:K1"/>
    <mergeCell ref="A2:K2"/>
    <mergeCell ref="A3:K3"/>
    <mergeCell ref="B7:D7"/>
    <mergeCell ref="A34:J34"/>
    <mergeCell ref="A35:J3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ปร5.ชูใจ</vt:lpstr>
      <vt:lpstr>ปร4.ชูใจ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2026-02-11T02:53:06Z</cp:lastPrinted>
  <dcterms:created xsi:type="dcterms:W3CDTF">2026-02-11T02:14:57Z</dcterms:created>
  <dcterms:modified xsi:type="dcterms:W3CDTF">2026-02-11T02:54:55Z</dcterms:modified>
</cp:coreProperties>
</file>