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.ราชบุรี\1.พัสดุราชบุรี\งบปรับปรุง 2569\"/>
    </mc:Choice>
  </mc:AlternateContent>
  <xr:revisionPtr revIDLastSave="0" documentId="13_ncr:1_{C635EA7A-18E4-4826-A7E2-E52590DE0B2B}" xr6:coauthVersionLast="47" xr6:coauthVersionMax="47" xr10:uidLastSave="{00000000-0000-0000-0000-000000000000}"/>
  <bookViews>
    <workbookView xWindow="-108" yWindow="-108" windowWidth="23256" windowHeight="12456" activeTab="3" xr2:uid="{D1F5F399-3812-4850-BC97-2D0A1877D21B}"/>
  </bookViews>
  <sheets>
    <sheet name="ปร.4ก" sheetId="1" r:id="rId1"/>
    <sheet name="ปร.4ข" sheetId="2" r:id="rId2"/>
    <sheet name="ปร.5ก" sheetId="3" r:id="rId3"/>
    <sheet name="ปร.6" sheetId="5" r:id="rId4"/>
  </sheets>
  <externalReferences>
    <externalReference r:id="rId5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11" i="1" l="1"/>
  <c r="A20" i="5" l="1"/>
  <c r="B16" i="3"/>
  <c r="B14" i="3"/>
  <c r="K16" i="2"/>
  <c r="K17" i="2" l="1"/>
  <c r="K18" i="2" s="1"/>
  <c r="J135" i="1" l="1"/>
  <c r="J165" i="1" l="1"/>
</calcChain>
</file>

<file path=xl/sharedStrings.xml><?xml version="1.0" encoding="utf-8"?>
<sst xmlns="http://schemas.openxmlformats.org/spreadsheetml/2006/main" count="444" uniqueCount="231">
  <si>
    <t xml:space="preserve">ปร.4 ก </t>
  </si>
  <si>
    <t>แบบแสดงรายการ ปริมาณงาน และราคา</t>
  </si>
  <si>
    <t>งานปรับปรุง/ซ่อมแซม</t>
  </si>
  <si>
    <t>ก่อสร้างปรับปรุงซ่อมแซมศูนย์การศึกษาพิเศษประจำจังหวัดราชบุรี</t>
  </si>
  <si>
    <t>ลำดับที่</t>
  </si>
  <si>
    <t>รายการ</t>
  </si>
  <si>
    <t>ปริมาณ</t>
  </si>
  <si>
    <t>ค่าวัสดุ</t>
  </si>
  <si>
    <t>ค่าแรง + ค่าเครื่องจักร</t>
  </si>
  <si>
    <t>ยอดรวม</t>
  </si>
  <si>
    <t>จำนวน</t>
  </si>
  <si>
    <t>หน่วย</t>
  </si>
  <si>
    <t>ราคาต่อหน่วย</t>
  </si>
  <si>
    <t>จำนวนเงิน</t>
  </si>
  <si>
    <t>ค่าวัสดุและ</t>
  </si>
  <si>
    <t>บาท</t>
  </si>
  <si>
    <t>ค่าแรงงาน</t>
  </si>
  <si>
    <t>งานอาคารศูนย์การศึกษาพิเศษประจำจังหวัดราชบุรี (อาคารด้านหน้า)</t>
  </si>
  <si>
    <t>งานรื้อถอน</t>
  </si>
  <si>
    <t>งานรื้อถอนโครงเหล็กและหลังคา(รื้อขนไป)</t>
  </si>
  <si>
    <t>ตร.ม</t>
  </si>
  <si>
    <t>งานรื้อผนังก่ออิฐฉาบปูนหนาเต็มแผ่น</t>
  </si>
  <si>
    <t>งานรื้อถอนฝ้า</t>
  </si>
  <si>
    <t>งานรื้อถอนดวงโคมพร้อมสายไฟฟ้า</t>
  </si>
  <si>
    <t>ชุด</t>
  </si>
  <si>
    <t>งานรื้อถอนพื้นปูกระเบื้อง</t>
  </si>
  <si>
    <t>งานรื้อถอนสุขภัณฑ์</t>
  </si>
  <si>
    <t>งานโครงสร้าง</t>
  </si>
  <si>
    <t>งานดินขุด</t>
  </si>
  <si>
    <t>ลบ.ม.</t>
  </si>
  <si>
    <t>ทรายหยาบ</t>
  </si>
  <si>
    <t>งานไม้แบบ</t>
  </si>
  <si>
    <t>- ไม้แบบ</t>
  </si>
  <si>
    <t>ตร.ม.</t>
  </si>
  <si>
    <t>- ตะปู</t>
  </si>
  <si>
    <t>กก.</t>
  </si>
  <si>
    <t xml:space="preserve">     </t>
  </si>
  <si>
    <t>งานเหล็กเสริมคอนกรีต</t>
  </si>
  <si>
    <t>- เหล็ก RB 6 มม.</t>
  </si>
  <si>
    <t>ตัน</t>
  </si>
  <si>
    <t>- เหล็ก RB 9 มม.</t>
  </si>
  <si>
    <t>- เหล็ก DB 12 มม.</t>
  </si>
  <si>
    <t>ลวดผูกเหล็ก</t>
  </si>
  <si>
    <t>งานคอนกรีต</t>
  </si>
  <si>
    <t xml:space="preserve">           </t>
  </si>
  <si>
    <t>- งานคอนกรีตหยาบ</t>
  </si>
  <si>
    <t>- งานคอนกรีต 240 ksc</t>
  </si>
  <si>
    <t>งานเหล็กตะแกรง</t>
  </si>
  <si>
    <t>- เหล็กตะแกรง ศก. 4.00 มม. ขนาดตาราง 0.20 x 0.20 ม.</t>
  </si>
  <si>
    <t>แผ่นเพลท ขนาด 200 x 200 x 9 มม.</t>
  </si>
  <si>
    <t>แผ่น</t>
  </si>
  <si>
    <t xml:space="preserve">เหล็กตัวซี C 100 x 50 x 20 x 3.2 มม. </t>
  </si>
  <si>
    <t>ท่อน</t>
  </si>
  <si>
    <t xml:space="preserve">แปเหล็กตัวซี C 75 x 45 x 15 x 2.3 มม. </t>
  </si>
  <si>
    <t>หลังคากระเบื้องลอนคู่</t>
  </si>
  <si>
    <t>เชิงชาย</t>
  </si>
  <si>
    <t>เมตร</t>
  </si>
  <si>
    <t>ฝ้ายิปซั่มบอร์ดหนา 9 มม. คร่าวโลหะ ชุบสังกะสี มีฟอยล์</t>
  </si>
  <si>
    <t>ฝ้าภายนอก ASA อุปกรณ์ครบชุด</t>
  </si>
  <si>
    <t>รางระบายน้ำสแตนเลส</t>
  </si>
  <si>
    <t>ม.</t>
  </si>
  <si>
    <t>งานสถาปัตยกรรม</t>
  </si>
  <si>
    <t>งานปูกระเบื้อง ขนาด 30 x 60 ซม.</t>
  </si>
  <si>
    <t>งานปูกระเบื้อง ขนาด 60 x 60 ซม.</t>
  </si>
  <si>
    <t xml:space="preserve">งานปูพื้น SPC หนา 8 มม. </t>
  </si>
  <si>
    <t>ผนังกระจกเงา-กรอบอลูมิเนียม</t>
  </si>
  <si>
    <t>ประตูกระจกพร้อมโช๊คประตูบานเลื่อน (D1)</t>
  </si>
  <si>
    <t>วงกบและประตูไฟเบอร์กลาส ขนาด 0.90 x 2.00 ม.</t>
  </si>
  <si>
    <t>หน้าต่าง (W2)</t>
  </si>
  <si>
    <t>งานผ้าม่าน</t>
  </si>
  <si>
    <t>งานก่อและฉาบผนัง</t>
  </si>
  <si>
    <t>-งานก่ออิฐบล็อก</t>
  </si>
  <si>
    <t>-งานฉาบผนังภายใน</t>
  </si>
  <si>
    <t xml:space="preserve"> </t>
  </si>
  <si>
    <t>-งานฉาบผนังภายนอก</t>
  </si>
  <si>
    <t>งานทาสี</t>
  </si>
  <si>
    <t>- งานทาสีน้ำภายใน</t>
  </si>
  <si>
    <t>- งานทาสีน้ำภายนอก</t>
  </si>
  <si>
    <t>- งานทาสีน้ำมันทั่วไป</t>
  </si>
  <si>
    <t>งานสุขาภิบาล</t>
  </si>
  <si>
    <t>ก๊อกน้ำ</t>
  </si>
  <si>
    <t>อัน</t>
  </si>
  <si>
    <t xml:space="preserve">  </t>
  </si>
  <si>
    <t>อ่างล้างหน้าแบบฝังเคาร์เตอร์</t>
  </si>
  <si>
    <t>อ่างล้างหน้าแบบมีขาตั้งพื้น</t>
  </si>
  <si>
    <t>ก๊อกน้ำอ่างล้างหน้า</t>
  </si>
  <si>
    <t>ฟักบัวอาบน้ำ</t>
  </si>
  <si>
    <t>ที่ใส่กระดาษชำระฝังผนัง</t>
  </si>
  <si>
    <t>ที่</t>
  </si>
  <si>
    <t xml:space="preserve">ราวแขวนผ้าสแตนเลส แบบราวเดี๋ยว 60 ซม. </t>
  </si>
  <si>
    <t>ตะแกรงทองเหลืองชุบโครมเมียมมีฝาครอบกันกลิ่น 2 นิ้ว</t>
  </si>
  <si>
    <t>สายฉีดชำระ พร้อมขอแขวน</t>
  </si>
  <si>
    <t xml:space="preserve">กระจกเงาแบบติดผนัง ขนาด 60x45 ซม. </t>
  </si>
  <si>
    <t>ราวจับกันลื่นสแตนเลส ยาว 50 ซม</t>
  </si>
  <si>
    <t>ราวพยุงตัวสแตนเลส รูปตัว T</t>
  </si>
  <si>
    <t>โถปัสสาวะชาย พร้อมก็อกแบบกด พร้อมอุปกรณ์ครบชุด</t>
  </si>
  <si>
    <t>โถส้วมแบบนั่งราบ สองชิ้นพร้อมหม้อน้ำ 6 ลิตร พร้อมอุประกรณ์ครบชุด</t>
  </si>
  <si>
    <t>ถังบำบัดน้ำปฎิกูล ระบบอัดอากาศ ขนาด 2,000 ลิตร</t>
  </si>
  <si>
    <t>ท่อ PVC ชั้น 8.5 ยาว 4 เมตร ขนาดเส้นผ่านศูนย์กลาง 4 นิ้ว</t>
  </si>
  <si>
    <t>ท่อ PVC ชั้น 8.5 ยาว 4 เมตร ขนาดเส้นผ่านศูนย์กลาง 1/2 นิ้ว</t>
  </si>
  <si>
    <t>ท่อ PVC ชั้น 8.5 ยาว 4 เมตร ขนาดเส้นผ่านศูนย์กลาง 1 นิ้ว</t>
  </si>
  <si>
    <t>ท่อ PVC ชั้น 8.5 ยาว 4 เมตร ขนาดเส้นผ่านศูนย์กลาง 2 นิ้ว</t>
  </si>
  <si>
    <t>งานวงคอนกรีต วงส้วม ขนาด 1.00 ม.</t>
  </si>
  <si>
    <t>วง</t>
  </si>
  <si>
    <t>งานฝา วงคอนกรีต วงส้วม ขนาด 1.00 ม.</t>
  </si>
  <si>
    <t>ฝา</t>
  </si>
  <si>
    <t>งานระบบไฟฟ้า</t>
  </si>
  <si>
    <t>ตู้โหลดเซ็นเตอร์ แบบเมนเบรกเกอร์ วงจรย่อย ขนาด 24 ช่อง</t>
  </si>
  <si>
    <t>โคมไฟเพดาน LED แบบบาง ขนาด 30 x 120 ซม. หนา 4 ซม.</t>
  </si>
  <si>
    <t>โคมดาวน์ไลท์ ติดลอยกลม 8 นิ้ว LED 18 W</t>
  </si>
  <si>
    <t>พัดลมระบายอากาศติดเพดาน 6 นิ้ว</t>
  </si>
  <si>
    <t xml:space="preserve">สายไฟ THW ขนาด 1 x 16 ตร.มม. </t>
  </si>
  <si>
    <t>ม้วน</t>
  </si>
  <si>
    <t xml:space="preserve">สายไฟ THW ขนาด 1 x 2.5 ตร.มม. </t>
  </si>
  <si>
    <t>เต้ารับชนิดคู่มี GROUND</t>
  </si>
  <si>
    <t>งานรางระบายน้ำ</t>
  </si>
  <si>
    <t>งานดินขุดพร้อมขนทิ้ง</t>
  </si>
  <si>
    <t>งานทรายหยาบบดอัดแน่น  (ด้วยแรงงานคน)</t>
  </si>
  <si>
    <t>งานคอนกรีตหยาบ</t>
  </si>
  <si>
    <t>งานคอนกรีตโครงสร้าง  240  ksc  (รวมค่าแรง)</t>
  </si>
  <si>
    <t xml:space="preserve"> - งานไม้แบบสำหรับงานทั้วไป</t>
  </si>
  <si>
    <t xml:space="preserve"> - ตะปู</t>
  </si>
  <si>
    <t xml:space="preserve">งานเหล็กเสริมคอนกรีต  </t>
  </si>
  <si>
    <t xml:space="preserve"> -  เหล็ก  RB  9  มม.</t>
  </si>
  <si>
    <t xml:space="preserve"> -  ลวดผูกเหล็ก</t>
  </si>
  <si>
    <t xml:space="preserve"> - งานเหล็กฉาก  ขนาด  50 x 50 x 6  มม.</t>
  </si>
  <si>
    <t xml:space="preserve"> -  งานท่อ PVC Ø 2 นิ้ว  ชั้น 8.5</t>
  </si>
  <si>
    <t xml:space="preserve"> -  ทาสีกันสนิม</t>
  </si>
  <si>
    <t>งานประตูแสตนเลสมอเตอร์รางเลื่อนและไฟส่องป้ายชื่อ</t>
  </si>
  <si>
    <t>ประตูแสตนเลส</t>
  </si>
  <si>
    <t>มอเตอร์รางเลื่อนไฟฟ้าพร้อมติดตั้ง</t>
  </si>
  <si>
    <t>ไฟหัวเสา SOLAR LAMPTAN RAINBOW 40 วัตต์ 500 ลูเมน</t>
  </si>
  <si>
    <t>ไฟสปอตไลท์ LED กำลังไฟ 300 วัตต์ ค่าความสว่าง 31,500 ลูเมน 65 IP</t>
  </si>
  <si>
    <t xml:space="preserve">รวมค่าก่อสร้างศูนย์การศึกษาพิเศษประจำจังหวัดราชบุรี (อาคารด้านหน้า) </t>
  </si>
  <si>
    <t>งานห้องน้ำ (ด้านห้องสมุดหลังที่ 1 และ หลังที่ 2 )</t>
  </si>
  <si>
    <t xml:space="preserve">งานระบบสุขาภิบาล  </t>
  </si>
  <si>
    <t xml:space="preserve"> งานรื้อและซ่อมท่อน้ำทิ้ง</t>
  </si>
  <si>
    <t>มวลรวม</t>
  </si>
  <si>
    <t>งานรื้อถอนผนังบุกระเบื้อง</t>
  </si>
  <si>
    <t>งานรื้อถอนพื้นกระเบื้อง</t>
  </si>
  <si>
    <t xml:space="preserve">       </t>
  </si>
  <si>
    <t>2.2</t>
  </si>
  <si>
    <t>งานปรับปรุง</t>
  </si>
  <si>
    <t>งานปูกระเบื้องพื้น ขนาด 0.60*0.60 ม.</t>
  </si>
  <si>
    <t>งานปูกระเบื้องผนัง ขนาด 0.30*0.60 ม.</t>
  </si>
  <si>
    <t>ผนังห้องน้ำสำเร็จรูป</t>
  </si>
  <si>
    <t>แผ่นกั้นโถปัสสาวะ</t>
  </si>
  <si>
    <t>2.3</t>
  </si>
  <si>
    <t>งานสุขภัณฑ์</t>
  </si>
  <si>
    <t>ท่อ PVC Ø 8 นิ้ว ชั้น 8.5</t>
  </si>
  <si>
    <t>งานขุดดิน</t>
  </si>
  <si>
    <t>ถังบำบัดน้ำเสียแบบรวมไม่มีระบบอัดอากาศ 3,000 ลิตร</t>
  </si>
  <si>
    <t>2.4</t>
  </si>
  <si>
    <t>งานโรงอาหาร</t>
  </si>
  <si>
    <t>งานรื้อพื้น ค.ส.ล. (รื้อขน)</t>
  </si>
  <si>
    <t>ถังดักไขมันสำเร็จรูป ชนิดวางใต้ซิงค์หรือตั้งพื้น ขนาด 15 ลิตร</t>
  </si>
  <si>
    <t>ถังดักไขมันสำเร็จรูป ชนิดวางใต้ซิงค์หรือตั้งพื้น ขนาด 40 ลิตร</t>
  </si>
  <si>
    <t>รวมค่าก่อสร้างงานห้องน้ำ (ด้านห้องสมุดหลังที่ 1 และ หลังที่ 2 )</t>
  </si>
  <si>
    <t>งานก่อสร้างศูนย์การศึกษาพิเศษประจำจังหวัดราชบุรี (หลังคาโค้ง)</t>
  </si>
  <si>
    <t>- งานรื้อถอนโครงเหล็กและหลังคา(รื้อขนไป)</t>
  </si>
  <si>
    <t>งานมุงหลังคา</t>
  </si>
  <si>
    <t xml:space="preserve"> - เหล็ก anchor bolt 15 mm.</t>
  </si>
  <si>
    <t>- เหล็กเส้นกลมผิวข้ออ้อย SD.40 ขนาด DB 12 มม.</t>
  </si>
  <si>
    <t>เส้น</t>
  </si>
  <si>
    <t>- ท่อเหล็กกลมผิวดํา ขนาด Ø 8 นิ้ว หนา 7.0 มม.</t>
  </si>
  <si>
    <t>- ท่อเหล็กกลมผิวดํา ขนาด Ø 3 นิ้ว หนา 3.2 มม.</t>
  </si>
  <si>
    <t>- ท่อเหล็กกลมผิวดํา ขนาด Ø 2 นิ้ว หนา 3.2 มม.</t>
  </si>
  <si>
    <t>- เหล็กแผ่นเรียบดำ ขนาด 4 ฟุต x 8 ฟุต หนา 9 มม.</t>
  </si>
  <si>
    <t>- เหล็กตัวซี ขนาด 150 x 50 x 20 x 3.2 มม.</t>
  </si>
  <si>
    <t>- คอนกรีตผสมเสร็จ 240 กก./ตร.ซม.</t>
  </si>
  <si>
    <t>- เสาเข็ม คอร. รูปตัวไอ ขนาด 15 ซม. x 6.00 ม.</t>
  </si>
  <si>
    <t>ต้น</t>
  </si>
  <si>
    <t>- แผ่นเหล็กรีดลอนเคลือบอะลูซิงค์ เคลือบสี หนา 0.35 มม.หลังคาโค้ง</t>
  </si>
  <si>
    <t>- รางน้ำสแตนเลส หนา 1 มม.กว้าง 5 นิ้ว</t>
  </si>
  <si>
    <t>- ท่อเหล็กกลมผิวดํา ขนาด Ø 1 1/ 2 นิ้ว หนา 2.5 มม.</t>
  </si>
  <si>
    <t>- งานทาสีน้ำมันทั่วไป ทาภายใน ภายนอกทัวไป บนโลหะเหล็ก</t>
  </si>
  <si>
    <t>- ทรายหยาบ</t>
  </si>
  <si>
    <t>- ไม้แบบทั่วไป</t>
  </si>
  <si>
    <t>- ลวดผูกเหล็ก ขนาด Ø 1.25 มม.</t>
  </si>
  <si>
    <t>งานไฟ</t>
  </si>
  <si>
    <t xml:space="preserve">โคมไฮเบย์ HighBay LED Lamp 100W </t>
  </si>
  <si>
    <t>ตัว</t>
  </si>
  <si>
    <t>1-สวิตซ์ไฟฟ้า 16A 200-250V (ฝังผนัง)</t>
  </si>
  <si>
    <t>โคมไฮเบย์ HighBay LED Lamp 200W (โซล่าเซลล์)</t>
  </si>
  <si>
    <t>ตู้คอนซูมเมอร์ยูนิต 6 ช่อง</t>
  </si>
  <si>
    <t xml:space="preserve">ท่อร้อยสายไฟ EMT ขนาดเส้นผ่านศูนย์กลาง 3/4 นิ้ว </t>
  </si>
  <si>
    <t xml:space="preserve">เมตร </t>
  </si>
  <si>
    <t>สายไฟ THW ขนาด 1x2.5 ตร.มม. แรงดัน750 โวลท์</t>
  </si>
  <si>
    <t>รวมค่าก่อสร้างงานก่อสร้างศูนย์การศึกษาพิเศษประจำจังหวัดราชบุรี (หลังคาโค้ง)</t>
  </si>
  <si>
    <t>ป้ายประชาสัมพันธ์พร้อมป้ายโครงการ</t>
  </si>
  <si>
    <t>ป้าย</t>
  </si>
  <si>
    <t>รวมค่าก่อสร้างทั้งหมด</t>
  </si>
  <si>
    <t>ปร.4 (ข)</t>
  </si>
  <si>
    <t>รายการปริมาณงานและราคา</t>
  </si>
  <si>
    <t>จังหวัด</t>
  </si>
  <si>
    <t>ราชบุรี</t>
  </si>
  <si>
    <t>หน่วย : บาท</t>
  </si>
  <si>
    <t>เครื่องปรับอากาศติดผนังระบบ Inverter</t>
  </si>
  <si>
    <t>เครื่อง</t>
  </si>
  <si>
    <t>ขนาด 18,000 บีทียู (รวมค่าติดตั้ง)</t>
  </si>
  <si>
    <t>รวม</t>
  </si>
  <si>
    <t xml:space="preserve">ราคารวมภาษีมูลค่าเพิ่ม 7 % </t>
  </si>
  <si>
    <t>รวมเป็นเงิน</t>
  </si>
  <si>
    <t>ปร.5 (ก)</t>
  </si>
  <si>
    <t>ค่าก่อสร้าง</t>
  </si>
  <si>
    <t>หมายเหตุ</t>
  </si>
  <si>
    <t>รวมราคาค่าก่อสร้าง</t>
  </si>
  <si>
    <t>ปร.6</t>
  </si>
  <si>
    <t xml:space="preserve">                                 </t>
  </si>
  <si>
    <t>รวมค่าก่อสร้างทั้งโครงการ</t>
  </si>
  <si>
    <t xml:space="preserve">ค่า Factor F </t>
  </si>
  <si>
    <t>รวมเป็นเงินค่าก่อสร้างทั้งสิ้น</t>
  </si>
  <si>
    <t>งานครุภัณฑ์จัดซื้อ (ราคารวมภาษีมูลค่าเพิ่ม 7 % แล้ว)</t>
  </si>
  <si>
    <t xml:space="preserve">   </t>
  </si>
  <si>
    <t>รวมเป็นเงินค่าก่อสร้าง</t>
  </si>
  <si>
    <t>คิดราคาค่าก่อสร้างเป็นเงินเพียงจำนวน</t>
  </si>
  <si>
    <t xml:space="preserve">    </t>
  </si>
  <si>
    <t>เจ้าของงาน</t>
  </si>
  <si>
    <t>สถานที่ก่อสร้าง</t>
  </si>
  <si>
    <t>ศูนย์การศึกษาพิเศษ ประจำจังหวัดราชบุรี</t>
  </si>
  <si>
    <t>ก่อสร้างปรับปรุงซ่อมแซมศูนย์การศึกษาพิเศษ ประจำจังหวัดราชบุรี</t>
  </si>
  <si>
    <t>275 หมู่ 3 ตำบลพงสวาย อำเภอเมืองราชบุรี จังหวัดราชบุรี</t>
  </si>
  <si>
    <t>ผู้เสนอราคา</t>
  </si>
  <si>
    <t>ที่อยู่</t>
  </si>
  <si>
    <t>เสนอราคาเมื่อวันที่</t>
  </si>
  <si>
    <t>.....................................................................................................................................................................</t>
  </si>
  <si>
    <t xml:space="preserve">ลงชื่อ ................................................... </t>
  </si>
  <si>
    <t>ตำแหน่ง ................................................</t>
  </si>
  <si>
    <t xml:space="preserve">                ประทับตรา (ถ้ามี)</t>
  </si>
  <si>
    <t>(..................................................................)</t>
  </si>
  <si>
    <t>...................................เดือน ................................................พ.ศ. 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</si>
</sst>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_-* #,##0_-;\-* #,##0_-;_-* &quot;-&quot;??_-;_-@_-"/>
    <numFmt numFmtId="188" formatCode="[$-101041E]d\ mmmm\ yyyy;@"/>
    <numFmt numFmtId="189" formatCode="0.0"/>
    <numFmt numFmtId="190" formatCode="[$-107041E]d\ mmmm\ yyyy;@"/>
    <numFmt numFmtId="191" formatCode="#,##0.00_ ;\-#,##0.00\ "/>
    <numFmt numFmtId="192" formatCode="_-* #,##0.0000_-;\-* #,##0.0000_-;_-* &quot;-&quot;??_-;_-@_-"/>
  </numFmts>
  <fonts count="3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AngsanaUPC"/>
      <family val="1"/>
    </font>
    <font>
      <sz val="16"/>
      <color theme="1"/>
      <name val="AngsanaUPC"/>
      <family val="2"/>
      <charset val="222"/>
    </font>
    <font>
      <b/>
      <sz val="12"/>
      <name val="AngsanaUPC"/>
      <family val="1"/>
    </font>
    <font>
      <b/>
      <sz val="14"/>
      <name val="AngsanaUPC"/>
      <family val="1"/>
    </font>
    <font>
      <b/>
      <sz val="16"/>
      <name val="AngsanaUPC"/>
      <family val="1"/>
    </font>
    <font>
      <sz val="12"/>
      <name val="Angsana New"/>
      <family val="1"/>
    </font>
    <font>
      <b/>
      <sz val="12"/>
      <name val="Angsana New"/>
      <family val="1"/>
    </font>
    <font>
      <sz val="12"/>
      <color theme="1"/>
      <name val="Angsana New"/>
      <family val="1"/>
    </font>
    <font>
      <b/>
      <sz val="12"/>
      <color theme="1"/>
      <name val="Angsana New"/>
      <family val="1"/>
    </font>
    <font>
      <sz val="12"/>
      <color rgb="FFFF0000"/>
      <name val="Angsana New"/>
      <family val="1"/>
    </font>
    <font>
      <b/>
      <u val="singleAccounting"/>
      <sz val="12"/>
      <name val="Angsana New"/>
      <family val="1"/>
    </font>
    <font>
      <b/>
      <u val="singleAccounting"/>
      <sz val="12"/>
      <color theme="1"/>
      <name val="Angsana New"/>
      <family val="1"/>
    </font>
    <font>
      <sz val="12"/>
      <name val="AngsanaUPC"/>
      <family val="1"/>
      <charset val="222"/>
    </font>
    <font>
      <sz val="14"/>
      <name val="Cordia New"/>
      <family val="2"/>
    </font>
    <font>
      <b/>
      <u val="singleAccounting"/>
      <sz val="12"/>
      <name val="AngsanaUPC"/>
      <family val="1"/>
    </font>
    <font>
      <b/>
      <u val="doubleAccounting"/>
      <sz val="12"/>
      <color theme="1"/>
      <name val="Angsana New"/>
      <family val="1"/>
    </font>
    <font>
      <sz val="16"/>
      <color theme="1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1"/>
      <color theme="1"/>
      <name val="AngsanaUPC"/>
      <family val="1"/>
      <charset val="222"/>
    </font>
    <font>
      <b/>
      <sz val="11"/>
      <name val="AngsanaUPC"/>
      <family val="1"/>
      <charset val="222"/>
    </font>
    <font>
      <b/>
      <sz val="13"/>
      <name val="AngsanaUPC"/>
      <family val="1"/>
      <charset val="222"/>
    </font>
    <font>
      <sz val="12"/>
      <color theme="1"/>
      <name val="AngsanaUPC"/>
      <family val="1"/>
      <charset val="222"/>
    </font>
    <font>
      <b/>
      <u val="doubleAccounting"/>
      <sz val="12"/>
      <color theme="1"/>
      <name val="AngsanaUPC"/>
      <family val="1"/>
      <charset val="222"/>
    </font>
    <font>
      <sz val="16"/>
      <color theme="1"/>
      <name val="AngsanaUPC"/>
      <family val="1"/>
      <charset val="222"/>
    </font>
    <font>
      <sz val="16"/>
      <color theme="1"/>
      <name val="AngsanaUPC"/>
      <family val="1"/>
    </font>
    <font>
      <sz val="14"/>
      <color theme="1"/>
      <name val="AngsanaUPC"/>
      <family val="1"/>
      <charset val="222"/>
    </font>
    <font>
      <b/>
      <sz val="14"/>
      <color theme="1"/>
      <name val="AngsanaUPC"/>
      <family val="1"/>
      <charset val="222"/>
    </font>
    <font>
      <b/>
      <sz val="16"/>
      <color theme="1"/>
      <name val="AngsanaUPC"/>
      <family val="1"/>
      <charset val="222"/>
    </font>
    <font>
      <sz val="16"/>
      <name val="AngsanaUPC"/>
      <family val="1"/>
      <charset val="222"/>
    </font>
    <font>
      <b/>
      <sz val="12"/>
      <color theme="1"/>
      <name val="AngsanaUPC"/>
      <family val="1"/>
      <charset val="222"/>
    </font>
    <font>
      <b/>
      <u val="doubleAccounting"/>
      <sz val="14"/>
      <color theme="1"/>
      <name val="AngsanaUPC"/>
      <family val="1"/>
      <charset val="222"/>
    </font>
    <font>
      <sz val="20"/>
      <color theme="1"/>
      <name val="AngsanaUPC"/>
      <family val="1"/>
      <charset val="222"/>
    </font>
    <font>
      <sz val="12"/>
      <color theme="1"/>
      <name val="AngsanaUPC"/>
      <family val="1"/>
    </font>
    <font>
      <sz val="11"/>
      <color theme="1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43" fontId="4" fillId="0" borderId="0" applyFont="0" applyFill="0" applyBorder="0" applyAlignment="0" applyProtection="0"/>
    <xf numFmtId="0" fontId="1" fillId="0" borderId="0"/>
    <xf numFmtId="0" fontId="16" fillId="0" borderId="0"/>
    <xf numFmtId="43" fontId="1" fillId="0" borderId="0" applyFont="0" applyFill="0" applyBorder="0" applyAlignment="0" applyProtection="0"/>
  </cellStyleXfs>
  <cellXfs count="335">
    <xf numFmtId="0" fontId="0" fillId="0" borderId="0" xfId="0"/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187" fontId="3" fillId="0" borderId="0" xfId="2" applyNumberFormat="1" applyFont="1" applyBorder="1" applyAlignment="1">
      <alignment vertical="center"/>
    </xf>
    <xf numFmtId="43" fontId="3" fillId="0" borderId="0" xfId="2" applyFont="1" applyBorder="1" applyAlignment="1">
      <alignment vertical="center"/>
    </xf>
    <xf numFmtId="0" fontId="5" fillId="0" borderId="0" xfId="3" applyFont="1" applyAlignment="1">
      <alignment horizontal="right" vertical="center"/>
    </xf>
    <xf numFmtId="43" fontId="3" fillId="0" borderId="0" xfId="2" applyFont="1" applyBorder="1" applyAlignment="1">
      <alignment horizontal="right"/>
    </xf>
    <xf numFmtId="0" fontId="6" fillId="0" borderId="0" xfId="1" applyFont="1" applyAlignment="1">
      <alignment horizontal="center" vertical="center"/>
    </xf>
    <xf numFmtId="0" fontId="3" fillId="0" borderId="0" xfId="1" applyFont="1"/>
    <xf numFmtId="0" fontId="7" fillId="0" borderId="0" xfId="1" applyFont="1" applyAlignment="1">
      <alignment horizontal="center" vertical="center"/>
    </xf>
    <xf numFmtId="0" fontId="6" fillId="0" borderId="0" xfId="1" applyFont="1"/>
    <xf numFmtId="0" fontId="6" fillId="0" borderId="0" xfId="1" applyFont="1" applyAlignment="1">
      <alignment vertical="center"/>
    </xf>
    <xf numFmtId="43" fontId="6" fillId="0" borderId="0" xfId="2" applyFont="1" applyBorder="1" applyAlignment="1">
      <alignment horizontal="left" vertical="center"/>
    </xf>
    <xf numFmtId="43" fontId="6" fillId="0" borderId="0" xfId="2" applyFont="1" applyBorder="1" applyAlignment="1">
      <alignment vertical="center"/>
    </xf>
    <xf numFmtId="188" fontId="3" fillId="0" borderId="0" xfId="1" applyNumberFormat="1" applyFont="1"/>
    <xf numFmtId="0" fontId="8" fillId="0" borderId="0" xfId="3" applyFont="1" applyAlignment="1">
      <alignment horizontal="center" vertical="center"/>
    </xf>
    <xf numFmtId="49" fontId="8" fillId="0" borderId="0" xfId="3" applyNumberFormat="1" applyFont="1" applyAlignment="1">
      <alignment vertical="center"/>
    </xf>
    <xf numFmtId="43" fontId="8" fillId="0" borderId="1" xfId="2" applyFont="1" applyBorder="1" applyAlignment="1">
      <alignment vertical="center"/>
    </xf>
    <xf numFmtId="43" fontId="8" fillId="0" borderId="0" xfId="2" applyFont="1" applyBorder="1" applyAlignment="1">
      <alignment horizontal="center" vertical="center"/>
    </xf>
    <xf numFmtId="43" fontId="8" fillId="0" borderId="0" xfId="2" applyFont="1" applyBorder="1" applyAlignment="1">
      <alignment vertical="center"/>
    </xf>
    <xf numFmtId="43" fontId="9" fillId="0" borderId="0" xfId="2" applyFont="1" applyBorder="1" applyAlignment="1">
      <alignment horizontal="right" vertical="center"/>
    </xf>
    <xf numFmtId="0" fontId="10" fillId="0" borderId="0" xfId="3" applyFont="1" applyAlignment="1">
      <alignment vertical="center"/>
    </xf>
    <xf numFmtId="0" fontId="9" fillId="0" borderId="2" xfId="3" applyFont="1" applyBorder="1" applyAlignment="1">
      <alignment horizontal="center" vertical="center" shrinkToFit="1"/>
    </xf>
    <xf numFmtId="49" fontId="9" fillId="0" borderId="3" xfId="3" applyNumberFormat="1" applyFont="1" applyBorder="1" applyAlignment="1">
      <alignment horizontal="center" vertical="center"/>
    </xf>
    <xf numFmtId="49" fontId="9" fillId="0" borderId="4" xfId="3" applyNumberFormat="1" applyFont="1" applyBorder="1" applyAlignment="1">
      <alignment horizontal="center" vertical="center"/>
    </xf>
    <xf numFmtId="43" fontId="9" fillId="0" borderId="2" xfId="2" applyFont="1" applyBorder="1" applyAlignment="1">
      <alignment horizontal="center" vertical="center"/>
    </xf>
    <xf numFmtId="43" fontId="9" fillId="0" borderId="2" xfId="2" applyFont="1" applyBorder="1" applyAlignment="1">
      <alignment horizontal="center" vertical="center"/>
    </xf>
    <xf numFmtId="49" fontId="9" fillId="0" borderId="5" xfId="3" applyNumberFormat="1" applyFont="1" applyBorder="1" applyAlignment="1">
      <alignment horizontal="center" vertical="center"/>
    </xf>
    <xf numFmtId="49" fontId="9" fillId="0" borderId="6" xfId="3" applyNumberFormat="1" applyFont="1" applyBorder="1" applyAlignment="1">
      <alignment horizontal="center" vertical="center"/>
    </xf>
    <xf numFmtId="43" fontId="9" fillId="0" borderId="7" xfId="2" applyFont="1" applyBorder="1" applyAlignment="1">
      <alignment horizontal="center" vertical="center"/>
    </xf>
    <xf numFmtId="0" fontId="9" fillId="0" borderId="8" xfId="3" applyFont="1" applyBorder="1" applyAlignment="1">
      <alignment horizontal="center" vertical="center" shrinkToFit="1"/>
    </xf>
    <xf numFmtId="49" fontId="9" fillId="0" borderId="9" xfId="3" applyNumberFormat="1" applyFont="1" applyBorder="1" applyAlignment="1">
      <alignment horizontal="center" vertical="center"/>
    </xf>
    <xf numFmtId="49" fontId="9" fillId="0" borderId="10" xfId="3" applyNumberFormat="1" applyFont="1" applyBorder="1" applyAlignment="1">
      <alignment horizontal="center" vertical="center"/>
    </xf>
    <xf numFmtId="43" fontId="9" fillId="0" borderId="4" xfId="2" applyFont="1" applyBorder="1" applyAlignment="1">
      <alignment horizontal="center" vertical="center"/>
    </xf>
    <xf numFmtId="43" fontId="9" fillId="0" borderId="8" xfId="2" applyFont="1" applyBorder="1" applyAlignment="1">
      <alignment horizontal="center" vertical="center"/>
    </xf>
    <xf numFmtId="43" fontId="9" fillId="0" borderId="8" xfId="2" applyFont="1" applyBorder="1" applyAlignment="1">
      <alignment horizontal="center" vertical="center"/>
    </xf>
    <xf numFmtId="0" fontId="9" fillId="0" borderId="8" xfId="3" applyFont="1" applyBorder="1" applyAlignment="1">
      <alignment horizontal="center" vertical="center" shrinkToFit="1"/>
    </xf>
    <xf numFmtId="49" fontId="9" fillId="0" borderId="11" xfId="3" applyNumberFormat="1" applyFont="1" applyBorder="1" applyAlignment="1">
      <alignment horizontal="left" vertical="center"/>
    </xf>
    <xf numFmtId="43" fontId="9" fillId="0" borderId="11" xfId="2" applyFont="1" applyBorder="1" applyAlignment="1">
      <alignment horizontal="center" vertical="center"/>
    </xf>
    <xf numFmtId="0" fontId="9" fillId="0" borderId="12" xfId="3" applyFont="1" applyBorder="1" applyAlignment="1">
      <alignment horizontal="center" vertical="center" shrinkToFit="1"/>
    </xf>
    <xf numFmtId="49" fontId="9" fillId="0" borderId="13" xfId="3" applyNumberFormat="1" applyFont="1" applyBorder="1" applyAlignment="1">
      <alignment horizontal="left" vertical="center"/>
    </xf>
    <xf numFmtId="43" fontId="8" fillId="0" borderId="12" xfId="2" applyFont="1" applyBorder="1" applyAlignment="1">
      <alignment horizontal="center" vertical="center"/>
    </xf>
    <xf numFmtId="43" fontId="8" fillId="0" borderId="13" xfId="2" applyFont="1" applyBorder="1" applyAlignment="1">
      <alignment horizontal="center" vertical="center"/>
    </xf>
    <xf numFmtId="43" fontId="8" fillId="0" borderId="12" xfId="2" applyFont="1" applyBorder="1" applyAlignment="1">
      <alignment vertical="center"/>
    </xf>
    <xf numFmtId="43" fontId="8" fillId="0" borderId="13" xfId="2" applyFont="1" applyBorder="1" applyAlignment="1">
      <alignment vertical="center"/>
    </xf>
    <xf numFmtId="0" fontId="8" fillId="0" borderId="12" xfId="3" applyFont="1" applyBorder="1" applyAlignment="1">
      <alignment horizontal="center" vertical="center"/>
    </xf>
    <xf numFmtId="49" fontId="8" fillId="0" borderId="13" xfId="3" applyNumberFormat="1" applyFont="1" applyBorder="1" applyAlignment="1">
      <alignment vertical="center"/>
    </xf>
    <xf numFmtId="0" fontId="8" fillId="0" borderId="12" xfId="0" applyFont="1" applyBorder="1" applyAlignment="1">
      <alignment horizontal="center"/>
    </xf>
    <xf numFmtId="0" fontId="8" fillId="0" borderId="14" xfId="0" applyFont="1" applyBorder="1"/>
    <xf numFmtId="0" fontId="8" fillId="0" borderId="15" xfId="0" applyFont="1" applyBorder="1"/>
    <xf numFmtId="43" fontId="10" fillId="0" borderId="13" xfId="2" applyFont="1" applyBorder="1" applyAlignment="1">
      <alignment horizontal="center" vertical="center"/>
    </xf>
    <xf numFmtId="43" fontId="10" fillId="0" borderId="12" xfId="2" applyFont="1" applyBorder="1" applyAlignment="1">
      <alignment horizontal="center"/>
    </xf>
    <xf numFmtId="43" fontId="8" fillId="0" borderId="12" xfId="2" applyFont="1" applyBorder="1"/>
    <xf numFmtId="49" fontId="8" fillId="0" borderId="13" xfId="3" applyNumberFormat="1" applyFont="1" applyBorder="1" applyAlignment="1">
      <alignment horizontal="left" vertical="center"/>
    </xf>
    <xf numFmtId="189" fontId="8" fillId="0" borderId="12" xfId="3" applyNumberFormat="1" applyFont="1" applyBorder="1" applyAlignment="1">
      <alignment horizontal="center" vertical="center"/>
    </xf>
    <xf numFmtId="0" fontId="9" fillId="0" borderId="12" xfId="3" applyFont="1" applyBorder="1" applyAlignment="1">
      <alignment horizontal="center" vertical="center"/>
    </xf>
    <xf numFmtId="49" fontId="8" fillId="0" borderId="14" xfId="3" applyNumberFormat="1" applyFont="1" applyBorder="1" applyAlignment="1">
      <alignment horizontal="left" vertical="center"/>
    </xf>
    <xf numFmtId="49" fontId="8" fillId="0" borderId="15" xfId="3" applyNumberFormat="1" applyFont="1" applyBorder="1" applyAlignment="1">
      <alignment horizontal="left" vertical="center"/>
    </xf>
    <xf numFmtId="0" fontId="10" fillId="0" borderId="12" xfId="3" applyFont="1" applyBorder="1" applyAlignment="1">
      <alignment horizontal="center" vertical="center"/>
    </xf>
    <xf numFmtId="49" fontId="10" fillId="0" borderId="14" xfId="3" applyNumberFormat="1" applyFont="1" applyBorder="1" applyAlignment="1">
      <alignment horizontal="left" vertical="center"/>
    </xf>
    <xf numFmtId="49" fontId="10" fillId="0" borderId="15" xfId="3" applyNumberFormat="1" applyFont="1" applyBorder="1" applyAlignment="1">
      <alignment horizontal="left" vertical="center"/>
    </xf>
    <xf numFmtId="43" fontId="10" fillId="0" borderId="12" xfId="2" applyFont="1" applyBorder="1" applyAlignment="1">
      <alignment horizontal="center" vertical="center"/>
    </xf>
    <xf numFmtId="43" fontId="10" fillId="0" borderId="12" xfId="2" applyFont="1" applyBorder="1" applyAlignment="1">
      <alignment vertical="center"/>
    </xf>
    <xf numFmtId="189" fontId="10" fillId="0" borderId="12" xfId="3" applyNumberFormat="1" applyFont="1" applyBorder="1" applyAlignment="1">
      <alignment horizontal="center" vertical="center"/>
    </xf>
    <xf numFmtId="49" fontId="10" fillId="0" borderId="14" xfId="3" applyNumberFormat="1" applyFont="1" applyBorder="1" applyAlignment="1">
      <alignment vertical="center"/>
    </xf>
    <xf numFmtId="49" fontId="10" fillId="0" borderId="15" xfId="3" applyNumberFormat="1" applyFont="1" applyBorder="1" applyAlignment="1">
      <alignment vertical="center"/>
    </xf>
    <xf numFmtId="2" fontId="10" fillId="0" borderId="12" xfId="3" applyNumberFormat="1" applyFont="1" applyBorder="1" applyAlignment="1">
      <alignment horizontal="center" vertical="center"/>
    </xf>
    <xf numFmtId="43" fontId="10" fillId="0" borderId="12" xfId="2" applyFont="1" applyFill="1" applyBorder="1" applyAlignment="1">
      <alignment vertical="center"/>
    </xf>
    <xf numFmtId="0" fontId="11" fillId="0" borderId="12" xfId="3" applyFont="1" applyBorder="1" applyAlignment="1">
      <alignment horizontal="center" vertical="center"/>
    </xf>
    <xf numFmtId="49" fontId="11" fillId="0" borderId="13" xfId="3" applyNumberFormat="1" applyFont="1" applyBorder="1" applyAlignment="1">
      <alignment vertical="center"/>
    </xf>
    <xf numFmtId="43" fontId="8" fillId="0" borderId="12" xfId="2" applyFont="1" applyFill="1" applyBorder="1" applyAlignment="1">
      <alignment vertical="center"/>
    </xf>
    <xf numFmtId="49" fontId="10" fillId="0" borderId="13" xfId="3" applyNumberFormat="1" applyFont="1" applyBorder="1" applyAlignment="1">
      <alignment vertical="center"/>
    </xf>
    <xf numFmtId="49" fontId="11" fillId="0" borderId="12" xfId="3" applyNumberFormat="1" applyFont="1" applyBorder="1" applyAlignment="1">
      <alignment horizontal="center" vertical="center"/>
    </xf>
    <xf numFmtId="49" fontId="10" fillId="0" borderId="13" xfId="3" applyNumberFormat="1" applyFont="1" applyBorder="1" applyAlignment="1">
      <alignment horizontal="left" vertical="center"/>
    </xf>
    <xf numFmtId="0" fontId="10" fillId="0" borderId="0" xfId="3" applyFont="1" applyAlignment="1">
      <alignment horizontal="center" vertical="center"/>
    </xf>
    <xf numFmtId="49" fontId="10" fillId="0" borderId="14" xfId="3" applyNumberFormat="1" applyFont="1" applyBorder="1" applyAlignment="1">
      <alignment horizontal="left" vertical="center"/>
    </xf>
    <xf numFmtId="49" fontId="10" fillId="0" borderId="15" xfId="3" applyNumberFormat="1" applyFont="1" applyBorder="1" applyAlignment="1">
      <alignment horizontal="left" vertical="center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0" fillId="0" borderId="0" xfId="0" applyFont="1"/>
    <xf numFmtId="43" fontId="8" fillId="0" borderId="0" xfId="0" applyNumberFormat="1" applyFont="1" applyAlignment="1">
      <alignment horizontal="center" vertical="center"/>
    </xf>
    <xf numFmtId="0" fontId="10" fillId="0" borderId="14" xfId="0" applyFont="1" applyBorder="1" applyAlignment="1">
      <alignment horizontal="left" vertical="center"/>
    </xf>
    <xf numFmtId="0" fontId="10" fillId="0" borderId="15" xfId="0" applyFont="1" applyBorder="1" applyAlignment="1">
      <alignment horizontal="left" vertical="center"/>
    </xf>
    <xf numFmtId="0" fontId="12" fillId="0" borderId="12" xfId="0" applyFont="1" applyBorder="1" applyAlignment="1">
      <alignment horizontal="center"/>
    </xf>
    <xf numFmtId="49" fontId="11" fillId="0" borderId="13" xfId="3" applyNumberFormat="1" applyFont="1" applyBorder="1" applyAlignment="1">
      <alignment horizontal="left" vertical="center"/>
    </xf>
    <xf numFmtId="43" fontId="12" fillId="0" borderId="13" xfId="2" applyFont="1" applyBorder="1" applyAlignment="1">
      <alignment horizontal="center" vertical="center"/>
    </xf>
    <xf numFmtId="43" fontId="12" fillId="0" borderId="12" xfId="2" applyFont="1" applyBorder="1" applyAlignment="1">
      <alignment horizontal="center" vertical="center"/>
    </xf>
    <xf numFmtId="49" fontId="11" fillId="0" borderId="14" xfId="3" applyNumberFormat="1" applyFont="1" applyBorder="1" applyAlignment="1">
      <alignment horizontal="left" vertical="center"/>
    </xf>
    <xf numFmtId="49" fontId="11" fillId="0" borderId="15" xfId="3" applyNumberFormat="1" applyFont="1" applyBorder="1" applyAlignment="1">
      <alignment horizontal="left" vertical="center"/>
    </xf>
    <xf numFmtId="0" fontId="10" fillId="0" borderId="16" xfId="3" applyFont="1" applyBorder="1" applyAlignment="1">
      <alignment horizontal="center" vertical="center"/>
    </xf>
    <xf numFmtId="49" fontId="10" fillId="0" borderId="17" xfId="3" applyNumberFormat="1" applyFont="1" applyBorder="1" applyAlignment="1">
      <alignment horizontal="left" vertical="center"/>
    </xf>
    <xf numFmtId="49" fontId="10" fillId="0" borderId="18" xfId="3" applyNumberFormat="1" applyFont="1" applyBorder="1" applyAlignment="1">
      <alignment horizontal="left" vertical="center"/>
    </xf>
    <xf numFmtId="43" fontId="8" fillId="0" borderId="16" xfId="2" applyFont="1" applyBorder="1" applyAlignment="1">
      <alignment horizontal="center" vertical="center"/>
    </xf>
    <xf numFmtId="43" fontId="8" fillId="0" borderId="19" xfId="2" applyFont="1" applyBorder="1" applyAlignment="1">
      <alignment horizontal="center" vertical="center"/>
    </xf>
    <xf numFmtId="43" fontId="8" fillId="0" borderId="19" xfId="2" applyFont="1" applyBorder="1" applyAlignment="1">
      <alignment vertical="center"/>
    </xf>
    <xf numFmtId="43" fontId="8" fillId="0" borderId="16" xfId="2" applyFont="1" applyBorder="1" applyAlignment="1">
      <alignment vertical="center"/>
    </xf>
    <xf numFmtId="0" fontId="10" fillId="0" borderId="2" xfId="3" applyFont="1" applyBorder="1" applyAlignment="1">
      <alignment horizontal="center" vertical="center"/>
    </xf>
    <xf numFmtId="49" fontId="11" fillId="0" borderId="2" xfId="3" applyNumberFormat="1" applyFont="1" applyBorder="1" applyAlignment="1">
      <alignment horizontal="center" vertical="center"/>
    </xf>
    <xf numFmtId="43" fontId="13" fillId="0" borderId="2" xfId="2" applyFont="1" applyBorder="1" applyAlignment="1">
      <alignment vertical="center"/>
    </xf>
    <xf numFmtId="0" fontId="11" fillId="0" borderId="20" xfId="3" applyFont="1" applyBorder="1" applyAlignment="1">
      <alignment horizontal="center" vertical="center"/>
    </xf>
    <xf numFmtId="49" fontId="11" fillId="0" borderId="21" xfId="3" applyNumberFormat="1" applyFont="1" applyBorder="1" applyAlignment="1">
      <alignment horizontal="left" vertical="center"/>
    </xf>
    <xf numFmtId="49" fontId="11" fillId="0" borderId="22" xfId="3" applyNumberFormat="1" applyFont="1" applyBorder="1" applyAlignment="1">
      <alignment horizontal="left" vertical="center"/>
    </xf>
    <xf numFmtId="43" fontId="8" fillId="0" borderId="23" xfId="2" applyFont="1" applyBorder="1" applyAlignment="1">
      <alignment horizontal="center" vertical="center"/>
    </xf>
    <xf numFmtId="43" fontId="10" fillId="0" borderId="24" xfId="2" applyFont="1" applyBorder="1" applyAlignment="1">
      <alignment horizontal="center" vertical="center"/>
    </xf>
    <xf numFmtId="43" fontId="10" fillId="0" borderId="23" xfId="2" applyFont="1" applyBorder="1" applyAlignment="1">
      <alignment horizontal="center"/>
    </xf>
    <xf numFmtId="43" fontId="8" fillId="0" borderId="24" xfId="2" applyFont="1" applyBorder="1" applyAlignment="1">
      <alignment horizontal="center" vertical="center"/>
    </xf>
    <xf numFmtId="43" fontId="8" fillId="0" borderId="23" xfId="2" applyFont="1" applyBorder="1"/>
    <xf numFmtId="49" fontId="11" fillId="0" borderId="14" xfId="3" applyNumberFormat="1" applyFont="1" applyBorder="1" applyAlignment="1">
      <alignment horizontal="left" vertical="center"/>
    </xf>
    <xf numFmtId="49" fontId="11" fillId="0" borderId="15" xfId="3" applyNumberFormat="1" applyFont="1" applyBorder="1" applyAlignment="1">
      <alignment horizontal="left" vertical="center"/>
    </xf>
    <xf numFmtId="49" fontId="8" fillId="0" borderId="12" xfId="0" applyNumberFormat="1" applyFont="1" applyBorder="1" applyAlignment="1">
      <alignment horizontal="center"/>
    </xf>
    <xf numFmtId="49" fontId="9" fillId="0" borderId="12" xfId="0" applyNumberFormat="1" applyFont="1" applyBorder="1" applyAlignment="1">
      <alignment horizontal="center"/>
    </xf>
    <xf numFmtId="0" fontId="9" fillId="0" borderId="13" xfId="0" applyFont="1" applyBorder="1"/>
    <xf numFmtId="0" fontId="8" fillId="0" borderId="13" xfId="0" applyFont="1" applyBorder="1"/>
    <xf numFmtId="0" fontId="11" fillId="0" borderId="13" xfId="0" applyFont="1" applyBorder="1"/>
    <xf numFmtId="0" fontId="10" fillId="0" borderId="13" xfId="0" applyFont="1" applyBorder="1"/>
    <xf numFmtId="43" fontId="10" fillId="0" borderId="12" xfId="2" applyFont="1" applyBorder="1"/>
    <xf numFmtId="0" fontId="10" fillId="0" borderId="14" xfId="0" applyFont="1" applyBorder="1"/>
    <xf numFmtId="0" fontId="10" fillId="0" borderId="15" xfId="0" applyFont="1" applyBorder="1"/>
    <xf numFmtId="49" fontId="10" fillId="0" borderId="14" xfId="0" applyNumberFormat="1" applyFont="1" applyBorder="1" applyAlignment="1">
      <alignment horizontal="left"/>
    </xf>
    <xf numFmtId="0" fontId="10" fillId="0" borderId="15" xfId="0" applyFont="1" applyBorder="1" applyAlignment="1">
      <alignment horizontal="left"/>
    </xf>
    <xf numFmtId="49" fontId="8" fillId="0" borderId="14" xfId="0" applyNumberFormat="1" applyFont="1" applyBorder="1"/>
    <xf numFmtId="49" fontId="8" fillId="0" borderId="15" xfId="0" applyNumberFormat="1" applyFont="1" applyBorder="1"/>
    <xf numFmtId="0" fontId="12" fillId="0" borderId="16" xfId="0" applyFont="1" applyBorder="1" applyAlignment="1">
      <alignment horizontal="center"/>
    </xf>
    <xf numFmtId="49" fontId="8" fillId="0" borderId="17" xfId="0" applyNumberFormat="1" applyFont="1" applyBorder="1"/>
    <xf numFmtId="49" fontId="8" fillId="0" borderId="18" xfId="0" applyNumberFormat="1" applyFont="1" applyBorder="1"/>
    <xf numFmtId="43" fontId="8" fillId="0" borderId="25" xfId="2" applyFont="1" applyBorder="1" applyAlignment="1">
      <alignment horizontal="center" vertical="center"/>
    </xf>
    <xf numFmtId="43" fontId="8" fillId="0" borderId="25" xfId="2" applyFont="1" applyBorder="1"/>
    <xf numFmtId="49" fontId="11" fillId="0" borderId="26" xfId="3" applyNumberFormat="1" applyFont="1" applyBorder="1" applyAlignment="1">
      <alignment horizontal="center" vertical="center"/>
    </xf>
    <xf numFmtId="43" fontId="14" fillId="0" borderId="2" xfId="2" applyFont="1" applyBorder="1" applyAlignment="1">
      <alignment vertical="center"/>
    </xf>
    <xf numFmtId="49" fontId="11" fillId="0" borderId="21" xfId="3" applyNumberFormat="1" applyFont="1" applyBorder="1" applyAlignment="1">
      <alignment vertical="center"/>
    </xf>
    <xf numFmtId="49" fontId="11" fillId="0" borderId="22" xfId="3" applyNumberFormat="1" applyFont="1" applyBorder="1" applyAlignment="1">
      <alignment vertical="center"/>
    </xf>
    <xf numFmtId="43" fontId="15" fillId="0" borderId="23" xfId="2" applyFont="1" applyFill="1" applyBorder="1" applyAlignment="1" applyProtection="1">
      <alignment horizontal="center" vertical="center"/>
      <protection locked="0"/>
    </xf>
    <xf numFmtId="43" fontId="15" fillId="0" borderId="24" xfId="2" applyFont="1" applyBorder="1" applyAlignment="1" applyProtection="1">
      <alignment horizontal="center" vertical="center"/>
      <protection locked="0"/>
    </xf>
    <xf numFmtId="43" fontId="15" fillId="0" borderId="24" xfId="2" applyFont="1" applyFill="1" applyBorder="1" applyAlignment="1" applyProtection="1">
      <alignment horizontal="center" vertical="center"/>
      <protection locked="0"/>
    </xf>
    <xf numFmtId="43" fontId="15" fillId="0" borderId="23" xfId="2" applyFont="1" applyBorder="1" applyAlignment="1" applyProtection="1">
      <alignment vertical="center"/>
      <protection locked="0"/>
    </xf>
    <xf numFmtId="0" fontId="9" fillId="0" borderId="12" xfId="1" applyFont="1" applyBorder="1" applyAlignment="1" applyProtection="1">
      <alignment horizontal="center" vertical="center"/>
      <protection locked="0"/>
    </xf>
    <xf numFmtId="0" fontId="9" fillId="0" borderId="13" xfId="4" applyFont="1" applyBorder="1" applyAlignment="1" applyProtection="1">
      <alignment horizontal="left" vertical="center"/>
      <protection locked="0"/>
    </xf>
    <xf numFmtId="0" fontId="9" fillId="0" borderId="13" xfId="1" applyFont="1" applyBorder="1" applyAlignment="1" applyProtection="1">
      <alignment horizontal="right" vertical="center"/>
      <protection locked="0"/>
    </xf>
    <xf numFmtId="43" fontId="8" fillId="0" borderId="12" xfId="2" applyFont="1" applyBorder="1" applyAlignment="1" applyProtection="1">
      <alignment vertical="center"/>
      <protection locked="0"/>
    </xf>
    <xf numFmtId="43" fontId="8" fillId="0" borderId="13" xfId="2" applyFont="1" applyBorder="1" applyAlignment="1" applyProtection="1">
      <alignment vertical="center"/>
      <protection locked="0"/>
    </xf>
    <xf numFmtId="43" fontId="10" fillId="0" borderId="13" xfId="2" applyFont="1" applyBorder="1" applyAlignment="1">
      <alignment vertical="center"/>
    </xf>
    <xf numFmtId="0" fontId="8" fillId="0" borderId="12" xfId="1" applyFont="1" applyBorder="1" applyAlignment="1" applyProtection="1">
      <alignment horizontal="center" vertical="center"/>
      <protection locked="0"/>
    </xf>
    <xf numFmtId="49" fontId="8" fillId="0" borderId="14" xfId="4" applyNumberFormat="1" applyFont="1" applyBorder="1" applyAlignment="1" applyProtection="1">
      <alignment horizontal="left" vertical="center"/>
      <protection locked="0"/>
    </xf>
    <xf numFmtId="49" fontId="8" fillId="0" borderId="15" xfId="4" applyNumberFormat="1" applyFont="1" applyBorder="1" applyAlignment="1" applyProtection="1">
      <alignment horizontal="left" vertical="center"/>
      <protection locked="0"/>
    </xf>
    <xf numFmtId="43" fontId="15" fillId="0" borderId="12" xfId="2" applyFont="1" applyFill="1" applyBorder="1" applyAlignment="1" applyProtection="1">
      <alignment horizontal="center" vertical="center"/>
      <protection locked="0"/>
    </xf>
    <xf numFmtId="43" fontId="15" fillId="0" borderId="13" xfId="2" applyFont="1" applyBorder="1" applyAlignment="1" applyProtection="1">
      <alignment horizontal="center" vertical="center"/>
      <protection locked="0"/>
    </xf>
    <xf numFmtId="43" fontId="15" fillId="0" borderId="12" xfId="2" applyFont="1" applyBorder="1" applyAlignment="1" applyProtection="1">
      <alignment vertical="center"/>
      <protection locked="0"/>
    </xf>
    <xf numFmtId="49" fontId="9" fillId="0" borderId="13" xfId="1" applyNumberFormat="1" applyFont="1" applyBorder="1" applyAlignment="1" applyProtection="1">
      <alignment vertical="center"/>
      <protection locked="0"/>
    </xf>
    <xf numFmtId="43" fontId="9" fillId="0" borderId="12" xfId="2" applyFont="1" applyBorder="1" applyAlignment="1" applyProtection="1">
      <alignment vertical="center"/>
      <protection locked="0"/>
    </xf>
    <xf numFmtId="43" fontId="9" fillId="0" borderId="13" xfId="2" applyFont="1" applyBorder="1" applyAlignment="1" applyProtection="1">
      <alignment vertical="center"/>
      <protection locked="0"/>
    </xf>
    <xf numFmtId="49" fontId="8" fillId="0" borderId="14" xfId="1" applyNumberFormat="1" applyFont="1" applyBorder="1" applyAlignment="1" applyProtection="1">
      <alignment vertical="center"/>
      <protection locked="0"/>
    </xf>
    <xf numFmtId="49" fontId="8" fillId="0" borderId="15" xfId="1" applyNumberFormat="1" applyFont="1" applyBorder="1" applyAlignment="1" applyProtection="1">
      <alignment vertical="center"/>
      <protection locked="0"/>
    </xf>
    <xf numFmtId="43" fontId="15" fillId="0" borderId="12" xfId="2" applyFont="1" applyBorder="1" applyAlignment="1" applyProtection="1">
      <alignment horizontal="center" vertical="center"/>
      <protection locked="0"/>
    </xf>
    <xf numFmtId="43" fontId="15" fillId="2" borderId="12" xfId="2" applyFont="1" applyFill="1" applyBorder="1" applyAlignment="1" applyProtection="1">
      <alignment horizontal="center" vertical="center"/>
      <protection locked="0"/>
    </xf>
    <xf numFmtId="49" fontId="8" fillId="0" borderId="14" xfId="1" applyNumberFormat="1" applyFont="1" applyBorder="1"/>
    <xf numFmtId="49" fontId="8" fillId="0" borderId="15" xfId="1" applyNumberFormat="1" applyFont="1" applyBorder="1"/>
    <xf numFmtId="49" fontId="8" fillId="0" borderId="13" xfId="1" applyNumberFormat="1" applyFont="1" applyBorder="1"/>
    <xf numFmtId="49" fontId="8" fillId="0" borderId="13" xfId="1" applyNumberFormat="1" applyFont="1" applyBorder="1" applyAlignment="1" applyProtection="1">
      <alignment vertical="center"/>
      <protection locked="0"/>
    </xf>
    <xf numFmtId="49" fontId="9" fillId="0" borderId="13" xfId="4" applyNumberFormat="1" applyFont="1" applyBorder="1" applyAlignment="1" applyProtection="1">
      <alignment horizontal="left" vertical="center"/>
      <protection locked="0"/>
    </xf>
    <xf numFmtId="49" fontId="8" fillId="0" borderId="13" xfId="1" applyNumberFormat="1" applyFont="1" applyBorder="1" applyAlignment="1">
      <alignment horizontal="left"/>
    </xf>
    <xf numFmtId="49" fontId="8" fillId="0" borderId="13" xfId="1" applyNumberFormat="1" applyFont="1" applyBorder="1" applyAlignment="1" applyProtection="1">
      <alignment horizontal="left" vertical="center"/>
      <protection locked="0"/>
    </xf>
    <xf numFmtId="0" fontId="8" fillId="0" borderId="16" xfId="1" applyFont="1" applyBorder="1" applyAlignment="1" applyProtection="1">
      <alignment horizontal="center" vertical="center"/>
      <protection locked="0"/>
    </xf>
    <xf numFmtId="49" fontId="8" fillId="0" borderId="19" xfId="1" applyNumberFormat="1" applyFont="1" applyBorder="1"/>
    <xf numFmtId="43" fontId="15" fillId="0" borderId="25" xfId="2" applyFont="1" applyFill="1" applyBorder="1" applyAlignment="1" applyProtection="1">
      <alignment horizontal="center" vertical="center"/>
      <protection locked="0"/>
    </xf>
    <xf numFmtId="43" fontId="15" fillId="0" borderId="19" xfId="2" applyFont="1" applyBorder="1" applyAlignment="1" applyProtection="1">
      <alignment horizontal="center" vertical="center"/>
      <protection locked="0"/>
    </xf>
    <xf numFmtId="43" fontId="15" fillId="0" borderId="16" xfId="2" applyFont="1" applyBorder="1" applyAlignment="1" applyProtection="1">
      <alignment vertical="center"/>
      <protection locked="0"/>
    </xf>
    <xf numFmtId="0" fontId="8" fillId="0" borderId="2" xfId="1" applyFont="1" applyBorder="1" applyAlignment="1" applyProtection="1">
      <alignment horizontal="center" vertical="center"/>
      <protection locked="0"/>
    </xf>
    <xf numFmtId="49" fontId="9" fillId="0" borderId="2" xfId="1" applyNumberFormat="1" applyFont="1" applyBorder="1" applyAlignment="1">
      <alignment horizontal="center"/>
    </xf>
    <xf numFmtId="49" fontId="9" fillId="0" borderId="26" xfId="1" applyNumberFormat="1" applyFont="1" applyBorder="1" applyAlignment="1">
      <alignment horizontal="center"/>
    </xf>
    <xf numFmtId="43" fontId="17" fillId="0" borderId="2" xfId="2" applyFont="1" applyBorder="1" applyAlignment="1" applyProtection="1">
      <alignment vertical="center"/>
      <protection locked="0"/>
    </xf>
    <xf numFmtId="49" fontId="10" fillId="0" borderId="2" xfId="3" applyNumberFormat="1" applyFont="1" applyBorder="1" applyAlignment="1">
      <alignment horizontal="left" vertical="center"/>
    </xf>
    <xf numFmtId="43" fontId="8" fillId="0" borderId="2" xfId="2" applyFont="1" applyBorder="1" applyAlignment="1">
      <alignment horizontal="center" vertical="center"/>
    </xf>
    <xf numFmtId="43" fontId="8" fillId="0" borderId="2" xfId="2" applyFont="1" applyBorder="1" applyAlignment="1">
      <alignment vertical="center"/>
    </xf>
    <xf numFmtId="43" fontId="18" fillId="0" borderId="2" xfId="2" applyFont="1" applyBorder="1" applyAlignment="1">
      <alignment vertical="center"/>
    </xf>
    <xf numFmtId="49" fontId="10" fillId="0" borderId="0" xfId="3" applyNumberFormat="1" applyFont="1" applyAlignment="1">
      <alignment vertical="center"/>
    </xf>
    <xf numFmtId="43" fontId="10" fillId="0" borderId="0" xfId="2" applyFont="1" applyAlignment="1">
      <alignment vertical="center"/>
    </xf>
    <xf numFmtId="43" fontId="10" fillId="0" borderId="0" xfId="2" applyFont="1" applyAlignment="1">
      <alignment horizontal="center" vertical="center"/>
    </xf>
    <xf numFmtId="49" fontId="19" fillId="0" borderId="0" xfId="3" applyNumberFormat="1" applyFont="1" applyAlignment="1">
      <alignment horizontal="left" vertical="center"/>
    </xf>
    <xf numFmtId="49" fontId="19" fillId="0" borderId="27" xfId="3" applyNumberFormat="1" applyFont="1" applyBorder="1" applyAlignment="1">
      <alignment horizontal="left" vertical="center"/>
    </xf>
    <xf numFmtId="43" fontId="10" fillId="0" borderId="0" xfId="2" applyFont="1" applyBorder="1" applyAlignment="1">
      <alignment vertical="center"/>
    </xf>
    <xf numFmtId="43" fontId="10" fillId="0" borderId="0" xfId="2" applyFont="1" applyBorder="1" applyAlignment="1">
      <alignment horizontal="center" vertical="center"/>
    </xf>
    <xf numFmtId="49" fontId="10" fillId="0" borderId="27" xfId="3" applyNumberFormat="1" applyFont="1" applyBorder="1" applyAlignment="1">
      <alignment vertical="center"/>
    </xf>
    <xf numFmtId="0" fontId="20" fillId="0" borderId="0" xfId="1" applyFont="1" applyAlignment="1">
      <alignment horizontal="center"/>
    </xf>
    <xf numFmtId="0" fontId="20" fillId="0" borderId="0" xfId="1" applyFont="1"/>
    <xf numFmtId="0" fontId="21" fillId="0" borderId="0" xfId="1" applyFont="1"/>
    <xf numFmtId="0" fontId="21" fillId="0" borderId="0" xfId="1" applyFont="1" applyAlignment="1">
      <alignment horizontal="center"/>
    </xf>
    <xf numFmtId="187" fontId="21" fillId="0" borderId="0" xfId="2" applyNumberFormat="1" applyFont="1" applyBorder="1"/>
    <xf numFmtId="43" fontId="21" fillId="0" borderId="0" xfId="2" applyFont="1" applyBorder="1"/>
    <xf numFmtId="43" fontId="21" fillId="0" borderId="0" xfId="2" applyFont="1" applyBorder="1" applyAlignment="1">
      <alignment horizontal="right"/>
    </xf>
    <xf numFmtId="0" fontId="20" fillId="0" borderId="0" xfId="1" applyFont="1" applyAlignment="1">
      <alignment horizontal="center" vertical="center"/>
    </xf>
    <xf numFmtId="43" fontId="20" fillId="0" borderId="0" xfId="2" applyFont="1" applyBorder="1" applyAlignment="1">
      <alignment horizontal="left"/>
    </xf>
    <xf numFmtId="43" fontId="20" fillId="0" borderId="0" xfId="2" applyFont="1" applyBorder="1" applyAlignment="1"/>
    <xf numFmtId="188" fontId="21" fillId="0" borderId="0" xfId="1" applyNumberFormat="1" applyFont="1"/>
    <xf numFmtId="0" fontId="22" fillId="0" borderId="0" xfId="3" applyFont="1"/>
    <xf numFmtId="0" fontId="20" fillId="0" borderId="0" xfId="3" applyFont="1" applyAlignment="1">
      <alignment horizontal="center"/>
    </xf>
    <xf numFmtId="49" fontId="20" fillId="0" borderId="0" xfId="3" applyNumberFormat="1" applyFont="1" applyAlignment="1">
      <alignment horizontal="left"/>
    </xf>
    <xf numFmtId="43" fontId="21" fillId="0" borderId="0" xfId="5" applyFont="1" applyBorder="1" applyAlignment="1">
      <alignment horizontal="left"/>
    </xf>
    <xf numFmtId="43" fontId="21" fillId="0" borderId="0" xfId="5" applyFont="1" applyBorder="1" applyAlignment="1">
      <alignment horizontal="center" vertical="center"/>
    </xf>
    <xf numFmtId="0" fontId="21" fillId="0" borderId="0" xfId="3" applyFont="1" applyAlignment="1">
      <alignment horizontal="left"/>
    </xf>
    <xf numFmtId="0" fontId="23" fillId="0" borderId="0" xfId="3" applyFont="1" applyAlignment="1">
      <alignment horizontal="center" vertical="center"/>
    </xf>
    <xf numFmtId="0" fontId="24" fillId="0" borderId="2" xfId="3" applyFont="1" applyBorder="1" applyAlignment="1">
      <alignment horizontal="center" vertical="center" shrinkToFit="1"/>
    </xf>
    <xf numFmtId="49" fontId="24" fillId="0" borderId="3" xfId="3" applyNumberFormat="1" applyFont="1" applyBorder="1" applyAlignment="1">
      <alignment horizontal="center" vertical="center"/>
    </xf>
    <xf numFmtId="49" fontId="24" fillId="0" borderId="4" xfId="3" applyNumberFormat="1" applyFont="1" applyBorder="1" applyAlignment="1">
      <alignment horizontal="center" vertical="center"/>
    </xf>
    <xf numFmtId="0" fontId="24" fillId="0" borderId="2" xfId="3" applyFont="1" applyBorder="1" applyAlignment="1">
      <alignment horizontal="center" vertical="center"/>
    </xf>
    <xf numFmtId="0" fontId="24" fillId="0" borderId="2" xfId="3" applyFont="1" applyBorder="1" applyAlignment="1">
      <alignment horizontal="center" vertical="center"/>
    </xf>
    <xf numFmtId="49" fontId="24" fillId="0" borderId="5" xfId="3" applyNumberFormat="1" applyFont="1" applyBorder="1" applyAlignment="1">
      <alignment horizontal="center" vertical="center"/>
    </xf>
    <xf numFmtId="49" fontId="24" fillId="0" borderId="6" xfId="3" applyNumberFormat="1" applyFont="1" applyBorder="1" applyAlignment="1">
      <alignment horizontal="center" vertical="center"/>
    </xf>
    <xf numFmtId="43" fontId="24" fillId="0" borderId="2" xfId="5" applyFont="1" applyBorder="1" applyAlignment="1">
      <alignment horizontal="center" vertical="center"/>
    </xf>
    <xf numFmtId="43" fontId="24" fillId="0" borderId="2" xfId="5" applyFont="1" applyBorder="1" applyAlignment="1">
      <alignment horizontal="center" vertical="center"/>
    </xf>
    <xf numFmtId="0" fontId="24" fillId="0" borderId="8" xfId="3" applyFont="1" applyBorder="1" applyAlignment="1">
      <alignment horizontal="center" vertical="center" shrinkToFit="1"/>
    </xf>
    <xf numFmtId="49" fontId="24" fillId="0" borderId="9" xfId="3" applyNumberFormat="1" applyFont="1" applyBorder="1" applyAlignment="1">
      <alignment horizontal="center" vertical="center"/>
    </xf>
    <xf numFmtId="49" fontId="24" fillId="0" borderId="10" xfId="3" applyNumberFormat="1" applyFont="1" applyBorder="1" applyAlignment="1">
      <alignment horizontal="center" vertical="center"/>
    </xf>
    <xf numFmtId="43" fontId="24" fillId="0" borderId="8" xfId="5" applyFont="1" applyBorder="1" applyAlignment="1">
      <alignment horizontal="center" vertical="center"/>
    </xf>
    <xf numFmtId="43" fontId="24" fillId="0" borderId="8" xfId="5" applyFont="1" applyBorder="1" applyAlignment="1">
      <alignment horizontal="center" vertical="center"/>
    </xf>
    <xf numFmtId="0" fontId="24" fillId="0" borderId="8" xfId="3" applyFont="1" applyBorder="1" applyAlignment="1">
      <alignment horizontal="center" vertical="center"/>
    </xf>
    <xf numFmtId="0" fontId="25" fillId="0" borderId="2" xfId="3" applyFont="1" applyBorder="1" applyAlignment="1">
      <alignment horizontal="center" vertical="center"/>
    </xf>
    <xf numFmtId="49" fontId="25" fillId="0" borderId="2" xfId="3" applyNumberFormat="1" applyFont="1" applyBorder="1" applyAlignment="1">
      <alignment horizontal="left" vertical="center"/>
    </xf>
    <xf numFmtId="43" fontId="15" fillId="0" borderId="2" xfId="5" applyFont="1" applyBorder="1" applyAlignment="1">
      <alignment horizontal="center" vertical="center"/>
    </xf>
    <xf numFmtId="0" fontId="15" fillId="0" borderId="2" xfId="3" applyFont="1" applyBorder="1" applyAlignment="1">
      <alignment horizontal="center" vertical="center"/>
    </xf>
    <xf numFmtId="43" fontId="15" fillId="0" borderId="2" xfId="5" applyFont="1" applyBorder="1"/>
    <xf numFmtId="0" fontId="25" fillId="0" borderId="0" xfId="3" applyFont="1"/>
    <xf numFmtId="0" fontId="25" fillId="0" borderId="26" xfId="3" applyFont="1" applyBorder="1"/>
    <xf numFmtId="0" fontId="25" fillId="0" borderId="7" xfId="3" applyFont="1" applyBorder="1" applyAlignment="1">
      <alignment horizontal="right"/>
    </xf>
    <xf numFmtId="43" fontId="25" fillId="0" borderId="8" xfId="3" applyNumberFormat="1" applyFont="1" applyBorder="1"/>
    <xf numFmtId="0" fontId="25" fillId="0" borderId="2" xfId="3" applyFont="1" applyBorder="1" applyAlignment="1">
      <alignment horizontal="right"/>
    </xf>
    <xf numFmtId="43" fontId="25" fillId="0" borderId="2" xfId="3" applyNumberFormat="1" applyFont="1" applyBorder="1"/>
    <xf numFmtId="43" fontId="26" fillId="0" borderId="2" xfId="3" applyNumberFormat="1" applyFont="1" applyBorder="1"/>
    <xf numFmtId="0" fontId="27" fillId="0" borderId="0" xfId="3" applyFont="1" applyAlignment="1">
      <alignment horizontal="left"/>
    </xf>
    <xf numFmtId="0" fontId="28" fillId="0" borderId="0" xfId="3" applyFont="1" applyAlignment="1">
      <alignment horizontal="left"/>
    </xf>
    <xf numFmtId="190" fontId="20" fillId="0" borderId="0" xfId="2" applyNumberFormat="1" applyFont="1" applyBorder="1" applyAlignment="1"/>
    <xf numFmtId="0" fontId="20" fillId="0" borderId="1" xfId="3" applyFont="1" applyBorder="1"/>
    <xf numFmtId="0" fontId="21" fillId="0" borderId="0" xfId="3" applyFont="1"/>
    <xf numFmtId="0" fontId="20" fillId="0" borderId="1" xfId="3" applyFont="1" applyBorder="1" applyAlignment="1">
      <alignment horizontal="left"/>
    </xf>
    <xf numFmtId="0" fontId="29" fillId="0" borderId="0" xfId="3" applyFont="1"/>
    <xf numFmtId="0" fontId="30" fillId="0" borderId="1" xfId="3" applyFont="1" applyBorder="1" applyAlignment="1">
      <alignment horizontal="center" vertical="center"/>
    </xf>
    <xf numFmtId="0" fontId="30" fillId="0" borderId="2" xfId="3" applyFont="1" applyBorder="1" applyAlignment="1">
      <alignment horizontal="center" vertical="center"/>
    </xf>
    <xf numFmtId="0" fontId="30" fillId="0" borderId="2" xfId="3" applyFont="1" applyBorder="1" applyAlignment="1">
      <alignment horizontal="center" vertical="center"/>
    </xf>
    <xf numFmtId="0" fontId="29" fillId="0" borderId="12" xfId="3" applyFont="1" applyBorder="1" applyAlignment="1">
      <alignment horizontal="center" vertical="center"/>
    </xf>
    <xf numFmtId="43" fontId="29" fillId="0" borderId="28" xfId="3" applyNumberFormat="1" applyFont="1" applyBorder="1" applyAlignment="1">
      <alignment horizontal="left" vertical="center"/>
    </xf>
    <xf numFmtId="0" fontId="29" fillId="0" borderId="29" xfId="3" applyFont="1" applyBorder="1" applyAlignment="1">
      <alignment horizontal="left" vertical="center"/>
    </xf>
    <xf numFmtId="0" fontId="29" fillId="0" borderId="30" xfId="3" applyFont="1" applyBorder="1" applyAlignment="1">
      <alignment horizontal="left" vertical="center"/>
    </xf>
    <xf numFmtId="43" fontId="29" fillId="0" borderId="31" xfId="5" applyFont="1" applyBorder="1" applyAlignment="1">
      <alignment horizontal="center" vertical="center"/>
    </xf>
    <xf numFmtId="43" fontId="29" fillId="0" borderId="32" xfId="5" applyFont="1" applyBorder="1" applyAlignment="1">
      <alignment horizontal="center" vertical="center"/>
    </xf>
    <xf numFmtId="0" fontId="29" fillId="0" borderId="12" xfId="3" applyFont="1" applyBorder="1" applyAlignment="1">
      <alignment horizontal="center"/>
    </xf>
    <xf numFmtId="49" fontId="29" fillId="0" borderId="28" xfId="3" applyNumberFormat="1" applyFont="1" applyBorder="1" applyAlignment="1">
      <alignment horizontal="left" vertical="center"/>
    </xf>
    <xf numFmtId="43" fontId="29" fillId="0" borderId="33" xfId="5" applyFont="1" applyBorder="1" applyAlignment="1">
      <alignment horizontal="center" vertical="center"/>
    </xf>
    <xf numFmtId="43" fontId="29" fillId="0" borderId="34" xfId="5" applyFont="1" applyBorder="1" applyAlignment="1">
      <alignment horizontal="center" vertical="center"/>
    </xf>
    <xf numFmtId="0" fontId="29" fillId="0" borderId="16" xfId="3" applyFont="1" applyBorder="1" applyAlignment="1">
      <alignment horizontal="center" vertical="center"/>
    </xf>
    <xf numFmtId="49" fontId="29" fillId="0" borderId="35" xfId="3" applyNumberFormat="1" applyFont="1" applyBorder="1" applyAlignment="1">
      <alignment horizontal="left" vertical="center"/>
    </xf>
    <xf numFmtId="0" fontId="29" fillId="0" borderId="36" xfId="3" applyFont="1" applyBorder="1" applyAlignment="1">
      <alignment horizontal="left" vertical="center"/>
    </xf>
    <xf numFmtId="0" fontId="29" fillId="0" borderId="37" xfId="3" applyFont="1" applyBorder="1" applyAlignment="1">
      <alignment horizontal="left" vertical="center"/>
    </xf>
    <xf numFmtId="43" fontId="29" fillId="0" borderId="38" xfId="5" applyFont="1" applyBorder="1" applyAlignment="1">
      <alignment horizontal="center" vertical="center"/>
    </xf>
    <xf numFmtId="43" fontId="29" fillId="0" borderId="39" xfId="5" applyFont="1" applyBorder="1" applyAlignment="1">
      <alignment horizontal="center" vertical="center"/>
    </xf>
    <xf numFmtId="0" fontId="29" fillId="0" borderId="16" xfId="3" applyFont="1" applyBorder="1" applyAlignment="1">
      <alignment horizontal="center"/>
    </xf>
    <xf numFmtId="0" fontId="21" fillId="0" borderId="26" xfId="3" applyFont="1" applyBorder="1"/>
    <xf numFmtId="0" fontId="30" fillId="0" borderId="40" xfId="3" applyFont="1" applyBorder="1" applyAlignment="1">
      <alignment horizontal="left" vertical="center"/>
    </xf>
    <xf numFmtId="0" fontId="30" fillId="0" borderId="41" xfId="3" applyFont="1" applyBorder="1" applyAlignment="1">
      <alignment horizontal="left" vertical="center"/>
    </xf>
    <xf numFmtId="0" fontId="30" fillId="0" borderId="42" xfId="3" applyFont="1" applyBorder="1" applyAlignment="1">
      <alignment horizontal="left" vertical="center"/>
    </xf>
    <xf numFmtId="43" fontId="31" fillId="0" borderId="26" xfId="3" applyNumberFormat="1" applyFont="1" applyBorder="1" applyAlignment="1">
      <alignment horizontal="center"/>
    </xf>
    <xf numFmtId="0" fontId="31" fillId="0" borderId="7" xfId="3" applyFont="1" applyBorder="1" applyAlignment="1">
      <alignment horizontal="center"/>
    </xf>
    <xf numFmtId="0" fontId="22" fillId="0" borderId="7" xfId="3" applyFont="1" applyBorder="1"/>
    <xf numFmtId="43" fontId="22" fillId="0" borderId="0" xfId="3" applyNumberFormat="1" applyFont="1"/>
    <xf numFmtId="0" fontId="21" fillId="0" borderId="0" xfId="3" applyFont="1" applyAlignment="1">
      <alignment horizontal="left"/>
    </xf>
    <xf numFmtId="0" fontId="32" fillId="0" borderId="0" xfId="3" applyFont="1"/>
    <xf numFmtId="0" fontId="27" fillId="0" borderId="0" xfId="3" applyFont="1"/>
    <xf numFmtId="0" fontId="27" fillId="0" borderId="0" xfId="3" applyFont="1" applyAlignment="1">
      <alignment horizontal="left"/>
    </xf>
    <xf numFmtId="190" fontId="20" fillId="0" borderId="0" xfId="2" applyNumberFormat="1" applyFont="1" applyBorder="1" applyAlignment="1">
      <alignment horizontal="center"/>
    </xf>
    <xf numFmtId="0" fontId="33" fillId="0" borderId="1" xfId="3" applyFont="1" applyBorder="1" applyAlignment="1">
      <alignment horizontal="center"/>
    </xf>
    <xf numFmtId="0" fontId="30" fillId="0" borderId="2" xfId="3" applyFont="1" applyBorder="1" applyAlignment="1">
      <alignment horizontal="left" vertical="center"/>
    </xf>
    <xf numFmtId="0" fontId="29" fillId="0" borderId="8" xfId="3" applyFont="1" applyBorder="1" applyAlignment="1">
      <alignment horizontal="center" vertical="center"/>
    </xf>
    <xf numFmtId="0" fontId="30" fillId="0" borderId="31" xfId="3" applyFont="1" applyBorder="1" applyAlignment="1">
      <alignment horizontal="left" vertical="center"/>
    </xf>
    <xf numFmtId="0" fontId="30" fillId="0" borderId="43" xfId="3" applyFont="1" applyBorder="1" applyAlignment="1">
      <alignment horizontal="left" vertical="center"/>
    </xf>
    <xf numFmtId="0" fontId="30" fillId="0" borderId="32" xfId="3" applyFont="1" applyBorder="1" applyAlignment="1">
      <alignment horizontal="left" vertical="center"/>
    </xf>
    <xf numFmtId="191" fontId="30" fillId="0" borderId="31" xfId="5" applyNumberFormat="1" applyFont="1" applyBorder="1" applyAlignment="1">
      <alignment horizontal="right" vertical="center"/>
    </xf>
    <xf numFmtId="191" fontId="30" fillId="0" borderId="32" xfId="5" applyNumberFormat="1" applyFont="1" applyBorder="1" applyAlignment="1">
      <alignment horizontal="right" vertical="center"/>
    </xf>
    <xf numFmtId="0" fontId="29" fillId="0" borderId="3" xfId="3" applyFont="1" applyBorder="1" applyAlignment="1">
      <alignment horizontal="center"/>
    </xf>
    <xf numFmtId="0" fontId="29" fillId="0" borderId="4" xfId="3" applyFont="1" applyBorder="1" applyAlignment="1">
      <alignment horizontal="center"/>
    </xf>
    <xf numFmtId="43" fontId="29" fillId="0" borderId="0" xfId="3" applyNumberFormat="1" applyFont="1"/>
    <xf numFmtId="0" fontId="29" fillId="0" borderId="23" xfId="3" applyFont="1" applyBorder="1" applyAlignment="1">
      <alignment horizontal="left" vertical="center"/>
    </xf>
    <xf numFmtId="0" fontId="30" fillId="0" borderId="44" xfId="3" applyFont="1" applyBorder="1" applyAlignment="1">
      <alignment horizontal="left"/>
    </xf>
    <xf numFmtId="0" fontId="30" fillId="0" borderId="45" xfId="3" applyFont="1" applyBorder="1" applyAlignment="1">
      <alignment horizontal="left"/>
    </xf>
    <xf numFmtId="0" fontId="30" fillId="0" borderId="46" xfId="3" applyFont="1" applyBorder="1" applyAlignment="1">
      <alignment horizontal="left"/>
    </xf>
    <xf numFmtId="43" fontId="30" fillId="0" borderId="44" xfId="5" applyFont="1" applyBorder="1" applyAlignment="1">
      <alignment horizontal="center"/>
    </xf>
    <xf numFmtId="43" fontId="30" fillId="0" borderId="46" xfId="5" applyFont="1" applyBorder="1" applyAlignment="1">
      <alignment horizontal="center"/>
    </xf>
    <xf numFmtId="0" fontId="29" fillId="0" borderId="44" xfId="3" applyFont="1" applyBorder="1" applyAlignment="1">
      <alignment horizontal="center"/>
    </xf>
    <xf numFmtId="0" fontId="29" fillId="0" borderId="46" xfId="3" applyFont="1" applyBorder="1" applyAlignment="1">
      <alignment horizontal="center"/>
    </xf>
    <xf numFmtId="0" fontId="29" fillId="0" borderId="12" xfId="3" applyFont="1" applyBorder="1" applyAlignment="1">
      <alignment horizontal="left" vertical="center"/>
    </xf>
    <xf numFmtId="0" fontId="30" fillId="0" borderId="28" xfId="3" applyFont="1" applyBorder="1" applyAlignment="1">
      <alignment horizontal="left"/>
    </xf>
    <xf numFmtId="0" fontId="30" fillId="0" borderId="29" xfId="3" applyFont="1" applyBorder="1" applyAlignment="1">
      <alignment horizontal="left"/>
    </xf>
    <xf numFmtId="0" fontId="30" fillId="0" borderId="30" xfId="3" applyFont="1" applyBorder="1" applyAlignment="1">
      <alignment horizontal="left"/>
    </xf>
    <xf numFmtId="192" fontId="30" fillId="0" borderId="28" xfId="5" applyNumberFormat="1" applyFont="1" applyBorder="1" applyAlignment="1">
      <alignment horizontal="center"/>
    </xf>
    <xf numFmtId="192" fontId="30" fillId="0" borderId="30" xfId="5" applyNumberFormat="1" applyFont="1" applyBorder="1" applyAlignment="1">
      <alignment horizontal="center"/>
    </xf>
    <xf numFmtId="0" fontId="29" fillId="0" borderId="28" xfId="3" applyFont="1" applyBorder="1" applyAlignment="1">
      <alignment horizontal="center"/>
    </xf>
    <xf numFmtId="0" fontId="29" fillId="0" borderId="30" xfId="3" applyFont="1" applyBorder="1" applyAlignment="1">
      <alignment horizontal="center"/>
    </xf>
    <xf numFmtId="0" fontId="29" fillId="0" borderId="16" xfId="3" applyFont="1" applyBorder="1" applyAlignment="1">
      <alignment horizontal="left" vertical="center"/>
    </xf>
    <xf numFmtId="0" fontId="30" fillId="0" borderId="35" xfId="3" applyFont="1" applyBorder="1" applyAlignment="1">
      <alignment horizontal="left"/>
    </xf>
    <xf numFmtId="0" fontId="30" fillId="0" borderId="36" xfId="3" applyFont="1" applyBorder="1" applyAlignment="1">
      <alignment horizontal="left"/>
    </xf>
    <xf numFmtId="0" fontId="30" fillId="0" borderId="37" xfId="3" applyFont="1" applyBorder="1" applyAlignment="1">
      <alignment horizontal="left"/>
    </xf>
    <xf numFmtId="43" fontId="30" fillId="0" borderId="35" xfId="3" applyNumberFormat="1" applyFont="1" applyBorder="1" applyAlignment="1">
      <alignment horizontal="center"/>
    </xf>
    <xf numFmtId="0" fontId="30" fillId="0" borderId="37" xfId="3" applyFont="1" applyBorder="1" applyAlignment="1">
      <alignment horizontal="center"/>
    </xf>
    <xf numFmtId="0" fontId="29" fillId="0" borderId="35" xfId="3" applyFont="1" applyBorder="1" applyAlignment="1">
      <alignment horizontal="center"/>
    </xf>
    <xf numFmtId="0" fontId="29" fillId="0" borderId="37" xfId="3" applyFont="1" applyBorder="1" applyAlignment="1">
      <alignment horizontal="center"/>
    </xf>
    <xf numFmtId="43" fontId="30" fillId="0" borderId="28" xfId="5" applyFont="1" applyBorder="1" applyAlignment="1">
      <alignment horizontal="center"/>
    </xf>
    <xf numFmtId="43" fontId="30" fillId="0" borderId="30" xfId="5" applyFont="1" applyBorder="1" applyAlignment="1">
      <alignment horizontal="center"/>
    </xf>
    <xf numFmtId="0" fontId="29" fillId="0" borderId="25" xfId="3" applyFont="1" applyBorder="1" applyAlignment="1">
      <alignment horizontal="left" vertical="center"/>
    </xf>
    <xf numFmtId="0" fontId="30" fillId="0" borderId="9" xfId="3" applyFont="1" applyBorder="1" applyAlignment="1">
      <alignment horizontal="left"/>
    </xf>
    <xf numFmtId="0" fontId="30" fillId="0" borderId="0" xfId="3" applyFont="1" applyAlignment="1">
      <alignment horizontal="left"/>
    </xf>
    <xf numFmtId="43" fontId="34" fillId="0" borderId="47" xfId="3" applyNumberFormat="1" applyFont="1" applyBorder="1" applyAlignment="1">
      <alignment horizontal="center"/>
    </xf>
    <xf numFmtId="43" fontId="34" fillId="0" borderId="48" xfId="3" applyNumberFormat="1" applyFont="1" applyBorder="1" applyAlignment="1">
      <alignment horizontal="center"/>
    </xf>
    <xf numFmtId="0" fontId="29" fillId="0" borderId="47" xfId="3" applyFont="1" applyBorder="1" applyAlignment="1">
      <alignment horizontal="center"/>
    </xf>
    <xf numFmtId="0" fontId="29" fillId="0" borderId="48" xfId="3" applyFont="1" applyBorder="1" applyAlignment="1">
      <alignment horizontal="center"/>
    </xf>
    <xf numFmtId="4" fontId="30" fillId="0" borderId="0" xfId="3" applyNumberFormat="1" applyFont="1"/>
    <xf numFmtId="0" fontId="35" fillId="0" borderId="0" xfId="3" applyFont="1"/>
    <xf numFmtId="0" fontId="30" fillId="0" borderId="49" xfId="3" applyFont="1" applyBorder="1" applyAlignment="1">
      <alignment horizontal="right" vertical="center"/>
    </xf>
    <xf numFmtId="0" fontId="30" fillId="0" borderId="50" xfId="3" applyFont="1" applyBorder="1" applyAlignment="1">
      <alignment horizontal="right" vertical="center"/>
    </xf>
    <xf numFmtId="0" fontId="29" fillId="0" borderId="50" xfId="3" applyFont="1" applyBorder="1" applyAlignment="1">
      <alignment vertical="center"/>
    </xf>
    <xf numFmtId="0" fontId="29" fillId="0" borderId="51" xfId="3" applyFont="1" applyBorder="1" applyAlignment="1">
      <alignment vertical="center"/>
    </xf>
    <xf numFmtId="0" fontId="29" fillId="0" borderId="0" xfId="3" applyFont="1" applyAlignment="1">
      <alignment horizontal="right"/>
    </xf>
    <xf numFmtId="0" fontId="22" fillId="0" borderId="0" xfId="3" applyFont="1" applyAlignment="1">
      <alignment horizontal="right"/>
    </xf>
    <xf numFmtId="4" fontId="29" fillId="0" borderId="0" xfId="3" applyNumberFormat="1" applyFont="1"/>
    <xf numFmtId="0" fontId="29" fillId="0" borderId="0" xfId="3" applyFont="1" applyAlignment="1">
      <alignment horizontal="left" vertical="center"/>
    </xf>
    <xf numFmtId="0" fontId="21" fillId="0" borderId="0" xfId="1" applyFont="1" applyAlignment="1">
      <alignment horizontal="center" vertical="center"/>
    </xf>
    <xf numFmtId="0" fontId="29" fillId="0" borderId="0" xfId="3" applyFont="1" applyAlignment="1">
      <alignment horizontal="left"/>
    </xf>
    <xf numFmtId="43" fontId="3" fillId="0" borderId="0" xfId="2" applyFont="1" applyBorder="1" applyAlignment="1">
      <alignment horizontal="left" vertical="center"/>
    </xf>
    <xf numFmtId="0" fontId="6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30" fillId="0" borderId="26" xfId="3" applyFont="1" applyBorder="1" applyAlignment="1">
      <alignment horizontal="center" vertical="center"/>
    </xf>
    <xf numFmtId="0" fontId="30" fillId="0" borderId="7" xfId="3" applyFont="1" applyBorder="1" applyAlignment="1">
      <alignment horizontal="center" vertical="center"/>
    </xf>
    <xf numFmtId="0" fontId="30" fillId="0" borderId="52" xfId="3" applyFont="1" applyBorder="1" applyAlignment="1">
      <alignment horizontal="center" vertical="center"/>
    </xf>
    <xf numFmtId="49" fontId="28" fillId="0" borderId="0" xfId="3" applyNumberFormat="1" applyFont="1" applyAlignment="1">
      <alignment horizontal="left" vertical="center"/>
    </xf>
    <xf numFmtId="49" fontId="28" fillId="0" borderId="0" xfId="3" applyNumberFormat="1" applyFont="1" applyAlignment="1">
      <alignment vertical="center"/>
    </xf>
    <xf numFmtId="43" fontId="28" fillId="0" borderId="0" xfId="2" applyFont="1" applyAlignment="1">
      <alignment vertical="center"/>
    </xf>
    <xf numFmtId="43" fontId="28" fillId="0" borderId="0" xfId="2" applyFont="1" applyAlignment="1">
      <alignment horizontal="center" vertical="center"/>
    </xf>
    <xf numFmtId="43" fontId="36" fillId="0" borderId="0" xfId="2" applyFont="1" applyAlignment="1">
      <alignment vertical="center"/>
    </xf>
    <xf numFmtId="0" fontId="37" fillId="0" borderId="0" xfId="3" applyFont="1"/>
  </cellXfs>
  <cellStyles count="6">
    <cellStyle name="จุลภาค 2" xfId="2" xr:uid="{72FDC667-9D90-4E5E-B8AB-1F26037D9991}"/>
    <cellStyle name="จุลภาค 3" xfId="5" xr:uid="{394E29BB-99E7-4BCB-940C-3AEED007287B}"/>
    <cellStyle name="ปกติ" xfId="0" builtinId="0"/>
    <cellStyle name="ปกติ 2" xfId="1" xr:uid="{E1B97EDE-D0E3-414F-B3DA-68B35E0997FC}"/>
    <cellStyle name="ปกติ 4 2 2" xfId="3" xr:uid="{F58BB84E-EF94-459D-94F0-9C10AD25C986}"/>
    <cellStyle name="ปกติ_ปร.4" xfId="4" xr:uid="{6BA62081-AD05-4523-AAF7-04510DA1C2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.&#3619;&#3634;&#3594;&#3610;&#3640;&#3619;&#3637;\1.&#3614;&#3633;&#3626;&#3604;&#3640;&#3619;&#3634;&#3594;&#3610;&#3640;&#3619;&#3637;\&#3591;&#3610;&#3611;&#3619;&#3633;&#3610;&#3611;&#3619;&#3640;&#3591;%202569\2&#3585;&#3656;&#3629;&#3626;&#3619;&#3657;&#3634;&#3591;&#3611;&#3619;&#3633;&#3610;&#3611;&#3619;&#3640;&#3591;&#3595;&#3656;&#3629;&#3617;&#3649;&#3595;&#3617;&#3624;&#3641;&#3609;&#3618;&#3660;&#3585;&#3634;&#3619;%2027-1-69.xlsx" TargetMode="External"/><Relationship Id="rId1" Type="http://schemas.openxmlformats.org/officeDocument/2006/relationships/externalLinkPath" Target="2&#3585;&#3656;&#3629;&#3626;&#3619;&#3657;&#3634;&#3591;&#3611;&#3619;&#3633;&#3610;&#3611;&#3619;&#3640;&#3591;&#3595;&#3656;&#3629;&#3617;&#3649;&#3595;&#3617;&#3624;&#3641;&#3609;&#3618;&#3660;&#3585;&#3634;&#3619;%2027-1-6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อาคาร1352"/>
      <sheetName val="ทาง"/>
      <sheetName val="สะพาน"/>
      <sheetName val="ชลประทาน"/>
      <sheetName val="อาคารหน้า"/>
      <sheetName val="ปร.4 ข"/>
      <sheetName val="ปร.5 ก"/>
      <sheetName val="ปร.6"/>
      <sheetName val="TABLE"/>
    </sheetNames>
    <sheetDataSet>
      <sheetData sheetId="0">
        <row r="20">
          <cell r="H20">
            <v>1.3032999999999999</v>
          </cell>
        </row>
      </sheetData>
      <sheetData sheetId="1" refreshError="1"/>
      <sheetData sheetId="2" refreshError="1"/>
      <sheetData sheetId="3" refreshError="1"/>
      <sheetData sheetId="4">
        <row r="3">
          <cell r="C3" t="str">
            <v>ก่อสร้างปรับปรุงซ่อมแซมศูนย์การศึกษาพิเศษประจำจังหวัดราชบุรี</v>
          </cell>
        </row>
        <row r="133">
          <cell r="B133" t="str">
            <v>งานก่อสร้างศูนย์การศึกษาพิเศษประจำจังหวัดราชบุรี (หลังคาโค้ง)</v>
          </cell>
        </row>
      </sheetData>
      <sheetData sheetId="5">
        <row r="15">
          <cell r="K15">
            <v>139501.25</v>
          </cell>
        </row>
      </sheetData>
      <sheetData sheetId="6">
        <row r="12">
          <cell r="K12">
            <v>3708545.4020999996</v>
          </cell>
        </row>
      </sheetData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76B95-3EDA-42A3-BEBC-523B46F25A9A}">
  <dimension ref="A1:R968"/>
  <sheetViews>
    <sheetView workbookViewId="0">
      <selection activeCell="C8" sqref="C8"/>
    </sheetView>
  </sheetViews>
  <sheetFormatPr defaultColWidth="7.296875" defaultRowHeight="17.399999999999999" x14ac:dyDescent="0.25"/>
  <cols>
    <col min="1" max="1" width="3.796875" style="74" customWidth="1"/>
    <col min="2" max="2" width="11.296875" style="174" customWidth="1"/>
    <col min="3" max="3" width="28" style="181" customWidth="1"/>
    <col min="4" max="4" width="6.5" style="175" customWidth="1"/>
    <col min="5" max="5" width="4.69921875" style="176" customWidth="1"/>
    <col min="6" max="6" width="7.796875" style="175" customWidth="1"/>
    <col min="7" max="7" width="8.59765625" style="175" customWidth="1"/>
    <col min="8" max="9" width="7.69921875" style="175" customWidth="1"/>
    <col min="10" max="10" width="8.796875" style="175" customWidth="1"/>
    <col min="11" max="16384" width="7.296875" style="21"/>
  </cols>
  <sheetData>
    <row r="1" spans="1:13" s="8" customFormat="1" ht="16.2" customHeight="1" x14ac:dyDescent="0.5">
      <c r="A1" s="1"/>
      <c r="B1" s="1"/>
      <c r="C1" s="2"/>
      <c r="D1" s="2"/>
      <c r="E1" s="2"/>
      <c r="F1" s="3"/>
      <c r="G1" s="2"/>
      <c r="H1" s="4"/>
      <c r="I1" s="4"/>
      <c r="J1" s="5" t="s">
        <v>0</v>
      </c>
      <c r="K1" s="6"/>
      <c r="L1" s="6"/>
      <c r="M1" s="7"/>
    </row>
    <row r="2" spans="1:13" s="8" customFormat="1" ht="23.4" x14ac:dyDescent="0.5500000000000000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10"/>
      <c r="L2" s="10"/>
      <c r="M2" s="10"/>
    </row>
    <row r="3" spans="1:13" s="8" customFormat="1" ht="18.75" customHeight="1" x14ac:dyDescent="0.5">
      <c r="A3" s="11" t="s">
        <v>2</v>
      </c>
      <c r="B3" s="11"/>
      <c r="C3" s="2" t="s">
        <v>220</v>
      </c>
      <c r="D3" s="2"/>
      <c r="E3" s="2"/>
      <c r="F3" s="2"/>
      <c r="G3" s="2"/>
      <c r="H3" s="2"/>
      <c r="I3" s="2"/>
      <c r="J3" s="2"/>
    </row>
    <row r="4" spans="1:13" s="8" customFormat="1" ht="18.75" customHeight="1" x14ac:dyDescent="0.5">
      <c r="A4" s="11" t="s">
        <v>217</v>
      </c>
      <c r="B4" s="2"/>
      <c r="C4" s="2" t="s">
        <v>219</v>
      </c>
      <c r="D4" s="2"/>
      <c r="E4" s="2"/>
      <c r="F4" s="2"/>
      <c r="G4" s="2"/>
      <c r="H4" s="2"/>
      <c r="I4" s="12"/>
      <c r="J4" s="2"/>
    </row>
    <row r="5" spans="1:13" s="8" customFormat="1" ht="18.75" customHeight="1" x14ac:dyDescent="0.5">
      <c r="A5" s="11" t="s">
        <v>218</v>
      </c>
      <c r="B5" s="11"/>
      <c r="C5" s="2" t="s">
        <v>219</v>
      </c>
      <c r="D5" s="323" t="s">
        <v>221</v>
      </c>
      <c r="E5" s="323"/>
      <c r="F5" s="323"/>
      <c r="G5" s="323"/>
      <c r="H5" s="323"/>
      <c r="I5" s="323"/>
      <c r="J5" s="13"/>
      <c r="K5" s="14"/>
      <c r="L5" s="14"/>
      <c r="M5" s="14"/>
    </row>
    <row r="6" spans="1:13" s="8" customFormat="1" ht="18.75" customHeight="1" x14ac:dyDescent="0.5">
      <c r="A6" s="324" t="s">
        <v>222</v>
      </c>
      <c r="B6" s="324"/>
      <c r="C6" s="325" t="s">
        <v>225</v>
      </c>
      <c r="D6" s="325"/>
      <c r="E6" s="325"/>
      <c r="F6" s="325"/>
      <c r="G6" s="325"/>
      <c r="H6" s="325"/>
      <c r="I6" s="325"/>
      <c r="J6" s="325"/>
      <c r="K6" s="14"/>
      <c r="L6" s="14"/>
      <c r="M6" s="14"/>
    </row>
    <row r="7" spans="1:13" s="8" customFormat="1" ht="18.75" customHeight="1" x14ac:dyDescent="0.5">
      <c r="A7" s="324" t="s">
        <v>223</v>
      </c>
      <c r="B7" s="324"/>
      <c r="C7" s="325" t="s">
        <v>225</v>
      </c>
      <c r="D7" s="325"/>
      <c r="E7" s="325"/>
      <c r="F7" s="325"/>
      <c r="G7" s="325"/>
      <c r="H7" s="325"/>
      <c r="I7" s="325"/>
      <c r="J7" s="13"/>
      <c r="K7" s="14"/>
      <c r="L7" s="14"/>
      <c r="M7" s="14"/>
    </row>
    <row r="8" spans="1:13" s="8" customFormat="1" ht="18.75" customHeight="1" x14ac:dyDescent="0.5">
      <c r="A8" s="324" t="s">
        <v>224</v>
      </c>
      <c r="B8" s="324"/>
      <c r="C8" s="2" t="s">
        <v>230</v>
      </c>
      <c r="D8" s="2"/>
      <c r="E8" s="2"/>
      <c r="F8" s="2"/>
      <c r="G8" s="2"/>
      <c r="H8" s="2"/>
      <c r="I8" s="2"/>
      <c r="J8" s="2"/>
      <c r="K8" s="14"/>
      <c r="L8" s="14"/>
      <c r="M8" s="14"/>
    </row>
    <row r="9" spans="1:13" x14ac:dyDescent="0.25">
      <c r="A9" s="15"/>
      <c r="B9" s="16"/>
      <c r="C9" s="16"/>
      <c r="D9" s="17"/>
      <c r="E9" s="18"/>
      <c r="F9" s="19"/>
      <c r="G9" s="19"/>
      <c r="H9" s="19"/>
      <c r="I9" s="19"/>
      <c r="J9" s="20"/>
    </row>
    <row r="10" spans="1:13" x14ac:dyDescent="0.25">
      <c r="A10" s="22" t="s">
        <v>4</v>
      </c>
      <c r="B10" s="23" t="s">
        <v>5</v>
      </c>
      <c r="C10" s="24"/>
      <c r="D10" s="25" t="s">
        <v>6</v>
      </c>
      <c r="E10" s="25"/>
      <c r="F10" s="25" t="s">
        <v>7</v>
      </c>
      <c r="G10" s="25"/>
      <c r="H10" s="25" t="s">
        <v>8</v>
      </c>
      <c r="I10" s="25"/>
      <c r="J10" s="26" t="s">
        <v>9</v>
      </c>
    </row>
    <row r="11" spans="1:13" x14ac:dyDescent="0.25">
      <c r="A11" s="22"/>
      <c r="B11" s="27"/>
      <c r="C11" s="28"/>
      <c r="D11" s="29" t="s">
        <v>10</v>
      </c>
      <c r="E11" s="25" t="s">
        <v>11</v>
      </c>
      <c r="F11" s="26" t="s">
        <v>12</v>
      </c>
      <c r="G11" s="26" t="s">
        <v>13</v>
      </c>
      <c r="H11" s="26" t="s">
        <v>12</v>
      </c>
      <c r="I11" s="26" t="s">
        <v>13</v>
      </c>
      <c r="J11" s="26" t="s">
        <v>14</v>
      </c>
    </row>
    <row r="12" spans="1:13" x14ac:dyDescent="0.25">
      <c r="A12" s="30"/>
      <c r="B12" s="31"/>
      <c r="C12" s="32"/>
      <c r="D12" s="33"/>
      <c r="E12" s="34"/>
      <c r="F12" s="35" t="s">
        <v>15</v>
      </c>
      <c r="G12" s="35" t="s">
        <v>15</v>
      </c>
      <c r="H12" s="35" t="s">
        <v>15</v>
      </c>
      <c r="I12" s="35" t="s">
        <v>15</v>
      </c>
      <c r="J12" s="35" t="s">
        <v>16</v>
      </c>
    </row>
    <row r="13" spans="1:13" x14ac:dyDescent="0.25">
      <c r="A13" s="36">
        <v>1</v>
      </c>
      <c r="B13" s="37" t="s">
        <v>17</v>
      </c>
      <c r="C13" s="37"/>
      <c r="D13" s="35"/>
      <c r="E13" s="38"/>
      <c r="F13" s="35"/>
      <c r="G13" s="38"/>
      <c r="H13" s="35"/>
      <c r="I13" s="38"/>
      <c r="J13" s="35"/>
    </row>
    <row r="14" spans="1:13" x14ac:dyDescent="0.25">
      <c r="A14" s="39">
        <v>1.1000000000000001</v>
      </c>
      <c r="B14" s="40" t="s">
        <v>18</v>
      </c>
      <c r="C14" s="40"/>
      <c r="D14" s="41"/>
      <c r="E14" s="42"/>
      <c r="F14" s="43"/>
      <c r="G14" s="44"/>
      <c r="H14" s="43"/>
      <c r="I14" s="42"/>
      <c r="J14" s="41"/>
    </row>
    <row r="15" spans="1:13" x14ac:dyDescent="0.25">
      <c r="A15" s="45"/>
      <c r="B15" s="46" t="s">
        <v>19</v>
      </c>
      <c r="C15" s="46"/>
      <c r="D15" s="41">
        <v>84.4</v>
      </c>
      <c r="E15" s="42" t="s">
        <v>20</v>
      </c>
      <c r="F15" s="43"/>
      <c r="G15" s="44"/>
      <c r="H15" s="43"/>
      <c r="I15" s="44"/>
      <c r="J15" s="43"/>
    </row>
    <row r="16" spans="1:13" x14ac:dyDescent="0.25">
      <c r="A16" s="45"/>
      <c r="B16" s="46" t="s">
        <v>21</v>
      </c>
      <c r="C16" s="46"/>
      <c r="D16" s="41">
        <v>45.08</v>
      </c>
      <c r="E16" s="42" t="s">
        <v>20</v>
      </c>
      <c r="F16" s="43"/>
      <c r="G16" s="44"/>
      <c r="H16" s="43"/>
      <c r="I16" s="44"/>
      <c r="J16" s="43"/>
    </row>
    <row r="17" spans="1:13" x14ac:dyDescent="0.25">
      <c r="A17" s="45"/>
      <c r="B17" s="46" t="s">
        <v>22</v>
      </c>
      <c r="C17" s="46"/>
      <c r="D17" s="41">
        <v>84.6</v>
      </c>
      <c r="E17" s="42" t="s">
        <v>20</v>
      </c>
      <c r="F17" s="43"/>
      <c r="G17" s="44"/>
      <c r="H17" s="43"/>
      <c r="I17" s="44"/>
      <c r="J17" s="43"/>
    </row>
    <row r="18" spans="1:13" x14ac:dyDescent="0.25">
      <c r="A18" s="45"/>
      <c r="B18" s="46" t="s">
        <v>23</v>
      </c>
      <c r="C18" s="46"/>
      <c r="D18" s="41">
        <v>10</v>
      </c>
      <c r="E18" s="42" t="s">
        <v>24</v>
      </c>
      <c r="F18" s="43"/>
      <c r="G18" s="44"/>
      <c r="H18" s="43"/>
      <c r="I18" s="44"/>
      <c r="J18" s="43"/>
    </row>
    <row r="19" spans="1:13" x14ac:dyDescent="0.25">
      <c r="A19" s="45"/>
      <c r="B19" s="46" t="s">
        <v>25</v>
      </c>
      <c r="C19" s="46"/>
      <c r="D19" s="41">
        <v>107</v>
      </c>
      <c r="E19" s="42" t="s">
        <v>20</v>
      </c>
      <c r="F19" s="43"/>
      <c r="G19" s="44"/>
      <c r="H19" s="43"/>
      <c r="I19" s="44"/>
      <c r="J19" s="43"/>
    </row>
    <row r="20" spans="1:13" x14ac:dyDescent="0.45">
      <c r="A20" s="47"/>
      <c r="B20" s="48" t="s">
        <v>26</v>
      </c>
      <c r="C20" s="49"/>
      <c r="D20" s="41">
        <v>8</v>
      </c>
      <c r="E20" s="50" t="s">
        <v>24</v>
      </c>
      <c r="F20" s="51"/>
      <c r="G20" s="42"/>
      <c r="H20" s="52"/>
      <c r="I20" s="42"/>
      <c r="J20" s="41"/>
    </row>
    <row r="21" spans="1:13" x14ac:dyDescent="0.25">
      <c r="A21" s="39">
        <v>1.2</v>
      </c>
      <c r="B21" s="40" t="s">
        <v>27</v>
      </c>
      <c r="C21" s="40"/>
      <c r="D21" s="41"/>
      <c r="E21" s="42"/>
      <c r="F21" s="43"/>
      <c r="G21" s="44"/>
      <c r="H21" s="43"/>
      <c r="I21" s="44"/>
      <c r="J21" s="43"/>
    </row>
    <row r="22" spans="1:13" x14ac:dyDescent="0.25">
      <c r="A22" s="45"/>
      <c r="B22" s="46" t="s">
        <v>28</v>
      </c>
      <c r="C22" s="46"/>
      <c r="D22" s="41">
        <v>10</v>
      </c>
      <c r="E22" s="42" t="s">
        <v>29</v>
      </c>
      <c r="F22" s="43"/>
      <c r="G22" s="44"/>
      <c r="H22" s="43"/>
      <c r="I22" s="44"/>
      <c r="J22" s="43"/>
    </row>
    <row r="23" spans="1:13" x14ac:dyDescent="0.25">
      <c r="A23" s="45"/>
      <c r="B23" s="46" t="s">
        <v>30</v>
      </c>
      <c r="C23" s="46"/>
      <c r="D23" s="41">
        <v>6</v>
      </c>
      <c r="E23" s="42" t="s">
        <v>29</v>
      </c>
      <c r="F23" s="43"/>
      <c r="G23" s="44"/>
      <c r="H23" s="43"/>
      <c r="I23" s="44"/>
      <c r="J23" s="43"/>
    </row>
    <row r="24" spans="1:13" x14ac:dyDescent="0.25">
      <c r="A24" s="45"/>
      <c r="B24" s="46" t="s">
        <v>31</v>
      </c>
      <c r="C24" s="46"/>
      <c r="D24" s="41"/>
      <c r="E24" s="42"/>
      <c r="F24" s="43"/>
      <c r="G24" s="44"/>
      <c r="H24" s="43"/>
      <c r="I24" s="44"/>
      <c r="J24" s="43"/>
    </row>
    <row r="25" spans="1:13" x14ac:dyDescent="0.25">
      <c r="A25" s="45"/>
      <c r="B25" s="46" t="s">
        <v>32</v>
      </c>
      <c r="C25" s="46"/>
      <c r="D25" s="41">
        <v>11</v>
      </c>
      <c r="E25" s="42" t="s">
        <v>33</v>
      </c>
      <c r="F25" s="43"/>
      <c r="G25" s="44"/>
      <c r="H25" s="43"/>
      <c r="I25" s="44"/>
      <c r="J25" s="43"/>
    </row>
    <row r="26" spans="1:13" x14ac:dyDescent="0.25">
      <c r="A26" s="45"/>
      <c r="B26" s="53" t="s">
        <v>34</v>
      </c>
      <c r="C26" s="53"/>
      <c r="D26" s="41">
        <v>15</v>
      </c>
      <c r="E26" s="42" t="s">
        <v>35</v>
      </c>
      <c r="F26" s="43"/>
      <c r="G26" s="44"/>
      <c r="H26" s="43"/>
      <c r="I26" s="44"/>
      <c r="J26" s="43"/>
      <c r="M26" s="21" t="s">
        <v>36</v>
      </c>
    </row>
    <row r="27" spans="1:13" x14ac:dyDescent="0.25">
      <c r="A27" s="45"/>
      <c r="B27" s="46" t="s">
        <v>37</v>
      </c>
      <c r="C27" s="46"/>
      <c r="D27" s="41"/>
      <c r="E27" s="42"/>
      <c r="F27" s="43"/>
      <c r="G27" s="44"/>
      <c r="H27" s="43"/>
      <c r="I27" s="44"/>
      <c r="J27" s="43"/>
    </row>
    <row r="28" spans="1:13" x14ac:dyDescent="0.25">
      <c r="A28" s="45"/>
      <c r="B28" s="46" t="s">
        <v>38</v>
      </c>
      <c r="C28" s="46"/>
      <c r="D28" s="41">
        <v>0.16500000000000001</v>
      </c>
      <c r="E28" s="42" t="s">
        <v>39</v>
      </c>
      <c r="F28" s="43"/>
      <c r="G28" s="44"/>
      <c r="H28" s="43"/>
      <c r="I28" s="44"/>
      <c r="J28" s="43"/>
    </row>
    <row r="29" spans="1:13" x14ac:dyDescent="0.25">
      <c r="A29" s="45"/>
      <c r="B29" s="46" t="s">
        <v>40</v>
      </c>
      <c r="C29" s="46"/>
      <c r="D29" s="41">
        <v>0.27</v>
      </c>
      <c r="E29" s="42" t="s">
        <v>39</v>
      </c>
      <c r="F29" s="43"/>
      <c r="G29" s="44"/>
      <c r="H29" s="43"/>
      <c r="I29" s="44"/>
      <c r="J29" s="43"/>
    </row>
    <row r="30" spans="1:13" x14ac:dyDescent="0.25">
      <c r="A30" s="45"/>
      <c r="B30" s="46" t="s">
        <v>41</v>
      </c>
      <c r="C30" s="46"/>
      <c r="D30" s="41">
        <v>0.377</v>
      </c>
      <c r="E30" s="42" t="s">
        <v>39</v>
      </c>
      <c r="F30" s="43"/>
      <c r="G30" s="44"/>
      <c r="H30" s="43"/>
      <c r="I30" s="44"/>
      <c r="J30" s="43"/>
    </row>
    <row r="31" spans="1:13" x14ac:dyDescent="0.25">
      <c r="A31" s="45"/>
      <c r="B31" s="46" t="s">
        <v>42</v>
      </c>
      <c r="C31" s="46"/>
      <c r="D31" s="41">
        <v>20</v>
      </c>
      <c r="E31" s="42" t="s">
        <v>35</v>
      </c>
      <c r="F31" s="43"/>
      <c r="G31" s="44"/>
      <c r="H31" s="43"/>
      <c r="I31" s="44"/>
      <c r="J31" s="43"/>
    </row>
    <row r="32" spans="1:13" x14ac:dyDescent="0.25">
      <c r="A32" s="45"/>
      <c r="B32" s="46" t="s">
        <v>43</v>
      </c>
      <c r="C32" s="46"/>
      <c r="D32" s="41" t="s">
        <v>44</v>
      </c>
      <c r="E32" s="42"/>
      <c r="F32" s="43"/>
      <c r="G32" s="44"/>
      <c r="H32" s="43"/>
      <c r="I32" s="44"/>
      <c r="J32" s="43"/>
    </row>
    <row r="33" spans="1:10" x14ac:dyDescent="0.25">
      <c r="A33" s="45"/>
      <c r="B33" s="46" t="s">
        <v>45</v>
      </c>
      <c r="C33" s="46"/>
      <c r="D33" s="41">
        <v>1</v>
      </c>
      <c r="E33" s="42" t="s">
        <v>29</v>
      </c>
      <c r="F33" s="43"/>
      <c r="G33" s="44"/>
      <c r="H33" s="43"/>
      <c r="I33" s="44"/>
      <c r="J33" s="43"/>
    </row>
    <row r="34" spans="1:10" x14ac:dyDescent="0.25">
      <c r="A34" s="45"/>
      <c r="B34" s="46" t="s">
        <v>46</v>
      </c>
      <c r="C34" s="46"/>
      <c r="D34" s="41">
        <v>23</v>
      </c>
      <c r="E34" s="42" t="s">
        <v>29</v>
      </c>
      <c r="F34" s="43"/>
      <c r="G34" s="44"/>
      <c r="H34" s="43"/>
      <c r="I34" s="44"/>
      <c r="J34" s="43"/>
    </row>
    <row r="35" spans="1:10" x14ac:dyDescent="0.25">
      <c r="A35" s="54"/>
      <c r="B35" s="53" t="s">
        <v>47</v>
      </c>
      <c r="C35" s="53"/>
      <c r="D35" s="41"/>
      <c r="E35" s="42"/>
      <c r="F35" s="43"/>
      <c r="G35" s="44"/>
      <c r="H35" s="43"/>
      <c r="I35" s="44"/>
      <c r="J35" s="43"/>
    </row>
    <row r="36" spans="1:10" x14ac:dyDescent="0.25">
      <c r="A36" s="55"/>
      <c r="B36" s="56" t="s">
        <v>48</v>
      </c>
      <c r="C36" s="57"/>
      <c r="D36" s="41">
        <v>63</v>
      </c>
      <c r="E36" s="42" t="s">
        <v>33</v>
      </c>
      <c r="F36" s="43"/>
      <c r="G36" s="44"/>
      <c r="H36" s="43"/>
      <c r="I36" s="44"/>
      <c r="J36" s="43"/>
    </row>
    <row r="37" spans="1:10" x14ac:dyDescent="0.25">
      <c r="A37" s="58"/>
      <c r="B37" s="59" t="s">
        <v>49</v>
      </c>
      <c r="C37" s="60"/>
      <c r="D37" s="61">
        <v>21</v>
      </c>
      <c r="E37" s="50" t="s">
        <v>50</v>
      </c>
      <c r="F37" s="62"/>
      <c r="G37" s="44"/>
      <c r="H37" s="62"/>
      <c r="I37" s="44"/>
      <c r="J37" s="43"/>
    </row>
    <row r="38" spans="1:10" x14ac:dyDescent="0.25">
      <c r="A38" s="63"/>
      <c r="B38" s="64" t="s">
        <v>51</v>
      </c>
      <c r="C38" s="65"/>
      <c r="D38" s="62">
        <v>27</v>
      </c>
      <c r="E38" s="50" t="s">
        <v>52</v>
      </c>
      <c r="F38" s="62"/>
      <c r="G38" s="44"/>
      <c r="H38" s="62"/>
      <c r="I38" s="44"/>
      <c r="J38" s="43"/>
    </row>
    <row r="39" spans="1:10" x14ac:dyDescent="0.25">
      <c r="A39" s="66"/>
      <c r="B39" s="64" t="s">
        <v>53</v>
      </c>
      <c r="C39" s="65"/>
      <c r="D39" s="62">
        <v>29</v>
      </c>
      <c r="E39" s="50" t="s">
        <v>52</v>
      </c>
      <c r="F39" s="62"/>
      <c r="G39" s="44"/>
      <c r="H39" s="62"/>
      <c r="I39" s="44"/>
      <c r="J39" s="43"/>
    </row>
    <row r="40" spans="1:10" x14ac:dyDescent="0.25">
      <c r="A40" s="66"/>
      <c r="B40" s="64" t="s">
        <v>54</v>
      </c>
      <c r="C40" s="65"/>
      <c r="D40" s="62">
        <v>320</v>
      </c>
      <c r="E40" s="50" t="s">
        <v>50</v>
      </c>
      <c r="F40" s="62"/>
      <c r="G40" s="44"/>
      <c r="H40" s="62"/>
      <c r="I40" s="44"/>
      <c r="J40" s="43"/>
    </row>
    <row r="41" spans="1:10" x14ac:dyDescent="0.25">
      <c r="A41" s="66"/>
      <c r="B41" s="59" t="s">
        <v>55</v>
      </c>
      <c r="C41" s="60"/>
      <c r="D41" s="62">
        <v>50</v>
      </c>
      <c r="E41" s="50" t="s">
        <v>56</v>
      </c>
      <c r="F41" s="62"/>
      <c r="G41" s="44"/>
      <c r="H41" s="62"/>
      <c r="I41" s="44"/>
      <c r="J41" s="43"/>
    </row>
    <row r="42" spans="1:10" x14ac:dyDescent="0.25">
      <c r="A42" s="66"/>
      <c r="B42" s="64" t="s">
        <v>57</v>
      </c>
      <c r="C42" s="65"/>
      <c r="D42" s="62">
        <v>129</v>
      </c>
      <c r="E42" s="50" t="s">
        <v>33</v>
      </c>
      <c r="F42" s="67"/>
      <c r="G42" s="44"/>
      <c r="H42" s="62"/>
      <c r="I42" s="44"/>
      <c r="J42" s="43"/>
    </row>
    <row r="43" spans="1:10" x14ac:dyDescent="0.25">
      <c r="A43" s="66"/>
      <c r="B43" s="59" t="s">
        <v>58</v>
      </c>
      <c r="C43" s="60"/>
      <c r="D43" s="62">
        <v>60</v>
      </c>
      <c r="E43" s="50" t="s">
        <v>33</v>
      </c>
      <c r="F43" s="62"/>
      <c r="G43" s="44"/>
      <c r="H43" s="62"/>
      <c r="I43" s="44"/>
      <c r="J43" s="43"/>
    </row>
    <row r="44" spans="1:10" x14ac:dyDescent="0.25">
      <c r="A44" s="66"/>
      <c r="B44" s="64" t="s">
        <v>59</v>
      </c>
      <c r="C44" s="65"/>
      <c r="D44" s="62">
        <v>73</v>
      </c>
      <c r="E44" s="50" t="s">
        <v>60</v>
      </c>
      <c r="F44" s="62"/>
      <c r="G44" s="44"/>
      <c r="H44" s="62"/>
      <c r="I44" s="44"/>
      <c r="J44" s="43"/>
    </row>
    <row r="45" spans="1:10" x14ac:dyDescent="0.25">
      <c r="A45" s="68">
        <v>1.3</v>
      </c>
      <c r="B45" s="69" t="s">
        <v>61</v>
      </c>
      <c r="C45" s="69"/>
      <c r="D45" s="62"/>
      <c r="E45" s="50"/>
      <c r="F45" s="62"/>
      <c r="G45" s="44"/>
      <c r="H45" s="62"/>
      <c r="I45" s="44"/>
      <c r="J45" s="43"/>
    </row>
    <row r="46" spans="1:10" x14ac:dyDescent="0.25">
      <c r="A46" s="58"/>
      <c r="B46" s="59" t="s">
        <v>62</v>
      </c>
      <c r="C46" s="60"/>
      <c r="D46" s="62">
        <v>215.78</v>
      </c>
      <c r="E46" s="50" t="s">
        <v>33</v>
      </c>
      <c r="F46" s="70"/>
      <c r="G46" s="44"/>
      <c r="H46" s="62"/>
      <c r="I46" s="44"/>
      <c r="J46" s="43"/>
    </row>
    <row r="47" spans="1:10" x14ac:dyDescent="0.25">
      <c r="A47" s="58"/>
      <c r="B47" s="59" t="s">
        <v>63</v>
      </c>
      <c r="C47" s="60"/>
      <c r="D47" s="67">
        <v>120.92</v>
      </c>
      <c r="E47" s="50" t="s">
        <v>33</v>
      </c>
      <c r="F47" s="70"/>
      <c r="G47" s="44"/>
      <c r="H47" s="62"/>
      <c r="I47" s="44"/>
      <c r="J47" s="43"/>
    </row>
    <row r="48" spans="1:10" x14ac:dyDescent="0.25">
      <c r="A48" s="58"/>
      <c r="B48" s="59" t="s">
        <v>64</v>
      </c>
      <c r="C48" s="60"/>
      <c r="D48" s="62">
        <v>63.6</v>
      </c>
      <c r="E48" s="50" t="s">
        <v>33</v>
      </c>
      <c r="F48" s="70"/>
      <c r="G48" s="44"/>
      <c r="H48" s="62"/>
      <c r="I48" s="44"/>
      <c r="J48" s="43"/>
    </row>
    <row r="49" spans="1:18" x14ac:dyDescent="0.25">
      <c r="A49" s="58"/>
      <c r="B49" s="64" t="s">
        <v>65</v>
      </c>
      <c r="C49" s="65"/>
      <c r="D49" s="62">
        <v>32</v>
      </c>
      <c r="E49" s="50" t="s">
        <v>33</v>
      </c>
      <c r="F49" s="70"/>
      <c r="G49" s="44"/>
      <c r="H49" s="62"/>
      <c r="I49" s="44"/>
      <c r="J49" s="43"/>
    </row>
    <row r="50" spans="1:18" x14ac:dyDescent="0.25">
      <c r="A50" s="58"/>
      <c r="B50" s="64" t="s">
        <v>66</v>
      </c>
      <c r="C50" s="65"/>
      <c r="D50" s="62">
        <v>6</v>
      </c>
      <c r="E50" s="50" t="s">
        <v>24</v>
      </c>
      <c r="F50" s="70"/>
      <c r="G50" s="44"/>
      <c r="H50" s="62"/>
      <c r="I50" s="44"/>
      <c r="J50" s="43"/>
    </row>
    <row r="51" spans="1:18" x14ac:dyDescent="0.25">
      <c r="A51" s="58"/>
      <c r="B51" s="64" t="s">
        <v>67</v>
      </c>
      <c r="C51" s="65"/>
      <c r="D51" s="62">
        <v>7</v>
      </c>
      <c r="E51" s="50" t="s">
        <v>24</v>
      </c>
      <c r="F51" s="70"/>
      <c r="G51" s="44"/>
      <c r="H51" s="62"/>
      <c r="I51" s="44"/>
      <c r="J51" s="43"/>
    </row>
    <row r="52" spans="1:18" x14ac:dyDescent="0.25">
      <c r="A52" s="58"/>
      <c r="B52" s="71" t="s">
        <v>68</v>
      </c>
      <c r="C52" s="71"/>
      <c r="D52" s="62">
        <v>1</v>
      </c>
      <c r="E52" s="50" t="s">
        <v>24</v>
      </c>
      <c r="F52" s="70"/>
      <c r="G52" s="44"/>
      <c r="H52" s="62"/>
      <c r="I52" s="44"/>
      <c r="J52" s="43"/>
    </row>
    <row r="53" spans="1:18" x14ac:dyDescent="0.25">
      <c r="A53" s="58"/>
      <c r="B53" s="71" t="s">
        <v>69</v>
      </c>
      <c r="C53" s="71"/>
      <c r="D53" s="62">
        <v>30</v>
      </c>
      <c r="E53" s="50" t="s">
        <v>33</v>
      </c>
      <c r="F53" s="70"/>
      <c r="G53" s="44"/>
      <c r="H53" s="62"/>
      <c r="I53" s="44"/>
      <c r="J53" s="43"/>
    </row>
    <row r="54" spans="1:18" x14ac:dyDescent="0.25">
      <c r="A54" s="58"/>
      <c r="B54" s="71" t="s">
        <v>70</v>
      </c>
      <c r="C54" s="71"/>
      <c r="D54" s="62"/>
      <c r="E54" s="50"/>
      <c r="F54" s="62"/>
      <c r="G54" s="44"/>
      <c r="H54" s="62"/>
      <c r="I54" s="44"/>
      <c r="J54" s="43"/>
    </row>
    <row r="55" spans="1:18" x14ac:dyDescent="0.25">
      <c r="A55" s="68"/>
      <c r="B55" s="71" t="s">
        <v>71</v>
      </c>
      <c r="C55" s="71"/>
      <c r="D55" s="62">
        <v>94.2</v>
      </c>
      <c r="E55" s="50" t="s">
        <v>33</v>
      </c>
      <c r="F55" s="62"/>
      <c r="G55" s="44"/>
      <c r="H55" s="62"/>
      <c r="I55" s="44"/>
      <c r="J55" s="43"/>
    </row>
    <row r="56" spans="1:18" x14ac:dyDescent="0.25">
      <c r="A56" s="68"/>
      <c r="B56" s="64" t="s">
        <v>72</v>
      </c>
      <c r="C56" s="65"/>
      <c r="D56" s="62">
        <v>94.2</v>
      </c>
      <c r="E56" s="50" t="s">
        <v>33</v>
      </c>
      <c r="F56" s="62"/>
      <c r="G56" s="44"/>
      <c r="H56" s="62"/>
      <c r="I56" s="44"/>
      <c r="J56" s="43"/>
    </row>
    <row r="57" spans="1:18" x14ac:dyDescent="0.25">
      <c r="A57" s="58" t="s">
        <v>73</v>
      </c>
      <c r="B57" s="64" t="s">
        <v>74</v>
      </c>
      <c r="C57" s="65"/>
      <c r="D57" s="62">
        <v>94.2</v>
      </c>
      <c r="E57" s="50" t="s">
        <v>33</v>
      </c>
      <c r="F57" s="62"/>
      <c r="G57" s="44"/>
      <c r="H57" s="62"/>
      <c r="I57" s="44"/>
      <c r="J57" s="43"/>
    </row>
    <row r="58" spans="1:18" x14ac:dyDescent="0.25">
      <c r="A58" s="72">
        <v>1.4</v>
      </c>
      <c r="B58" s="69" t="s">
        <v>75</v>
      </c>
      <c r="C58" s="71"/>
      <c r="D58" s="62"/>
      <c r="E58" s="50"/>
      <c r="F58" s="62"/>
      <c r="G58" s="44"/>
      <c r="H58" s="62"/>
      <c r="I58" s="44"/>
      <c r="J58" s="43"/>
    </row>
    <row r="59" spans="1:18" x14ac:dyDescent="0.25">
      <c r="A59" s="68"/>
      <c r="B59" s="71" t="s">
        <v>76</v>
      </c>
      <c r="C59" s="71"/>
      <c r="D59" s="62">
        <v>94.2</v>
      </c>
      <c r="E59" s="50" t="s">
        <v>33</v>
      </c>
      <c r="F59" s="62"/>
      <c r="G59" s="44"/>
      <c r="H59" s="62"/>
      <c r="I59" s="44"/>
      <c r="J59" s="43"/>
    </row>
    <row r="60" spans="1:18" x14ac:dyDescent="0.25">
      <c r="A60" s="68"/>
      <c r="B60" s="71" t="s">
        <v>77</v>
      </c>
      <c r="C60" s="71"/>
      <c r="D60" s="62">
        <v>94.2</v>
      </c>
      <c r="E60" s="50" t="s">
        <v>33</v>
      </c>
      <c r="F60" s="62"/>
      <c r="G60" s="44"/>
      <c r="H60" s="62"/>
      <c r="I60" s="44"/>
      <c r="J60" s="43"/>
    </row>
    <row r="61" spans="1:18" x14ac:dyDescent="0.25">
      <c r="A61" s="68"/>
      <c r="B61" s="64" t="s">
        <v>78</v>
      </c>
      <c r="C61" s="65"/>
      <c r="D61" s="62">
        <v>95</v>
      </c>
      <c r="E61" s="50" t="s">
        <v>33</v>
      </c>
      <c r="F61" s="62"/>
      <c r="G61" s="44"/>
      <c r="H61" s="62"/>
      <c r="I61" s="44"/>
      <c r="J61" s="43"/>
    </row>
    <row r="62" spans="1:18" x14ac:dyDescent="0.25">
      <c r="A62" s="68">
        <v>1.5</v>
      </c>
      <c r="B62" s="69" t="s">
        <v>79</v>
      </c>
      <c r="C62" s="71"/>
      <c r="D62" s="62"/>
      <c r="E62" s="50"/>
      <c r="F62" s="62"/>
      <c r="G62" s="44"/>
      <c r="H62" s="62"/>
      <c r="I62" s="44"/>
      <c r="J62" s="43"/>
    </row>
    <row r="63" spans="1:18" s="74" customFormat="1" x14ac:dyDescent="0.25">
      <c r="A63" s="58"/>
      <c r="B63" s="73" t="s">
        <v>80</v>
      </c>
      <c r="C63" s="73"/>
      <c r="D63" s="41">
        <v>1</v>
      </c>
      <c r="E63" s="42" t="s">
        <v>81</v>
      </c>
      <c r="F63" s="41"/>
      <c r="G63" s="44"/>
      <c r="H63" s="41"/>
      <c r="I63" s="44"/>
      <c r="J63" s="43"/>
      <c r="R63" s="74" t="s">
        <v>82</v>
      </c>
    </row>
    <row r="64" spans="1:18" s="74" customFormat="1" x14ac:dyDescent="0.25">
      <c r="A64" s="58"/>
      <c r="B64" s="73" t="s">
        <v>83</v>
      </c>
      <c r="C64" s="73"/>
      <c r="D64" s="41">
        <v>2</v>
      </c>
      <c r="E64" s="42" t="s">
        <v>24</v>
      </c>
      <c r="F64" s="41"/>
      <c r="G64" s="44"/>
      <c r="H64" s="41"/>
      <c r="I64" s="44"/>
      <c r="J64" s="43"/>
      <c r="R64" s="74" t="s">
        <v>82</v>
      </c>
    </row>
    <row r="65" spans="1:18" s="74" customFormat="1" x14ac:dyDescent="0.25">
      <c r="A65" s="58"/>
      <c r="B65" s="73" t="s">
        <v>84</v>
      </c>
      <c r="C65" s="73"/>
      <c r="D65" s="41">
        <v>1</v>
      </c>
      <c r="E65" s="42" t="s">
        <v>24</v>
      </c>
      <c r="F65" s="41"/>
      <c r="G65" s="44"/>
      <c r="H65" s="41"/>
      <c r="I65" s="44"/>
      <c r="J65" s="43"/>
      <c r="R65" s="74" t="s">
        <v>82</v>
      </c>
    </row>
    <row r="66" spans="1:18" s="74" customFormat="1" x14ac:dyDescent="0.25">
      <c r="A66" s="58"/>
      <c r="B66" s="73" t="s">
        <v>85</v>
      </c>
      <c r="C66" s="73"/>
      <c r="D66" s="41">
        <v>10</v>
      </c>
      <c r="E66" s="42" t="s">
        <v>81</v>
      </c>
      <c r="F66" s="41"/>
      <c r="G66" s="44"/>
      <c r="H66" s="41"/>
      <c r="I66" s="44"/>
      <c r="J66" s="43"/>
      <c r="R66" s="74" t="s">
        <v>82</v>
      </c>
    </row>
    <row r="67" spans="1:18" s="74" customFormat="1" x14ac:dyDescent="0.25">
      <c r="A67" s="58"/>
      <c r="B67" s="73" t="s">
        <v>86</v>
      </c>
      <c r="C67" s="73"/>
      <c r="D67" s="41">
        <v>1</v>
      </c>
      <c r="E67" s="42" t="s">
        <v>24</v>
      </c>
      <c r="F67" s="41"/>
      <c r="G67" s="44"/>
      <c r="H67" s="41"/>
      <c r="I67" s="44"/>
      <c r="J67" s="43"/>
    </row>
    <row r="68" spans="1:18" s="74" customFormat="1" x14ac:dyDescent="0.25">
      <c r="A68" s="58"/>
      <c r="B68" s="75" t="s">
        <v>87</v>
      </c>
      <c r="C68" s="76"/>
      <c r="D68" s="41">
        <v>8</v>
      </c>
      <c r="E68" s="42" t="s">
        <v>88</v>
      </c>
      <c r="F68" s="41"/>
      <c r="G68" s="44"/>
      <c r="H68" s="41"/>
      <c r="I68" s="44"/>
      <c r="J68" s="43"/>
      <c r="R68" s="74" t="s">
        <v>82</v>
      </c>
    </row>
    <row r="69" spans="1:18" s="74" customFormat="1" x14ac:dyDescent="0.25">
      <c r="A69" s="58"/>
      <c r="B69" s="75" t="s">
        <v>89</v>
      </c>
      <c r="C69" s="76"/>
      <c r="D69" s="41">
        <v>8</v>
      </c>
      <c r="E69" s="42" t="s">
        <v>81</v>
      </c>
      <c r="F69" s="41"/>
      <c r="G69" s="44"/>
      <c r="H69" s="41"/>
      <c r="I69" s="44"/>
      <c r="J69" s="43"/>
      <c r="R69" s="74" t="s">
        <v>82</v>
      </c>
    </row>
    <row r="70" spans="1:18" s="74" customFormat="1" x14ac:dyDescent="0.25">
      <c r="A70" s="58"/>
      <c r="B70" s="75" t="s">
        <v>90</v>
      </c>
      <c r="C70" s="76"/>
      <c r="D70" s="41">
        <v>8</v>
      </c>
      <c r="E70" s="42" t="s">
        <v>24</v>
      </c>
      <c r="F70" s="41"/>
      <c r="G70" s="44"/>
      <c r="H70" s="41"/>
      <c r="I70" s="44"/>
      <c r="J70" s="43"/>
      <c r="R70" s="74" t="s">
        <v>82</v>
      </c>
    </row>
    <row r="71" spans="1:18" s="74" customFormat="1" x14ac:dyDescent="0.25">
      <c r="A71" s="58"/>
      <c r="B71" s="75" t="s">
        <v>91</v>
      </c>
      <c r="C71" s="76"/>
      <c r="D71" s="41">
        <v>8</v>
      </c>
      <c r="E71" s="42" t="s">
        <v>24</v>
      </c>
      <c r="F71" s="41"/>
      <c r="G71" s="44"/>
      <c r="H71" s="41"/>
      <c r="I71" s="44"/>
      <c r="J71" s="43"/>
      <c r="R71" s="74" t="s">
        <v>82</v>
      </c>
    </row>
    <row r="72" spans="1:18" s="74" customFormat="1" x14ac:dyDescent="0.25">
      <c r="A72" s="66"/>
      <c r="B72" s="75" t="s">
        <v>92</v>
      </c>
      <c r="C72" s="76"/>
      <c r="D72" s="41">
        <v>4</v>
      </c>
      <c r="E72" s="42" t="s">
        <v>88</v>
      </c>
      <c r="F72" s="41"/>
      <c r="G72" s="44"/>
      <c r="H72" s="41"/>
      <c r="I72" s="44"/>
      <c r="J72" s="43"/>
      <c r="R72" s="74" t="s">
        <v>82</v>
      </c>
    </row>
    <row r="73" spans="1:18" s="74" customFormat="1" x14ac:dyDescent="0.25">
      <c r="A73" s="66"/>
      <c r="B73" s="59" t="s">
        <v>93</v>
      </c>
      <c r="C73" s="60"/>
      <c r="D73" s="41">
        <v>1</v>
      </c>
      <c r="E73" s="42" t="s">
        <v>81</v>
      </c>
      <c r="F73" s="41"/>
      <c r="G73" s="44"/>
      <c r="H73" s="41"/>
      <c r="I73" s="44"/>
      <c r="J73" s="43"/>
      <c r="R73" s="74" t="s">
        <v>82</v>
      </c>
    </row>
    <row r="74" spans="1:18" s="74" customFormat="1" x14ac:dyDescent="0.25">
      <c r="A74" s="66"/>
      <c r="B74" s="59" t="s">
        <v>94</v>
      </c>
      <c r="C74" s="60"/>
      <c r="D74" s="41">
        <v>2</v>
      </c>
      <c r="E74" s="42" t="s">
        <v>24</v>
      </c>
      <c r="F74" s="41"/>
      <c r="G74" s="44"/>
      <c r="H74" s="41"/>
      <c r="I74" s="44"/>
      <c r="J74" s="43"/>
      <c r="R74" s="74" t="s">
        <v>82</v>
      </c>
    </row>
    <row r="75" spans="1:18" s="74" customFormat="1" x14ac:dyDescent="0.25">
      <c r="A75" s="66"/>
      <c r="B75" s="75" t="s">
        <v>95</v>
      </c>
      <c r="C75" s="76"/>
      <c r="D75" s="41">
        <v>1</v>
      </c>
      <c r="E75" s="42" t="s">
        <v>24</v>
      </c>
      <c r="F75" s="41"/>
      <c r="G75" s="44"/>
      <c r="H75" s="41"/>
      <c r="I75" s="44"/>
      <c r="J75" s="43"/>
      <c r="R75" s="74" t="s">
        <v>82</v>
      </c>
    </row>
    <row r="76" spans="1:18" s="74" customFormat="1" x14ac:dyDescent="0.25">
      <c r="A76" s="66"/>
      <c r="B76" s="75" t="s">
        <v>96</v>
      </c>
      <c r="C76" s="76"/>
      <c r="D76" s="41">
        <v>8</v>
      </c>
      <c r="E76" s="42" t="s">
        <v>24</v>
      </c>
      <c r="F76" s="41"/>
      <c r="G76" s="44"/>
      <c r="H76" s="41"/>
      <c r="I76" s="44"/>
      <c r="J76" s="43"/>
      <c r="R76" s="74" t="s">
        <v>82</v>
      </c>
    </row>
    <row r="77" spans="1:18" s="74" customFormat="1" x14ac:dyDescent="0.25">
      <c r="A77" s="66"/>
      <c r="B77" s="75" t="s">
        <v>97</v>
      </c>
      <c r="C77" s="76"/>
      <c r="D77" s="41">
        <v>1</v>
      </c>
      <c r="E77" s="42" t="s">
        <v>24</v>
      </c>
      <c r="F77" s="41"/>
      <c r="G77" s="44"/>
      <c r="H77" s="41"/>
      <c r="I77" s="44"/>
      <c r="J77" s="43"/>
    </row>
    <row r="78" spans="1:18" s="79" customFormat="1" x14ac:dyDescent="0.45">
      <c r="A78" s="66"/>
      <c r="B78" s="77" t="s">
        <v>98</v>
      </c>
      <c r="C78" s="78"/>
      <c r="D78" s="41">
        <v>11</v>
      </c>
      <c r="E78" s="50" t="s">
        <v>52</v>
      </c>
      <c r="F78" s="62"/>
      <c r="G78" s="44"/>
      <c r="H78" s="62"/>
      <c r="I78" s="44"/>
      <c r="J78" s="43"/>
      <c r="L78" s="80"/>
    </row>
    <row r="79" spans="1:18" s="79" customFormat="1" x14ac:dyDescent="0.45">
      <c r="A79" s="66"/>
      <c r="B79" s="81" t="s">
        <v>99</v>
      </c>
      <c r="C79" s="82"/>
      <c r="D79" s="41">
        <v>4</v>
      </c>
      <c r="E79" s="50" t="s">
        <v>52</v>
      </c>
      <c r="F79" s="62"/>
      <c r="G79" s="44"/>
      <c r="H79" s="62"/>
      <c r="I79" s="44"/>
      <c r="J79" s="43"/>
      <c r="L79" s="80"/>
    </row>
    <row r="80" spans="1:18" s="79" customFormat="1" x14ac:dyDescent="0.45">
      <c r="A80" s="66"/>
      <c r="B80" s="77" t="s">
        <v>100</v>
      </c>
      <c r="C80" s="78"/>
      <c r="D80" s="41">
        <v>7</v>
      </c>
      <c r="E80" s="50" t="s">
        <v>52</v>
      </c>
      <c r="F80" s="62"/>
      <c r="G80" s="44"/>
      <c r="H80" s="62"/>
      <c r="I80" s="44"/>
      <c r="J80" s="43"/>
      <c r="L80" s="80"/>
    </row>
    <row r="81" spans="1:12" s="79" customFormat="1" x14ac:dyDescent="0.45">
      <c r="A81" s="66"/>
      <c r="B81" s="81" t="s">
        <v>101</v>
      </c>
      <c r="C81" s="82"/>
      <c r="D81" s="41">
        <v>5</v>
      </c>
      <c r="E81" s="50" t="s">
        <v>52</v>
      </c>
      <c r="F81" s="62"/>
      <c r="G81" s="44"/>
      <c r="H81" s="62"/>
      <c r="I81" s="44"/>
      <c r="J81" s="43"/>
      <c r="L81" s="80"/>
    </row>
    <row r="82" spans="1:12" x14ac:dyDescent="0.45">
      <c r="A82" s="83"/>
      <c r="B82" s="48" t="s">
        <v>102</v>
      </c>
      <c r="C82" s="49"/>
      <c r="D82" s="41">
        <v>4</v>
      </c>
      <c r="E82" s="42" t="s">
        <v>103</v>
      </c>
      <c r="F82" s="52"/>
      <c r="G82" s="42"/>
      <c r="H82" s="52"/>
      <c r="I82" s="42"/>
      <c r="J82" s="41"/>
    </row>
    <row r="83" spans="1:12" x14ac:dyDescent="0.45">
      <c r="A83" s="47"/>
      <c r="B83" s="48" t="s">
        <v>104</v>
      </c>
      <c r="C83" s="49"/>
      <c r="D83" s="41">
        <v>1</v>
      </c>
      <c r="E83" s="50" t="s">
        <v>105</v>
      </c>
      <c r="F83" s="51"/>
      <c r="G83" s="42"/>
      <c r="H83" s="52"/>
      <c r="I83" s="42"/>
      <c r="J83" s="41"/>
    </row>
    <row r="84" spans="1:12" s="74" customFormat="1" x14ac:dyDescent="0.25">
      <c r="A84" s="68">
        <v>1.6</v>
      </c>
      <c r="B84" s="84" t="s">
        <v>106</v>
      </c>
      <c r="C84" s="84"/>
      <c r="D84" s="41"/>
      <c r="E84" s="85"/>
      <c r="F84" s="86"/>
      <c r="G84" s="44"/>
      <c r="H84" s="86"/>
      <c r="I84" s="44"/>
      <c r="J84" s="43"/>
    </row>
    <row r="85" spans="1:12" s="74" customFormat="1" x14ac:dyDescent="0.25">
      <c r="A85" s="58"/>
      <c r="B85" s="75" t="s">
        <v>107</v>
      </c>
      <c r="C85" s="76"/>
      <c r="D85" s="41">
        <v>2</v>
      </c>
      <c r="E85" s="42" t="s">
        <v>24</v>
      </c>
      <c r="F85" s="41"/>
      <c r="G85" s="44"/>
      <c r="H85" s="41"/>
      <c r="I85" s="44"/>
      <c r="J85" s="43"/>
    </row>
    <row r="86" spans="1:12" s="74" customFormat="1" x14ac:dyDescent="0.25">
      <c r="A86" s="58"/>
      <c r="B86" s="75" t="s">
        <v>108</v>
      </c>
      <c r="C86" s="76"/>
      <c r="D86" s="41">
        <v>18</v>
      </c>
      <c r="E86" s="42" t="s">
        <v>24</v>
      </c>
      <c r="F86" s="41"/>
      <c r="G86" s="44"/>
      <c r="H86" s="41"/>
      <c r="I86" s="44"/>
      <c r="J86" s="43"/>
    </row>
    <row r="87" spans="1:12" s="74" customFormat="1" x14ac:dyDescent="0.25">
      <c r="A87" s="58"/>
      <c r="B87" s="75" t="s">
        <v>109</v>
      </c>
      <c r="C87" s="76"/>
      <c r="D87" s="41">
        <v>34</v>
      </c>
      <c r="E87" s="42" t="s">
        <v>24</v>
      </c>
      <c r="F87" s="41"/>
      <c r="G87" s="44"/>
      <c r="H87" s="41"/>
      <c r="I87" s="44"/>
      <c r="J87" s="43"/>
    </row>
    <row r="88" spans="1:12" s="74" customFormat="1" x14ac:dyDescent="0.25">
      <c r="A88" s="58"/>
      <c r="B88" s="75" t="s">
        <v>110</v>
      </c>
      <c r="C88" s="76"/>
      <c r="D88" s="41">
        <v>8</v>
      </c>
      <c r="E88" s="42" t="s">
        <v>24</v>
      </c>
      <c r="F88" s="41"/>
      <c r="G88" s="44"/>
      <c r="H88" s="41"/>
      <c r="I88" s="44"/>
      <c r="J88" s="43"/>
    </row>
    <row r="89" spans="1:12" s="74" customFormat="1" x14ac:dyDescent="0.25">
      <c r="A89" s="58"/>
      <c r="B89" s="75" t="s">
        <v>111</v>
      </c>
      <c r="C89" s="76"/>
      <c r="D89" s="41">
        <v>1</v>
      </c>
      <c r="E89" s="42" t="s">
        <v>112</v>
      </c>
      <c r="F89" s="41"/>
      <c r="G89" s="44"/>
      <c r="H89" s="41"/>
      <c r="I89" s="44"/>
      <c r="J89" s="43"/>
    </row>
    <row r="90" spans="1:12" s="74" customFormat="1" x14ac:dyDescent="0.25">
      <c r="A90" s="58"/>
      <c r="B90" s="75" t="s">
        <v>113</v>
      </c>
      <c r="C90" s="76"/>
      <c r="D90" s="41">
        <v>4</v>
      </c>
      <c r="E90" s="42" t="s">
        <v>112</v>
      </c>
      <c r="F90" s="41"/>
      <c r="G90" s="44"/>
      <c r="H90" s="41"/>
      <c r="I90" s="44"/>
      <c r="J90" s="43"/>
    </row>
    <row r="91" spans="1:12" s="74" customFormat="1" x14ac:dyDescent="0.25">
      <c r="A91" s="58"/>
      <c r="B91" s="75" t="s">
        <v>114</v>
      </c>
      <c r="C91" s="76"/>
      <c r="D91" s="41">
        <v>26</v>
      </c>
      <c r="E91" s="42" t="s">
        <v>24</v>
      </c>
      <c r="F91" s="41"/>
      <c r="G91" s="44"/>
      <c r="H91" s="41"/>
      <c r="I91" s="44"/>
      <c r="J91" s="43"/>
    </row>
    <row r="92" spans="1:12" s="74" customFormat="1" x14ac:dyDescent="0.25">
      <c r="A92" s="68">
        <v>1.7</v>
      </c>
      <c r="B92" s="87" t="s">
        <v>115</v>
      </c>
      <c r="C92" s="88"/>
      <c r="D92" s="41"/>
      <c r="E92" s="85"/>
      <c r="F92" s="86"/>
      <c r="G92" s="44"/>
      <c r="H92" s="86"/>
      <c r="I92" s="44"/>
      <c r="J92" s="43"/>
    </row>
    <row r="93" spans="1:12" s="74" customFormat="1" x14ac:dyDescent="0.25">
      <c r="A93" s="58"/>
      <c r="B93" s="59" t="s">
        <v>116</v>
      </c>
      <c r="C93" s="60"/>
      <c r="D93" s="41">
        <v>5.58</v>
      </c>
      <c r="E93" s="42" t="s">
        <v>29</v>
      </c>
      <c r="F93" s="41"/>
      <c r="G93" s="44"/>
      <c r="H93" s="41"/>
      <c r="I93" s="44"/>
      <c r="J93" s="43"/>
    </row>
    <row r="94" spans="1:12" s="74" customFormat="1" x14ac:dyDescent="0.25">
      <c r="A94" s="58"/>
      <c r="B94" s="59" t="s">
        <v>117</v>
      </c>
      <c r="C94" s="60"/>
      <c r="D94" s="41">
        <v>0.45</v>
      </c>
      <c r="E94" s="42" t="s">
        <v>29</v>
      </c>
      <c r="F94" s="41"/>
      <c r="G94" s="44"/>
      <c r="H94" s="41"/>
      <c r="I94" s="44"/>
      <c r="J94" s="43"/>
    </row>
    <row r="95" spans="1:12" s="74" customFormat="1" x14ac:dyDescent="0.25">
      <c r="A95" s="58"/>
      <c r="B95" s="59" t="s">
        <v>118</v>
      </c>
      <c r="C95" s="60"/>
      <c r="D95" s="41">
        <v>0.45</v>
      </c>
      <c r="E95" s="42" t="s">
        <v>29</v>
      </c>
      <c r="F95" s="41"/>
      <c r="G95" s="44"/>
      <c r="H95" s="41"/>
      <c r="I95" s="44"/>
      <c r="J95" s="43"/>
    </row>
    <row r="96" spans="1:12" s="74" customFormat="1" x14ac:dyDescent="0.25">
      <c r="A96" s="58"/>
      <c r="B96" s="59" t="s">
        <v>119</v>
      </c>
      <c r="C96" s="60"/>
      <c r="D96" s="41">
        <v>3.41</v>
      </c>
      <c r="E96" s="42" t="s">
        <v>29</v>
      </c>
      <c r="F96" s="41"/>
      <c r="G96" s="44"/>
      <c r="H96" s="41"/>
      <c r="I96" s="44"/>
      <c r="J96" s="43"/>
    </row>
    <row r="97" spans="1:10" s="74" customFormat="1" x14ac:dyDescent="0.25">
      <c r="A97" s="68"/>
      <c r="B97" s="59" t="s">
        <v>31</v>
      </c>
      <c r="C97" s="60"/>
      <c r="D97" s="41"/>
      <c r="E97" s="42"/>
      <c r="F97" s="41"/>
      <c r="G97" s="44"/>
      <c r="H97" s="41"/>
      <c r="I97" s="44"/>
      <c r="J97" s="43"/>
    </row>
    <row r="98" spans="1:10" s="74" customFormat="1" x14ac:dyDescent="0.25">
      <c r="A98" s="68"/>
      <c r="B98" s="59" t="s">
        <v>120</v>
      </c>
      <c r="C98" s="60"/>
      <c r="D98" s="41">
        <v>13</v>
      </c>
      <c r="E98" s="42" t="s">
        <v>33</v>
      </c>
      <c r="F98" s="41"/>
      <c r="G98" s="44"/>
      <c r="H98" s="41"/>
      <c r="I98" s="44"/>
      <c r="J98" s="43"/>
    </row>
    <row r="99" spans="1:10" s="74" customFormat="1" x14ac:dyDescent="0.25">
      <c r="A99" s="68"/>
      <c r="B99" s="59" t="s">
        <v>121</v>
      </c>
      <c r="C99" s="60"/>
      <c r="D99" s="41">
        <v>10</v>
      </c>
      <c r="E99" s="42" t="s">
        <v>35</v>
      </c>
      <c r="F99" s="41"/>
      <c r="G99" s="44"/>
      <c r="H99" s="41"/>
      <c r="I99" s="44"/>
      <c r="J99" s="43"/>
    </row>
    <row r="100" spans="1:10" s="74" customFormat="1" x14ac:dyDescent="0.25">
      <c r="A100" s="68"/>
      <c r="B100" s="59" t="s">
        <v>122</v>
      </c>
      <c r="C100" s="60"/>
      <c r="D100" s="41"/>
      <c r="E100" s="85"/>
      <c r="F100" s="86"/>
      <c r="G100" s="44"/>
      <c r="H100" s="41"/>
      <c r="I100" s="44"/>
      <c r="J100" s="43"/>
    </row>
    <row r="101" spans="1:10" s="74" customFormat="1" x14ac:dyDescent="0.25">
      <c r="A101" s="68"/>
      <c r="B101" s="59" t="s">
        <v>123</v>
      </c>
      <c r="C101" s="60"/>
      <c r="D101" s="41">
        <v>0.24</v>
      </c>
      <c r="E101" s="42" t="s">
        <v>39</v>
      </c>
      <c r="F101" s="41"/>
      <c r="G101" s="44"/>
      <c r="H101" s="41"/>
      <c r="I101" s="44"/>
      <c r="J101" s="43"/>
    </row>
    <row r="102" spans="1:10" s="74" customFormat="1" x14ac:dyDescent="0.25">
      <c r="A102" s="68"/>
      <c r="B102" s="59" t="s">
        <v>124</v>
      </c>
      <c r="C102" s="60"/>
      <c r="D102" s="41">
        <v>2.98</v>
      </c>
      <c r="E102" s="42" t="s">
        <v>35</v>
      </c>
      <c r="F102" s="41"/>
      <c r="G102" s="44"/>
      <c r="H102" s="41"/>
      <c r="I102" s="44"/>
      <c r="J102" s="43"/>
    </row>
    <row r="103" spans="1:10" s="74" customFormat="1" x14ac:dyDescent="0.25">
      <c r="A103" s="68"/>
      <c r="B103" s="59" t="s">
        <v>125</v>
      </c>
      <c r="C103" s="60"/>
      <c r="D103" s="41">
        <v>407.56</v>
      </c>
      <c r="E103" s="42" t="s">
        <v>35</v>
      </c>
      <c r="F103" s="41"/>
      <c r="G103" s="44"/>
      <c r="H103" s="41"/>
      <c r="I103" s="44"/>
      <c r="J103" s="43"/>
    </row>
    <row r="104" spans="1:10" s="74" customFormat="1" x14ac:dyDescent="0.25">
      <c r="A104" s="58"/>
      <c r="B104" s="59" t="s">
        <v>126</v>
      </c>
      <c r="C104" s="60"/>
      <c r="D104" s="41">
        <v>2</v>
      </c>
      <c r="E104" s="42" t="s">
        <v>52</v>
      </c>
      <c r="F104" s="41"/>
      <c r="G104" s="44"/>
      <c r="H104" s="41"/>
      <c r="I104" s="44"/>
      <c r="J104" s="43"/>
    </row>
    <row r="105" spans="1:10" s="74" customFormat="1" x14ac:dyDescent="0.25">
      <c r="A105" s="58"/>
      <c r="B105" s="59" t="s">
        <v>127</v>
      </c>
      <c r="C105" s="60"/>
      <c r="D105" s="41">
        <v>36</v>
      </c>
      <c r="E105" s="42" t="s">
        <v>33</v>
      </c>
      <c r="F105" s="41"/>
      <c r="G105" s="44"/>
      <c r="H105" s="41"/>
      <c r="I105" s="44"/>
      <c r="J105" s="43"/>
    </row>
    <row r="106" spans="1:10" s="74" customFormat="1" x14ac:dyDescent="0.25">
      <c r="A106" s="68">
        <v>1.8</v>
      </c>
      <c r="B106" s="87" t="s">
        <v>128</v>
      </c>
      <c r="C106" s="88"/>
      <c r="D106" s="41"/>
      <c r="E106" s="85"/>
      <c r="F106" s="86"/>
      <c r="G106" s="44"/>
      <c r="H106" s="41"/>
      <c r="I106" s="44"/>
      <c r="J106" s="43"/>
    </row>
    <row r="107" spans="1:10" s="74" customFormat="1" x14ac:dyDescent="0.25">
      <c r="A107" s="58"/>
      <c r="B107" s="59" t="s">
        <v>129</v>
      </c>
      <c r="C107" s="60"/>
      <c r="D107" s="41">
        <v>1</v>
      </c>
      <c r="E107" s="42" t="s">
        <v>24</v>
      </c>
      <c r="F107" s="41"/>
      <c r="G107" s="44"/>
      <c r="H107" s="41"/>
      <c r="I107" s="44"/>
      <c r="J107" s="43"/>
    </row>
    <row r="108" spans="1:10" s="74" customFormat="1" x14ac:dyDescent="0.25">
      <c r="A108" s="89"/>
      <c r="B108" s="90" t="s">
        <v>130</v>
      </c>
      <c r="C108" s="91"/>
      <c r="D108" s="92">
        <v>1</v>
      </c>
      <c r="E108" s="93" t="s">
        <v>24</v>
      </c>
      <c r="F108" s="92"/>
      <c r="G108" s="94"/>
      <c r="H108" s="92"/>
      <c r="I108" s="94"/>
      <c r="J108" s="95"/>
    </row>
    <row r="109" spans="1:10" s="74" customFormat="1" x14ac:dyDescent="0.25">
      <c r="A109" s="58"/>
      <c r="B109" s="59" t="s">
        <v>131</v>
      </c>
      <c r="C109" s="60"/>
      <c r="D109" s="41">
        <v>4</v>
      </c>
      <c r="E109" s="42" t="s">
        <v>24</v>
      </c>
      <c r="F109" s="41"/>
      <c r="G109" s="44"/>
      <c r="H109" s="41"/>
      <c r="I109" s="44"/>
      <c r="J109" s="43"/>
    </row>
    <row r="110" spans="1:10" s="74" customFormat="1" x14ac:dyDescent="0.25">
      <c r="A110" s="89"/>
      <c r="B110" s="90" t="s">
        <v>132</v>
      </c>
      <c r="C110" s="91"/>
      <c r="D110" s="92">
        <v>3</v>
      </c>
      <c r="E110" s="93" t="s">
        <v>24</v>
      </c>
      <c r="F110" s="92"/>
      <c r="G110" s="94"/>
      <c r="H110" s="92"/>
      <c r="I110" s="94"/>
      <c r="J110" s="95"/>
    </row>
    <row r="111" spans="1:10" s="74" customFormat="1" ht="21.75" customHeight="1" x14ac:dyDescent="0.25">
      <c r="A111" s="96"/>
      <c r="B111" s="97" t="s">
        <v>133</v>
      </c>
      <c r="C111" s="97"/>
      <c r="D111" s="97"/>
      <c r="E111" s="97"/>
      <c r="F111" s="97"/>
      <c r="G111" s="97"/>
      <c r="H111" s="97"/>
      <c r="I111" s="97"/>
      <c r="J111" s="98">
        <f>SUM(J15:J110)</f>
        <v>0</v>
      </c>
    </row>
    <row r="112" spans="1:10" s="74" customFormat="1" x14ac:dyDescent="0.45">
      <c r="A112" s="99">
        <v>2</v>
      </c>
      <c r="B112" s="100" t="s">
        <v>134</v>
      </c>
      <c r="C112" s="101"/>
      <c r="D112" s="102"/>
      <c r="E112" s="103"/>
      <c r="F112" s="104"/>
      <c r="G112" s="105"/>
      <c r="H112" s="106"/>
      <c r="I112" s="105"/>
      <c r="J112" s="102"/>
    </row>
    <row r="113" spans="1:18" s="74" customFormat="1" x14ac:dyDescent="0.45">
      <c r="A113" s="68">
        <v>2.1</v>
      </c>
      <c r="B113" s="107" t="s">
        <v>135</v>
      </c>
      <c r="C113" s="108"/>
      <c r="D113" s="41"/>
      <c r="E113" s="50"/>
      <c r="F113" s="51"/>
      <c r="G113" s="42"/>
      <c r="H113" s="52"/>
      <c r="I113" s="42"/>
      <c r="J113" s="41"/>
    </row>
    <row r="114" spans="1:18" x14ac:dyDescent="0.45">
      <c r="A114" s="109"/>
      <c r="B114" s="48" t="s">
        <v>136</v>
      </c>
      <c r="C114" s="49"/>
      <c r="D114" s="41">
        <v>1</v>
      </c>
      <c r="E114" s="50" t="s">
        <v>137</v>
      </c>
      <c r="F114" s="51"/>
      <c r="G114" s="42"/>
      <c r="H114" s="52"/>
      <c r="I114" s="42"/>
      <c r="J114" s="41"/>
    </row>
    <row r="115" spans="1:18" x14ac:dyDescent="0.45">
      <c r="A115" s="47"/>
      <c r="B115" s="48" t="s">
        <v>138</v>
      </c>
      <c r="C115" s="49"/>
      <c r="D115" s="41">
        <v>117</v>
      </c>
      <c r="E115" s="50" t="s">
        <v>33</v>
      </c>
      <c r="F115" s="51"/>
      <c r="G115" s="42"/>
      <c r="H115" s="52"/>
      <c r="I115" s="42"/>
      <c r="J115" s="41"/>
    </row>
    <row r="116" spans="1:18" x14ac:dyDescent="0.45">
      <c r="A116" s="47"/>
      <c r="B116" s="48" t="s">
        <v>139</v>
      </c>
      <c r="C116" s="49"/>
      <c r="D116" s="41">
        <v>49</v>
      </c>
      <c r="E116" s="50" t="s">
        <v>33</v>
      </c>
      <c r="F116" s="51"/>
      <c r="G116" s="42"/>
      <c r="H116" s="52"/>
      <c r="I116" s="42"/>
      <c r="J116" s="41"/>
      <c r="N116" s="21" t="s">
        <v>140</v>
      </c>
    </row>
    <row r="117" spans="1:18" x14ac:dyDescent="0.45">
      <c r="A117" s="47"/>
      <c r="B117" s="48" t="s">
        <v>26</v>
      </c>
      <c r="C117" s="49"/>
      <c r="D117" s="41">
        <v>8</v>
      </c>
      <c r="E117" s="50" t="s">
        <v>24</v>
      </c>
      <c r="F117" s="51"/>
      <c r="G117" s="42"/>
      <c r="H117" s="52"/>
      <c r="I117" s="42"/>
      <c r="J117" s="41"/>
    </row>
    <row r="118" spans="1:18" s="74" customFormat="1" x14ac:dyDescent="0.45">
      <c r="A118" s="110" t="s">
        <v>141</v>
      </c>
      <c r="B118" s="111" t="s">
        <v>142</v>
      </c>
      <c r="C118" s="112"/>
      <c r="D118" s="41"/>
      <c r="E118" s="42"/>
      <c r="F118" s="52"/>
      <c r="G118" s="42"/>
      <c r="H118" s="52"/>
      <c r="I118" s="42"/>
      <c r="J118" s="41"/>
    </row>
    <row r="119" spans="1:18" x14ac:dyDescent="0.45">
      <c r="A119" s="47"/>
      <c r="B119" s="112" t="s">
        <v>143</v>
      </c>
      <c r="C119" s="112"/>
      <c r="D119" s="41">
        <v>49</v>
      </c>
      <c r="E119" s="50" t="s">
        <v>33</v>
      </c>
      <c r="F119" s="51"/>
      <c r="G119" s="42"/>
      <c r="H119" s="52"/>
      <c r="I119" s="42"/>
      <c r="J119" s="41"/>
    </row>
    <row r="120" spans="1:18" x14ac:dyDescent="0.45">
      <c r="A120" s="47"/>
      <c r="B120" s="112" t="s">
        <v>144</v>
      </c>
      <c r="C120" s="112"/>
      <c r="D120" s="41">
        <v>117</v>
      </c>
      <c r="E120" s="50" t="s">
        <v>33</v>
      </c>
      <c r="F120" s="51"/>
      <c r="G120" s="42"/>
      <c r="H120" s="52"/>
      <c r="I120" s="42"/>
      <c r="J120" s="41"/>
    </row>
    <row r="121" spans="1:18" x14ac:dyDescent="0.45">
      <c r="A121" s="83"/>
      <c r="B121" s="112" t="s">
        <v>145</v>
      </c>
      <c r="C121" s="112"/>
      <c r="D121" s="41">
        <v>6</v>
      </c>
      <c r="E121" s="42" t="s">
        <v>24</v>
      </c>
      <c r="F121" s="52"/>
      <c r="G121" s="42"/>
      <c r="H121" s="52"/>
      <c r="I121" s="42"/>
      <c r="J121" s="41"/>
    </row>
    <row r="122" spans="1:18" x14ac:dyDescent="0.45">
      <c r="A122" s="83"/>
      <c r="B122" s="112" t="s">
        <v>146</v>
      </c>
      <c r="C122" s="112"/>
      <c r="D122" s="41">
        <v>6</v>
      </c>
      <c r="E122" s="42" t="s">
        <v>24</v>
      </c>
      <c r="F122" s="52"/>
      <c r="G122" s="42"/>
      <c r="H122" s="52"/>
      <c r="I122" s="42"/>
      <c r="J122" s="41"/>
    </row>
    <row r="123" spans="1:18" x14ac:dyDescent="0.45">
      <c r="A123" s="110" t="s">
        <v>147</v>
      </c>
      <c r="B123" s="113" t="s">
        <v>148</v>
      </c>
      <c r="C123" s="114"/>
      <c r="D123" s="41"/>
      <c r="E123" s="42"/>
      <c r="F123" s="115"/>
      <c r="G123" s="42"/>
      <c r="H123" s="115"/>
      <c r="I123" s="42"/>
      <c r="J123" s="41"/>
    </row>
    <row r="124" spans="1:18" s="74" customFormat="1" x14ac:dyDescent="0.25">
      <c r="A124" s="66"/>
      <c r="B124" s="75" t="s">
        <v>96</v>
      </c>
      <c r="C124" s="76"/>
      <c r="D124" s="41">
        <v>8</v>
      </c>
      <c r="E124" s="42" t="s">
        <v>24</v>
      </c>
      <c r="F124" s="41"/>
      <c r="G124" s="44"/>
      <c r="H124" s="41"/>
      <c r="I124" s="44"/>
      <c r="J124" s="43"/>
      <c r="R124" s="74" t="s">
        <v>82</v>
      </c>
    </row>
    <row r="125" spans="1:18" x14ac:dyDescent="0.45">
      <c r="A125" s="83"/>
      <c r="B125" s="112" t="s">
        <v>95</v>
      </c>
      <c r="C125" s="112"/>
      <c r="D125" s="41">
        <v>4</v>
      </c>
      <c r="E125" s="42" t="s">
        <v>24</v>
      </c>
      <c r="F125" s="52"/>
      <c r="G125" s="42"/>
      <c r="H125" s="52"/>
      <c r="I125" s="42"/>
      <c r="J125" s="41"/>
    </row>
    <row r="126" spans="1:18" x14ac:dyDescent="0.45">
      <c r="A126" s="83"/>
      <c r="B126" s="48" t="s">
        <v>149</v>
      </c>
      <c r="C126" s="49"/>
      <c r="D126" s="41">
        <v>2</v>
      </c>
      <c r="E126" s="42" t="s">
        <v>52</v>
      </c>
      <c r="F126" s="52"/>
      <c r="G126" s="42"/>
      <c r="H126" s="52"/>
      <c r="I126" s="42"/>
      <c r="J126" s="41"/>
    </row>
    <row r="127" spans="1:18" x14ac:dyDescent="0.45">
      <c r="A127" s="83"/>
      <c r="B127" s="112" t="s">
        <v>150</v>
      </c>
      <c r="C127" s="112"/>
      <c r="D127" s="41">
        <v>12</v>
      </c>
      <c r="E127" s="42" t="s">
        <v>29</v>
      </c>
      <c r="F127" s="52"/>
      <c r="G127" s="42"/>
      <c r="H127" s="52"/>
      <c r="I127" s="42"/>
      <c r="J127" s="41"/>
    </row>
    <row r="128" spans="1:18" x14ac:dyDescent="0.45">
      <c r="A128" s="83"/>
      <c r="B128" s="48" t="s">
        <v>102</v>
      </c>
      <c r="C128" s="49"/>
      <c r="D128" s="41">
        <v>8</v>
      </c>
      <c r="E128" s="42" t="s">
        <v>103</v>
      </c>
      <c r="F128" s="52"/>
      <c r="G128" s="42"/>
      <c r="H128" s="52"/>
      <c r="I128" s="42"/>
      <c r="J128" s="41"/>
    </row>
    <row r="129" spans="1:10" x14ac:dyDescent="0.45">
      <c r="A129" s="47"/>
      <c r="B129" s="48" t="s">
        <v>104</v>
      </c>
      <c r="C129" s="49"/>
      <c r="D129" s="41">
        <v>2</v>
      </c>
      <c r="E129" s="50" t="s">
        <v>105</v>
      </c>
      <c r="F129" s="51"/>
      <c r="G129" s="42"/>
      <c r="H129" s="52"/>
      <c r="I129" s="42"/>
      <c r="J129" s="41"/>
    </row>
    <row r="130" spans="1:10" x14ac:dyDescent="0.45">
      <c r="A130" s="47"/>
      <c r="B130" s="116" t="s">
        <v>151</v>
      </c>
      <c r="C130" s="117"/>
      <c r="D130" s="41">
        <v>1</v>
      </c>
      <c r="E130" s="50" t="s">
        <v>24</v>
      </c>
      <c r="F130" s="115"/>
      <c r="G130" s="42"/>
      <c r="H130" s="115"/>
      <c r="I130" s="42"/>
      <c r="J130" s="41"/>
    </row>
    <row r="131" spans="1:10" x14ac:dyDescent="0.45">
      <c r="A131" s="110" t="s">
        <v>152</v>
      </c>
      <c r="B131" s="113" t="s">
        <v>153</v>
      </c>
      <c r="C131" s="114"/>
      <c r="D131" s="41"/>
      <c r="E131" s="42"/>
      <c r="F131" s="115"/>
      <c r="G131" s="42"/>
      <c r="H131" s="115"/>
      <c r="I131" s="42"/>
      <c r="J131" s="41"/>
    </row>
    <row r="132" spans="1:10" x14ac:dyDescent="0.45">
      <c r="A132" s="109"/>
      <c r="B132" s="118" t="s">
        <v>154</v>
      </c>
      <c r="C132" s="119"/>
      <c r="D132" s="41">
        <v>2</v>
      </c>
      <c r="E132" s="42" t="s">
        <v>33</v>
      </c>
      <c r="F132" s="115"/>
      <c r="G132" s="42"/>
      <c r="H132" s="115"/>
      <c r="I132" s="42"/>
      <c r="J132" s="41"/>
    </row>
    <row r="133" spans="1:10" x14ac:dyDescent="0.45">
      <c r="A133" s="83"/>
      <c r="B133" s="120" t="s">
        <v>155</v>
      </c>
      <c r="C133" s="121"/>
      <c r="D133" s="41">
        <v>1</v>
      </c>
      <c r="E133" s="42" t="s">
        <v>24</v>
      </c>
      <c r="F133" s="52"/>
      <c r="G133" s="42"/>
      <c r="H133" s="52"/>
      <c r="I133" s="42"/>
      <c r="J133" s="41"/>
    </row>
    <row r="134" spans="1:10" x14ac:dyDescent="0.45">
      <c r="A134" s="122"/>
      <c r="B134" s="123" t="s">
        <v>156</v>
      </c>
      <c r="C134" s="124"/>
      <c r="D134" s="125">
        <v>1</v>
      </c>
      <c r="E134" s="93" t="s">
        <v>24</v>
      </c>
      <c r="F134" s="126"/>
      <c r="G134" s="93"/>
      <c r="H134" s="126"/>
      <c r="I134" s="93"/>
      <c r="J134" s="92"/>
    </row>
    <row r="135" spans="1:10" ht="19.2" x14ac:dyDescent="0.25">
      <c r="A135" s="96"/>
      <c r="B135" s="97" t="s">
        <v>157</v>
      </c>
      <c r="C135" s="97"/>
      <c r="D135" s="97"/>
      <c r="E135" s="97"/>
      <c r="F135" s="97"/>
      <c r="G135" s="97"/>
      <c r="H135" s="97"/>
      <c r="I135" s="127"/>
      <c r="J135" s="128">
        <f>SUM(J114:J134)</f>
        <v>0</v>
      </c>
    </row>
    <row r="136" spans="1:10" x14ac:dyDescent="0.25">
      <c r="A136" s="99">
        <v>3</v>
      </c>
      <c r="B136" s="129" t="s">
        <v>158</v>
      </c>
      <c r="C136" s="130"/>
      <c r="D136" s="131"/>
      <c r="E136" s="132"/>
      <c r="F136" s="131"/>
      <c r="G136" s="133"/>
      <c r="H136" s="131"/>
      <c r="I136" s="132"/>
      <c r="J136" s="134"/>
    </row>
    <row r="137" spans="1:10" x14ac:dyDescent="0.25">
      <c r="A137" s="135">
        <v>3.1</v>
      </c>
      <c r="B137" s="136" t="s">
        <v>18</v>
      </c>
      <c r="C137" s="137"/>
      <c r="D137" s="138"/>
      <c r="E137" s="139"/>
      <c r="F137" s="62"/>
      <c r="G137" s="140"/>
      <c r="H137" s="62"/>
      <c r="I137" s="140"/>
      <c r="J137" s="62"/>
    </row>
    <row r="138" spans="1:10" x14ac:dyDescent="0.25">
      <c r="A138" s="141"/>
      <c r="B138" s="142" t="s">
        <v>159</v>
      </c>
      <c r="C138" s="143"/>
      <c r="D138" s="144">
        <v>752.03</v>
      </c>
      <c r="E138" s="145" t="s">
        <v>20</v>
      </c>
      <c r="F138" s="144"/>
      <c r="G138" s="42"/>
      <c r="H138" s="144"/>
      <c r="I138" s="145"/>
      <c r="J138" s="146"/>
    </row>
    <row r="139" spans="1:10" x14ac:dyDescent="0.25">
      <c r="A139" s="135">
        <v>3.2</v>
      </c>
      <c r="B139" s="147" t="s">
        <v>160</v>
      </c>
      <c r="C139" s="147"/>
      <c r="D139" s="148"/>
      <c r="E139" s="149"/>
      <c r="F139" s="62"/>
      <c r="G139" s="42"/>
      <c r="H139" s="62"/>
      <c r="I139" s="145"/>
      <c r="J139" s="146"/>
    </row>
    <row r="140" spans="1:10" x14ac:dyDescent="0.25">
      <c r="A140" s="141"/>
      <c r="B140" s="150" t="s">
        <v>161</v>
      </c>
      <c r="C140" s="151"/>
      <c r="D140" s="152">
        <v>148</v>
      </c>
      <c r="E140" s="145" t="s">
        <v>24</v>
      </c>
      <c r="F140" s="144"/>
      <c r="G140" s="42"/>
      <c r="H140" s="144"/>
      <c r="I140" s="145"/>
      <c r="J140" s="146"/>
    </row>
    <row r="141" spans="1:10" x14ac:dyDescent="0.25">
      <c r="A141" s="141"/>
      <c r="B141" s="150" t="s">
        <v>162</v>
      </c>
      <c r="C141" s="151"/>
      <c r="D141" s="152">
        <v>82</v>
      </c>
      <c r="E141" s="145" t="s">
        <v>163</v>
      </c>
      <c r="F141" s="144"/>
      <c r="G141" s="42"/>
      <c r="H141" s="144"/>
      <c r="I141" s="145"/>
      <c r="J141" s="146"/>
    </row>
    <row r="142" spans="1:10" x14ac:dyDescent="0.25">
      <c r="A142" s="141"/>
      <c r="B142" s="150" t="s">
        <v>164</v>
      </c>
      <c r="C142" s="151"/>
      <c r="D142" s="144">
        <v>34</v>
      </c>
      <c r="E142" s="145" t="s">
        <v>52</v>
      </c>
      <c r="F142" s="144"/>
      <c r="G142" s="42"/>
      <c r="H142" s="144"/>
      <c r="I142" s="145"/>
      <c r="J142" s="146"/>
    </row>
    <row r="143" spans="1:10" x14ac:dyDescent="0.25">
      <c r="A143" s="141"/>
      <c r="B143" s="150" t="s">
        <v>165</v>
      </c>
      <c r="C143" s="151"/>
      <c r="D143" s="144">
        <v>148</v>
      </c>
      <c r="E143" s="145" t="s">
        <v>52</v>
      </c>
      <c r="F143" s="144"/>
      <c r="G143" s="42"/>
      <c r="H143" s="144"/>
      <c r="I143" s="145"/>
      <c r="J143" s="146"/>
    </row>
    <row r="144" spans="1:10" x14ac:dyDescent="0.25">
      <c r="A144" s="141"/>
      <c r="B144" s="150" t="s">
        <v>166</v>
      </c>
      <c r="C144" s="151"/>
      <c r="D144" s="144">
        <v>40</v>
      </c>
      <c r="E144" s="145" t="s">
        <v>52</v>
      </c>
      <c r="F144" s="144"/>
      <c r="G144" s="42"/>
      <c r="H144" s="144"/>
      <c r="I144" s="145"/>
      <c r="J144" s="146"/>
    </row>
    <row r="145" spans="1:10" x14ac:dyDescent="0.25">
      <c r="A145" s="141"/>
      <c r="B145" s="150" t="s">
        <v>167</v>
      </c>
      <c r="C145" s="151"/>
      <c r="D145" s="144">
        <v>5</v>
      </c>
      <c r="E145" s="145" t="s">
        <v>50</v>
      </c>
      <c r="F145" s="144"/>
      <c r="G145" s="42"/>
      <c r="H145" s="144"/>
      <c r="I145" s="145"/>
      <c r="J145" s="146"/>
    </row>
    <row r="146" spans="1:10" x14ac:dyDescent="0.25">
      <c r="A146" s="141"/>
      <c r="B146" s="150" t="s">
        <v>168</v>
      </c>
      <c r="C146" s="151"/>
      <c r="D146" s="152">
        <v>315</v>
      </c>
      <c r="E146" s="145" t="s">
        <v>52</v>
      </c>
      <c r="F146" s="144"/>
      <c r="G146" s="42"/>
      <c r="H146" s="153"/>
      <c r="I146" s="145"/>
      <c r="J146" s="146"/>
    </row>
    <row r="147" spans="1:10" x14ac:dyDescent="0.25">
      <c r="A147" s="141"/>
      <c r="B147" s="150" t="s">
        <v>169</v>
      </c>
      <c r="C147" s="151"/>
      <c r="D147" s="144">
        <v>8</v>
      </c>
      <c r="E147" s="145" t="s">
        <v>29</v>
      </c>
      <c r="F147" s="144"/>
      <c r="G147" s="42"/>
      <c r="H147" s="144"/>
      <c r="I147" s="145"/>
      <c r="J147" s="146"/>
    </row>
    <row r="148" spans="1:10" x14ac:dyDescent="0.25">
      <c r="A148" s="141"/>
      <c r="B148" s="150" t="s">
        <v>170</v>
      </c>
      <c r="C148" s="151"/>
      <c r="D148" s="144">
        <v>37</v>
      </c>
      <c r="E148" s="145" t="s">
        <v>171</v>
      </c>
      <c r="F148" s="144"/>
      <c r="G148" s="42"/>
      <c r="H148" s="144"/>
      <c r="I148" s="145"/>
      <c r="J148" s="146"/>
    </row>
    <row r="149" spans="1:10" x14ac:dyDescent="0.25">
      <c r="A149" s="141"/>
      <c r="B149" s="150" t="s">
        <v>172</v>
      </c>
      <c r="C149" s="151"/>
      <c r="D149" s="144">
        <v>1431</v>
      </c>
      <c r="E149" s="145" t="s">
        <v>33</v>
      </c>
      <c r="F149" s="144"/>
      <c r="G149" s="42"/>
      <c r="H149" s="144"/>
      <c r="I149" s="145"/>
      <c r="J149" s="146"/>
    </row>
    <row r="150" spans="1:10" x14ac:dyDescent="0.25">
      <c r="A150" s="141"/>
      <c r="B150" s="150" t="s">
        <v>173</v>
      </c>
      <c r="C150" s="151"/>
      <c r="D150" s="144">
        <v>403</v>
      </c>
      <c r="E150" s="145" t="s">
        <v>56</v>
      </c>
      <c r="F150" s="144"/>
      <c r="G150" s="42"/>
      <c r="H150" s="144"/>
      <c r="I150" s="145"/>
      <c r="J150" s="146"/>
    </row>
    <row r="151" spans="1:10" x14ac:dyDescent="0.25">
      <c r="A151" s="141"/>
      <c r="B151" s="150" t="s">
        <v>174</v>
      </c>
      <c r="C151" s="151"/>
      <c r="D151" s="144">
        <v>77</v>
      </c>
      <c r="E151" s="145" t="s">
        <v>52</v>
      </c>
      <c r="F151" s="144"/>
      <c r="G151" s="42"/>
      <c r="H151" s="144"/>
      <c r="I151" s="145"/>
      <c r="J151" s="146"/>
    </row>
    <row r="152" spans="1:10" x14ac:dyDescent="0.45">
      <c r="A152" s="141"/>
      <c r="B152" s="154" t="s">
        <v>175</v>
      </c>
      <c r="C152" s="155"/>
      <c r="D152" s="144">
        <v>345</v>
      </c>
      <c r="E152" s="145" t="s">
        <v>33</v>
      </c>
      <c r="F152" s="144"/>
      <c r="G152" s="42"/>
      <c r="H152" s="144"/>
      <c r="I152" s="145"/>
      <c r="J152" s="146"/>
    </row>
    <row r="153" spans="1:10" x14ac:dyDescent="0.45">
      <c r="A153" s="141"/>
      <c r="B153" s="156" t="s">
        <v>176</v>
      </c>
      <c r="C153" s="156"/>
      <c r="D153" s="144">
        <v>2.4</v>
      </c>
      <c r="E153" s="145" t="s">
        <v>29</v>
      </c>
      <c r="F153" s="144"/>
      <c r="G153" s="42"/>
      <c r="H153" s="153"/>
      <c r="I153" s="145"/>
      <c r="J153" s="146"/>
    </row>
    <row r="154" spans="1:10" x14ac:dyDescent="0.25">
      <c r="A154" s="141"/>
      <c r="B154" s="157" t="s">
        <v>177</v>
      </c>
      <c r="C154" s="157"/>
      <c r="D154" s="144">
        <v>40</v>
      </c>
      <c r="E154" s="145" t="s">
        <v>20</v>
      </c>
      <c r="F154" s="144"/>
      <c r="G154" s="42"/>
      <c r="H154" s="144"/>
      <c r="I154" s="145"/>
      <c r="J154" s="146"/>
    </row>
    <row r="155" spans="1:10" x14ac:dyDescent="0.45">
      <c r="A155" s="141"/>
      <c r="B155" s="154" t="s">
        <v>178</v>
      </c>
      <c r="C155" s="155"/>
      <c r="D155" s="144">
        <v>16</v>
      </c>
      <c r="E155" s="145" t="s">
        <v>35</v>
      </c>
      <c r="F155" s="144"/>
      <c r="G155" s="42"/>
      <c r="H155" s="144"/>
      <c r="I155" s="145"/>
      <c r="J155" s="146"/>
    </row>
    <row r="156" spans="1:10" x14ac:dyDescent="0.45">
      <c r="A156" s="135">
        <v>3.3</v>
      </c>
      <c r="B156" s="158" t="s">
        <v>179</v>
      </c>
      <c r="C156" s="159"/>
      <c r="D156" s="144"/>
      <c r="E156" s="145"/>
      <c r="F156" s="144"/>
      <c r="G156" s="42"/>
      <c r="H156" s="144"/>
      <c r="I156" s="145"/>
      <c r="J156" s="146"/>
    </row>
    <row r="157" spans="1:10" x14ac:dyDescent="0.25">
      <c r="A157" s="141"/>
      <c r="B157" s="157" t="s">
        <v>180</v>
      </c>
      <c r="C157" s="157"/>
      <c r="D157" s="144">
        <v>18</v>
      </c>
      <c r="E157" s="145" t="s">
        <v>181</v>
      </c>
      <c r="F157" s="144"/>
      <c r="G157" s="42"/>
      <c r="H157" s="144"/>
      <c r="I157" s="145"/>
      <c r="J157" s="146"/>
    </row>
    <row r="158" spans="1:10" x14ac:dyDescent="0.25">
      <c r="A158" s="141"/>
      <c r="B158" s="160" t="s">
        <v>182</v>
      </c>
      <c r="C158" s="160"/>
      <c r="D158" s="144">
        <v>18</v>
      </c>
      <c r="E158" s="145" t="s">
        <v>181</v>
      </c>
      <c r="F158" s="144"/>
      <c r="G158" s="42"/>
      <c r="H158" s="144"/>
      <c r="I158" s="145"/>
      <c r="J158" s="146"/>
    </row>
    <row r="159" spans="1:10" x14ac:dyDescent="0.25">
      <c r="A159" s="141"/>
      <c r="B159" s="157" t="s">
        <v>183</v>
      </c>
      <c r="C159" s="157"/>
      <c r="D159" s="144">
        <v>18</v>
      </c>
      <c r="E159" s="145" t="s">
        <v>181</v>
      </c>
      <c r="F159" s="144"/>
      <c r="G159" s="42"/>
      <c r="H159" s="144"/>
      <c r="I159" s="145"/>
      <c r="J159" s="146"/>
    </row>
    <row r="160" spans="1:10" x14ac:dyDescent="0.45">
      <c r="A160" s="141"/>
      <c r="B160" s="156" t="s">
        <v>184</v>
      </c>
      <c r="C160" s="156"/>
      <c r="D160" s="144">
        <v>1</v>
      </c>
      <c r="E160" s="145" t="s">
        <v>24</v>
      </c>
      <c r="F160" s="144"/>
      <c r="G160" s="42"/>
      <c r="H160" s="144"/>
      <c r="I160" s="145"/>
      <c r="J160" s="146"/>
    </row>
    <row r="161" spans="1:10" x14ac:dyDescent="0.45">
      <c r="A161" s="141"/>
      <c r="B161" s="156" t="s">
        <v>185</v>
      </c>
      <c r="C161" s="156"/>
      <c r="D161" s="144">
        <v>400</v>
      </c>
      <c r="E161" s="145" t="s">
        <v>186</v>
      </c>
      <c r="F161" s="144"/>
      <c r="G161" s="42"/>
      <c r="H161" s="144"/>
      <c r="I161" s="145"/>
      <c r="J161" s="146"/>
    </row>
    <row r="162" spans="1:10" x14ac:dyDescent="0.45">
      <c r="A162" s="161"/>
      <c r="B162" s="162" t="s">
        <v>187</v>
      </c>
      <c r="C162" s="162"/>
      <c r="D162" s="163">
        <v>540</v>
      </c>
      <c r="E162" s="164" t="s">
        <v>186</v>
      </c>
      <c r="F162" s="163"/>
      <c r="G162" s="93"/>
      <c r="H162" s="163"/>
      <c r="I162" s="164"/>
      <c r="J162" s="165"/>
    </row>
    <row r="163" spans="1:10" ht="21.75" customHeight="1" x14ac:dyDescent="0.45">
      <c r="A163" s="166"/>
      <c r="B163" s="167" t="s">
        <v>188</v>
      </c>
      <c r="C163" s="167"/>
      <c r="D163" s="167"/>
      <c r="E163" s="167"/>
      <c r="F163" s="167"/>
      <c r="G163" s="167"/>
      <c r="H163" s="167"/>
      <c r="I163" s="168"/>
      <c r="J163" s="169"/>
    </row>
    <row r="164" spans="1:10" s="74" customFormat="1" x14ac:dyDescent="0.25">
      <c r="A164" s="96"/>
      <c r="B164" s="170" t="s">
        <v>189</v>
      </c>
      <c r="C164" s="170"/>
      <c r="D164" s="171">
        <v>1</v>
      </c>
      <c r="E164" s="171" t="s">
        <v>190</v>
      </c>
      <c r="F164" s="171"/>
      <c r="G164" s="172"/>
      <c r="H164" s="171"/>
      <c r="I164" s="172"/>
      <c r="J164" s="172"/>
    </row>
    <row r="165" spans="1:10" ht="21.75" customHeight="1" x14ac:dyDescent="0.25">
      <c r="A165" s="96"/>
      <c r="B165" s="97" t="s">
        <v>191</v>
      </c>
      <c r="C165" s="97"/>
      <c r="D165" s="97"/>
      <c r="E165" s="97"/>
      <c r="F165" s="97"/>
      <c r="G165" s="97"/>
      <c r="H165" s="97"/>
      <c r="I165" s="97"/>
      <c r="J165" s="173">
        <f>J164+J163+J135+J111</f>
        <v>0</v>
      </c>
    </row>
    <row r="166" spans="1:10" x14ac:dyDescent="0.25">
      <c r="C166" s="174"/>
    </row>
    <row r="167" spans="1:10" x14ac:dyDescent="0.25">
      <c r="C167" s="174"/>
    </row>
    <row r="168" spans="1:10" x14ac:dyDescent="0.25">
      <c r="C168" s="174"/>
    </row>
    <row r="169" spans="1:10" ht="23.4" x14ac:dyDescent="0.25">
      <c r="C169" s="329" t="s">
        <v>226</v>
      </c>
      <c r="D169" s="329"/>
      <c r="E169" s="329"/>
      <c r="F169" s="329"/>
    </row>
    <row r="170" spans="1:10" ht="23.4" x14ac:dyDescent="0.25">
      <c r="C170" s="330" t="s">
        <v>229</v>
      </c>
      <c r="D170" s="331"/>
      <c r="E170" s="332"/>
      <c r="F170" s="331"/>
    </row>
    <row r="171" spans="1:10" ht="23.4" x14ac:dyDescent="0.25">
      <c r="C171" s="330" t="s">
        <v>227</v>
      </c>
      <c r="D171" s="331"/>
      <c r="E171" s="332"/>
      <c r="F171" s="331"/>
    </row>
    <row r="172" spans="1:10" ht="23.4" x14ac:dyDescent="0.25">
      <c r="C172" s="329" t="s">
        <v>228</v>
      </c>
      <c r="D172" s="329"/>
      <c r="E172" s="329"/>
      <c r="F172" s="329"/>
    </row>
    <row r="173" spans="1:10" ht="23.4" x14ac:dyDescent="0.25">
      <c r="C173" s="177"/>
      <c r="D173" s="177"/>
      <c r="E173" s="177"/>
      <c r="F173" s="177"/>
    </row>
    <row r="174" spans="1:10" x14ac:dyDescent="0.25">
      <c r="C174" s="174"/>
    </row>
    <row r="175" spans="1:10" x14ac:dyDescent="0.25">
      <c r="C175" s="174"/>
    </row>
    <row r="176" spans="1:10" ht="23.4" x14ac:dyDescent="0.25">
      <c r="C176" s="177"/>
      <c r="D176" s="177"/>
      <c r="E176" s="177"/>
      <c r="F176" s="177"/>
    </row>
    <row r="177" spans="3:7" ht="23.4" x14ac:dyDescent="0.25">
      <c r="C177" s="177"/>
      <c r="D177" s="177"/>
      <c r="E177" s="177"/>
      <c r="F177" s="177"/>
    </row>
    <row r="178" spans="3:7" x14ac:dyDescent="0.25">
      <c r="C178" s="174"/>
    </row>
    <row r="179" spans="3:7" x14ac:dyDescent="0.25">
      <c r="C179" s="174"/>
    </row>
    <row r="180" spans="3:7" ht="23.4" x14ac:dyDescent="0.25">
      <c r="C180" s="178"/>
      <c r="D180" s="178"/>
      <c r="E180" s="178"/>
      <c r="F180" s="177"/>
      <c r="G180" s="179"/>
    </row>
    <row r="181" spans="3:7" ht="23.4" x14ac:dyDescent="0.25">
      <c r="C181" s="178"/>
      <c r="D181" s="178"/>
      <c r="E181" s="178"/>
      <c r="F181" s="177"/>
      <c r="G181" s="179"/>
    </row>
    <row r="182" spans="3:7" x14ac:dyDescent="0.25">
      <c r="C182" s="174"/>
      <c r="D182" s="179"/>
      <c r="E182" s="180"/>
      <c r="F182" s="179"/>
    </row>
    <row r="183" spans="3:7" x14ac:dyDescent="0.25">
      <c r="C183" s="174"/>
      <c r="D183" s="179"/>
      <c r="E183" s="180"/>
      <c r="F183" s="179"/>
    </row>
    <row r="184" spans="3:7" x14ac:dyDescent="0.25">
      <c r="C184" s="174"/>
      <c r="D184" s="179"/>
      <c r="E184" s="180"/>
      <c r="F184" s="179"/>
    </row>
    <row r="185" spans="3:7" x14ac:dyDescent="0.25">
      <c r="C185" s="174"/>
      <c r="D185" s="179"/>
      <c r="E185" s="180"/>
      <c r="F185" s="179"/>
    </row>
    <row r="186" spans="3:7" x14ac:dyDescent="0.25">
      <c r="C186" s="174"/>
      <c r="D186" s="179"/>
      <c r="E186" s="180"/>
      <c r="F186" s="179"/>
    </row>
    <row r="187" spans="3:7" x14ac:dyDescent="0.25">
      <c r="C187" s="174"/>
      <c r="D187" s="179"/>
      <c r="E187" s="180"/>
      <c r="F187" s="179"/>
    </row>
    <row r="188" spans="3:7" x14ac:dyDescent="0.25">
      <c r="C188" s="174"/>
      <c r="D188" s="179"/>
      <c r="E188" s="180"/>
      <c r="F188" s="179"/>
    </row>
    <row r="189" spans="3:7" x14ac:dyDescent="0.25">
      <c r="C189" s="174"/>
      <c r="D189" s="179"/>
      <c r="E189" s="180"/>
      <c r="F189" s="179"/>
    </row>
    <row r="190" spans="3:7" x14ac:dyDescent="0.25">
      <c r="C190" s="174"/>
      <c r="D190" s="179"/>
      <c r="E190" s="180"/>
      <c r="F190" s="179"/>
    </row>
    <row r="191" spans="3:7" x14ac:dyDescent="0.25">
      <c r="C191" s="174"/>
      <c r="D191" s="179"/>
      <c r="E191" s="180"/>
      <c r="F191" s="179"/>
    </row>
    <row r="192" spans="3:7" x14ac:dyDescent="0.25">
      <c r="C192" s="174"/>
      <c r="D192" s="179"/>
      <c r="E192" s="180"/>
      <c r="F192" s="179"/>
    </row>
    <row r="193" spans="3:6" x14ac:dyDescent="0.25">
      <c r="C193" s="174"/>
      <c r="D193" s="179"/>
      <c r="E193" s="180"/>
      <c r="F193" s="179"/>
    </row>
    <row r="194" spans="3:6" x14ac:dyDescent="0.25">
      <c r="C194" s="174"/>
      <c r="D194" s="179"/>
      <c r="E194" s="180"/>
      <c r="F194" s="179"/>
    </row>
    <row r="195" spans="3:6" x14ac:dyDescent="0.25">
      <c r="C195" s="174"/>
      <c r="D195" s="179"/>
      <c r="E195" s="180"/>
      <c r="F195" s="179"/>
    </row>
    <row r="196" spans="3:6" x14ac:dyDescent="0.25">
      <c r="C196" s="174"/>
      <c r="D196" s="179"/>
      <c r="E196" s="180"/>
      <c r="F196" s="179"/>
    </row>
    <row r="197" spans="3:6" x14ac:dyDescent="0.25">
      <c r="C197" s="174"/>
      <c r="D197" s="179"/>
      <c r="E197" s="180"/>
      <c r="F197" s="179"/>
    </row>
    <row r="198" spans="3:6" x14ac:dyDescent="0.25">
      <c r="C198" s="174"/>
      <c r="D198" s="179"/>
      <c r="E198" s="180"/>
      <c r="F198" s="179"/>
    </row>
    <row r="199" spans="3:6" x14ac:dyDescent="0.25">
      <c r="C199" s="174"/>
      <c r="D199" s="179"/>
      <c r="E199" s="180"/>
      <c r="F199" s="179"/>
    </row>
    <row r="200" spans="3:6" x14ac:dyDescent="0.25">
      <c r="C200" s="174"/>
      <c r="D200" s="179"/>
      <c r="E200" s="180"/>
      <c r="F200" s="179"/>
    </row>
    <row r="201" spans="3:6" x14ac:dyDescent="0.25">
      <c r="C201" s="174"/>
      <c r="D201" s="179"/>
      <c r="E201" s="180"/>
      <c r="F201" s="179"/>
    </row>
    <row r="202" spans="3:6" x14ac:dyDescent="0.25">
      <c r="C202" s="174"/>
      <c r="D202" s="179"/>
      <c r="E202" s="180"/>
      <c r="F202" s="179"/>
    </row>
    <row r="203" spans="3:6" x14ac:dyDescent="0.25">
      <c r="C203" s="174"/>
      <c r="D203" s="179"/>
      <c r="E203" s="180"/>
      <c r="F203" s="179"/>
    </row>
    <row r="204" spans="3:6" x14ac:dyDescent="0.25">
      <c r="C204" s="174"/>
      <c r="D204" s="179"/>
      <c r="E204" s="180"/>
      <c r="F204" s="179"/>
    </row>
    <row r="205" spans="3:6" x14ac:dyDescent="0.25">
      <c r="C205" s="174"/>
      <c r="D205" s="179"/>
      <c r="E205" s="180"/>
      <c r="F205" s="179"/>
    </row>
    <row r="206" spans="3:6" x14ac:dyDescent="0.25">
      <c r="C206" s="174"/>
      <c r="D206" s="179"/>
      <c r="E206" s="180"/>
      <c r="F206" s="179"/>
    </row>
    <row r="207" spans="3:6" x14ac:dyDescent="0.25">
      <c r="C207" s="174"/>
      <c r="D207" s="179"/>
      <c r="E207" s="180"/>
      <c r="F207" s="179"/>
    </row>
    <row r="208" spans="3:6" x14ac:dyDescent="0.25">
      <c r="C208" s="174"/>
      <c r="D208" s="179"/>
      <c r="E208" s="180"/>
      <c r="F208" s="179"/>
    </row>
    <row r="209" spans="3:6" x14ac:dyDescent="0.25">
      <c r="C209" s="174"/>
      <c r="D209" s="179"/>
      <c r="E209" s="180"/>
      <c r="F209" s="179"/>
    </row>
    <row r="210" spans="3:6" x14ac:dyDescent="0.25">
      <c r="C210" s="174"/>
      <c r="D210" s="179"/>
      <c r="E210" s="180"/>
      <c r="F210" s="179"/>
    </row>
    <row r="211" spans="3:6" x14ac:dyDescent="0.25">
      <c r="C211" s="174"/>
      <c r="D211" s="179"/>
      <c r="E211" s="180"/>
      <c r="F211" s="179"/>
    </row>
    <row r="212" spans="3:6" x14ac:dyDescent="0.25">
      <c r="C212" s="174"/>
      <c r="D212" s="179"/>
      <c r="E212" s="180"/>
      <c r="F212" s="179"/>
    </row>
    <row r="213" spans="3:6" x14ac:dyDescent="0.25">
      <c r="C213" s="174"/>
      <c r="D213" s="179"/>
      <c r="E213" s="180"/>
      <c r="F213" s="179"/>
    </row>
    <row r="214" spans="3:6" x14ac:dyDescent="0.25">
      <c r="C214" s="174"/>
      <c r="D214" s="179"/>
      <c r="E214" s="180"/>
      <c r="F214" s="179"/>
    </row>
    <row r="215" spans="3:6" x14ac:dyDescent="0.25">
      <c r="C215" s="174"/>
      <c r="D215" s="179"/>
      <c r="E215" s="180"/>
      <c r="F215" s="179"/>
    </row>
    <row r="216" spans="3:6" x14ac:dyDescent="0.25">
      <c r="C216" s="174"/>
      <c r="D216" s="179"/>
      <c r="E216" s="180"/>
      <c r="F216" s="179"/>
    </row>
    <row r="217" spans="3:6" x14ac:dyDescent="0.25">
      <c r="C217" s="174"/>
      <c r="D217" s="179"/>
      <c r="E217" s="180"/>
      <c r="F217" s="179"/>
    </row>
    <row r="218" spans="3:6" x14ac:dyDescent="0.25">
      <c r="C218" s="174"/>
      <c r="D218" s="179"/>
      <c r="E218" s="180"/>
      <c r="F218" s="179"/>
    </row>
    <row r="219" spans="3:6" x14ac:dyDescent="0.25">
      <c r="C219" s="174"/>
      <c r="D219" s="179"/>
      <c r="E219" s="180"/>
      <c r="F219" s="179"/>
    </row>
    <row r="220" spans="3:6" x14ac:dyDescent="0.25">
      <c r="C220" s="174"/>
      <c r="D220" s="179"/>
      <c r="E220" s="180"/>
      <c r="F220" s="179"/>
    </row>
    <row r="221" spans="3:6" x14ac:dyDescent="0.25">
      <c r="C221" s="174"/>
      <c r="D221" s="179"/>
      <c r="E221" s="180"/>
      <c r="F221" s="179"/>
    </row>
    <row r="222" spans="3:6" x14ac:dyDescent="0.25">
      <c r="C222" s="174"/>
      <c r="D222" s="179"/>
      <c r="E222" s="180"/>
      <c r="F222" s="179"/>
    </row>
    <row r="223" spans="3:6" x14ac:dyDescent="0.25">
      <c r="C223" s="174"/>
      <c r="D223" s="179"/>
      <c r="E223" s="180"/>
      <c r="F223" s="179"/>
    </row>
    <row r="224" spans="3:6" x14ac:dyDescent="0.25">
      <c r="C224" s="174"/>
      <c r="D224" s="179"/>
      <c r="E224" s="180"/>
      <c r="F224" s="179"/>
    </row>
    <row r="225" spans="3:6" x14ac:dyDescent="0.25">
      <c r="C225" s="174"/>
      <c r="D225" s="179"/>
      <c r="E225" s="180"/>
      <c r="F225" s="179"/>
    </row>
    <row r="226" spans="3:6" x14ac:dyDescent="0.25">
      <c r="C226" s="174"/>
      <c r="D226" s="179"/>
      <c r="E226" s="180"/>
      <c r="F226" s="179"/>
    </row>
    <row r="227" spans="3:6" x14ac:dyDescent="0.25">
      <c r="C227" s="174"/>
      <c r="D227" s="179"/>
      <c r="E227" s="180"/>
      <c r="F227" s="179"/>
    </row>
    <row r="228" spans="3:6" x14ac:dyDescent="0.25">
      <c r="C228" s="174"/>
      <c r="D228" s="179"/>
      <c r="E228" s="180"/>
      <c r="F228" s="179"/>
    </row>
    <row r="229" spans="3:6" x14ac:dyDescent="0.25">
      <c r="C229" s="174"/>
      <c r="D229" s="179"/>
      <c r="E229" s="180"/>
      <c r="F229" s="179"/>
    </row>
    <row r="230" spans="3:6" x14ac:dyDescent="0.25">
      <c r="C230" s="174"/>
      <c r="D230" s="179"/>
      <c r="E230" s="180"/>
      <c r="F230" s="179"/>
    </row>
    <row r="231" spans="3:6" x14ac:dyDescent="0.25">
      <c r="C231" s="174"/>
      <c r="D231" s="179"/>
      <c r="E231" s="180"/>
      <c r="F231" s="179"/>
    </row>
    <row r="232" spans="3:6" x14ac:dyDescent="0.25">
      <c r="C232" s="174"/>
      <c r="D232" s="179"/>
      <c r="E232" s="180"/>
      <c r="F232" s="179"/>
    </row>
    <row r="233" spans="3:6" x14ac:dyDescent="0.25">
      <c r="C233" s="174"/>
      <c r="D233" s="179"/>
      <c r="E233" s="180"/>
      <c r="F233" s="179"/>
    </row>
    <row r="234" spans="3:6" x14ac:dyDescent="0.25">
      <c r="C234" s="174"/>
      <c r="D234" s="179"/>
      <c r="E234" s="180"/>
      <c r="F234" s="179"/>
    </row>
    <row r="235" spans="3:6" x14ac:dyDescent="0.25">
      <c r="C235" s="174"/>
      <c r="D235" s="179"/>
      <c r="E235" s="180"/>
      <c r="F235" s="179"/>
    </row>
    <row r="236" spans="3:6" x14ac:dyDescent="0.25">
      <c r="C236" s="174"/>
      <c r="D236" s="179"/>
      <c r="E236" s="180"/>
      <c r="F236" s="179"/>
    </row>
    <row r="237" spans="3:6" x14ac:dyDescent="0.25">
      <c r="C237" s="174"/>
      <c r="D237" s="179"/>
      <c r="E237" s="180"/>
      <c r="F237" s="179"/>
    </row>
    <row r="238" spans="3:6" x14ac:dyDescent="0.25">
      <c r="C238" s="174"/>
      <c r="D238" s="179"/>
      <c r="E238" s="180"/>
      <c r="F238" s="179"/>
    </row>
    <row r="239" spans="3:6" x14ac:dyDescent="0.25">
      <c r="C239" s="174"/>
      <c r="D239" s="179"/>
      <c r="E239" s="180"/>
      <c r="F239" s="179"/>
    </row>
    <row r="240" spans="3:6" x14ac:dyDescent="0.25">
      <c r="C240" s="174"/>
      <c r="D240" s="179"/>
      <c r="E240" s="180"/>
      <c r="F240" s="179"/>
    </row>
    <row r="241" spans="3:6" x14ac:dyDescent="0.25">
      <c r="C241" s="174"/>
      <c r="D241" s="179"/>
      <c r="E241" s="180"/>
      <c r="F241" s="179"/>
    </row>
    <row r="242" spans="3:6" x14ac:dyDescent="0.25">
      <c r="C242" s="174"/>
      <c r="D242" s="179"/>
      <c r="E242" s="180"/>
      <c r="F242" s="179"/>
    </row>
    <row r="243" spans="3:6" x14ac:dyDescent="0.25">
      <c r="C243" s="174"/>
      <c r="D243" s="179"/>
      <c r="E243" s="180"/>
      <c r="F243" s="179"/>
    </row>
    <row r="244" spans="3:6" x14ac:dyDescent="0.25">
      <c r="C244" s="174"/>
      <c r="D244" s="179"/>
      <c r="E244" s="180"/>
      <c r="F244" s="179"/>
    </row>
    <row r="245" spans="3:6" x14ac:dyDescent="0.25">
      <c r="C245" s="174"/>
      <c r="D245" s="179"/>
      <c r="E245" s="180"/>
      <c r="F245" s="179"/>
    </row>
    <row r="246" spans="3:6" x14ac:dyDescent="0.25">
      <c r="C246" s="174"/>
      <c r="D246" s="179"/>
      <c r="E246" s="180"/>
      <c r="F246" s="179"/>
    </row>
    <row r="247" spans="3:6" x14ac:dyDescent="0.25">
      <c r="C247" s="174"/>
      <c r="D247" s="179"/>
      <c r="E247" s="180"/>
      <c r="F247" s="179"/>
    </row>
    <row r="248" spans="3:6" x14ac:dyDescent="0.25">
      <c r="C248" s="174"/>
      <c r="D248" s="179"/>
      <c r="E248" s="180"/>
      <c r="F248" s="179"/>
    </row>
    <row r="249" spans="3:6" x14ac:dyDescent="0.25">
      <c r="C249" s="174"/>
      <c r="D249" s="179"/>
      <c r="E249" s="180"/>
      <c r="F249" s="179"/>
    </row>
    <row r="250" spans="3:6" x14ac:dyDescent="0.25">
      <c r="C250" s="174"/>
      <c r="D250" s="179"/>
      <c r="E250" s="180"/>
      <c r="F250" s="179"/>
    </row>
    <row r="251" spans="3:6" x14ac:dyDescent="0.25">
      <c r="C251" s="174"/>
      <c r="D251" s="179"/>
      <c r="E251" s="180"/>
      <c r="F251" s="179"/>
    </row>
    <row r="252" spans="3:6" x14ac:dyDescent="0.25">
      <c r="C252" s="174"/>
      <c r="D252" s="179"/>
      <c r="E252" s="180"/>
      <c r="F252" s="179"/>
    </row>
    <row r="253" spans="3:6" x14ac:dyDescent="0.25">
      <c r="C253" s="174"/>
      <c r="D253" s="179"/>
      <c r="E253" s="180"/>
      <c r="F253" s="179"/>
    </row>
    <row r="254" spans="3:6" x14ac:dyDescent="0.25">
      <c r="C254" s="174"/>
      <c r="D254" s="179"/>
      <c r="E254" s="180"/>
      <c r="F254" s="179"/>
    </row>
    <row r="255" spans="3:6" x14ac:dyDescent="0.25">
      <c r="C255" s="174"/>
      <c r="D255" s="179"/>
      <c r="E255" s="180"/>
      <c r="F255" s="179"/>
    </row>
    <row r="256" spans="3:6" x14ac:dyDescent="0.25">
      <c r="C256" s="174"/>
      <c r="D256" s="179"/>
      <c r="E256" s="180"/>
      <c r="F256" s="179"/>
    </row>
    <row r="257" spans="3:6" x14ac:dyDescent="0.25">
      <c r="C257" s="174"/>
      <c r="D257" s="179"/>
      <c r="E257" s="180"/>
      <c r="F257" s="179"/>
    </row>
    <row r="258" spans="3:6" x14ac:dyDescent="0.25">
      <c r="C258" s="174"/>
      <c r="D258" s="179"/>
      <c r="E258" s="180"/>
      <c r="F258" s="179"/>
    </row>
    <row r="259" spans="3:6" x14ac:dyDescent="0.25">
      <c r="C259" s="174"/>
      <c r="D259" s="179"/>
      <c r="E259" s="180"/>
      <c r="F259" s="179"/>
    </row>
    <row r="260" spans="3:6" x14ac:dyDescent="0.25">
      <c r="C260" s="174"/>
      <c r="D260" s="179"/>
      <c r="E260" s="180"/>
      <c r="F260" s="179"/>
    </row>
    <row r="261" spans="3:6" x14ac:dyDescent="0.25">
      <c r="C261" s="174"/>
      <c r="D261" s="179"/>
      <c r="E261" s="180"/>
      <c r="F261" s="179"/>
    </row>
    <row r="262" spans="3:6" x14ac:dyDescent="0.25">
      <c r="C262" s="174"/>
      <c r="D262" s="179"/>
      <c r="E262" s="180"/>
      <c r="F262" s="179"/>
    </row>
    <row r="263" spans="3:6" x14ac:dyDescent="0.25">
      <c r="C263" s="174"/>
      <c r="D263" s="179"/>
      <c r="E263" s="180"/>
      <c r="F263" s="179"/>
    </row>
    <row r="264" spans="3:6" x14ac:dyDescent="0.25">
      <c r="C264" s="174"/>
      <c r="D264" s="179"/>
      <c r="E264" s="180"/>
      <c r="F264" s="179"/>
    </row>
    <row r="265" spans="3:6" x14ac:dyDescent="0.25">
      <c r="C265" s="174"/>
      <c r="D265" s="179"/>
      <c r="E265" s="180"/>
      <c r="F265" s="179"/>
    </row>
    <row r="266" spans="3:6" x14ac:dyDescent="0.25">
      <c r="C266" s="174"/>
      <c r="D266" s="179"/>
      <c r="E266" s="180"/>
      <c r="F266" s="179"/>
    </row>
    <row r="267" spans="3:6" x14ac:dyDescent="0.25">
      <c r="C267" s="174"/>
      <c r="D267" s="179"/>
      <c r="E267" s="180"/>
      <c r="F267" s="179"/>
    </row>
    <row r="268" spans="3:6" x14ac:dyDescent="0.25">
      <c r="C268" s="174"/>
      <c r="D268" s="179"/>
      <c r="E268" s="180"/>
      <c r="F268" s="179"/>
    </row>
    <row r="269" spans="3:6" x14ac:dyDescent="0.25">
      <c r="C269" s="174"/>
      <c r="D269" s="179"/>
      <c r="E269" s="180"/>
      <c r="F269" s="179"/>
    </row>
    <row r="270" spans="3:6" x14ac:dyDescent="0.25">
      <c r="C270" s="174"/>
      <c r="D270" s="179"/>
      <c r="E270" s="180"/>
      <c r="F270" s="179"/>
    </row>
    <row r="271" spans="3:6" x14ac:dyDescent="0.25">
      <c r="C271" s="174"/>
      <c r="D271" s="179"/>
      <c r="E271" s="180"/>
      <c r="F271" s="179"/>
    </row>
    <row r="272" spans="3:6" x14ac:dyDescent="0.25">
      <c r="C272" s="174"/>
      <c r="D272" s="179"/>
      <c r="E272" s="180"/>
      <c r="F272" s="179"/>
    </row>
    <row r="273" spans="3:6" x14ac:dyDescent="0.25">
      <c r="C273" s="174"/>
      <c r="D273" s="179"/>
      <c r="E273" s="180"/>
      <c r="F273" s="179"/>
    </row>
    <row r="274" spans="3:6" x14ac:dyDescent="0.25">
      <c r="C274" s="174"/>
      <c r="D274" s="179"/>
      <c r="E274" s="180"/>
      <c r="F274" s="179"/>
    </row>
    <row r="275" spans="3:6" x14ac:dyDescent="0.25">
      <c r="C275" s="174"/>
      <c r="D275" s="179"/>
      <c r="E275" s="180"/>
      <c r="F275" s="179"/>
    </row>
    <row r="276" spans="3:6" x14ac:dyDescent="0.25">
      <c r="C276" s="174"/>
      <c r="D276" s="179"/>
      <c r="E276" s="180"/>
      <c r="F276" s="179"/>
    </row>
    <row r="277" spans="3:6" x14ac:dyDescent="0.25">
      <c r="C277" s="174"/>
      <c r="D277" s="179"/>
      <c r="E277" s="180"/>
      <c r="F277" s="179"/>
    </row>
    <row r="278" spans="3:6" x14ac:dyDescent="0.25">
      <c r="C278" s="174"/>
      <c r="D278" s="179"/>
      <c r="E278" s="180"/>
      <c r="F278" s="179"/>
    </row>
    <row r="279" spans="3:6" x14ac:dyDescent="0.25">
      <c r="C279" s="174"/>
      <c r="D279" s="179"/>
      <c r="E279" s="180"/>
      <c r="F279" s="179"/>
    </row>
    <row r="280" spans="3:6" x14ac:dyDescent="0.25">
      <c r="C280" s="174"/>
      <c r="D280" s="179"/>
      <c r="E280" s="180"/>
      <c r="F280" s="179"/>
    </row>
    <row r="281" spans="3:6" x14ac:dyDescent="0.25">
      <c r="C281" s="174"/>
      <c r="D281" s="179"/>
      <c r="E281" s="180"/>
      <c r="F281" s="179"/>
    </row>
    <row r="282" spans="3:6" x14ac:dyDescent="0.25">
      <c r="C282" s="174"/>
      <c r="D282" s="179"/>
      <c r="E282" s="180"/>
      <c r="F282" s="179"/>
    </row>
    <row r="283" spans="3:6" x14ac:dyDescent="0.25">
      <c r="C283" s="174"/>
      <c r="D283" s="179"/>
      <c r="E283" s="180"/>
      <c r="F283" s="179"/>
    </row>
    <row r="284" spans="3:6" x14ac:dyDescent="0.25">
      <c r="C284" s="174"/>
      <c r="D284" s="179"/>
      <c r="E284" s="180"/>
      <c r="F284" s="179"/>
    </row>
    <row r="285" spans="3:6" x14ac:dyDescent="0.25">
      <c r="C285" s="174"/>
      <c r="D285" s="179"/>
      <c r="E285" s="180"/>
      <c r="F285" s="179"/>
    </row>
    <row r="286" spans="3:6" x14ac:dyDescent="0.25">
      <c r="C286" s="174"/>
      <c r="D286" s="179"/>
      <c r="E286" s="180"/>
      <c r="F286" s="179"/>
    </row>
    <row r="287" spans="3:6" x14ac:dyDescent="0.25">
      <c r="C287" s="174"/>
      <c r="D287" s="179"/>
      <c r="E287" s="180"/>
      <c r="F287" s="179"/>
    </row>
    <row r="288" spans="3:6" x14ac:dyDescent="0.25">
      <c r="C288" s="174"/>
      <c r="D288" s="179"/>
      <c r="E288" s="180"/>
      <c r="F288" s="179"/>
    </row>
    <row r="289" spans="3:6" x14ac:dyDescent="0.25">
      <c r="C289" s="174"/>
      <c r="D289" s="179"/>
      <c r="E289" s="180"/>
      <c r="F289" s="179"/>
    </row>
    <row r="290" spans="3:6" x14ac:dyDescent="0.25">
      <c r="C290" s="174"/>
      <c r="D290" s="179"/>
      <c r="E290" s="180"/>
      <c r="F290" s="179"/>
    </row>
    <row r="291" spans="3:6" x14ac:dyDescent="0.25">
      <c r="C291" s="174"/>
      <c r="D291" s="179"/>
      <c r="E291" s="180"/>
      <c r="F291" s="179"/>
    </row>
    <row r="292" spans="3:6" x14ac:dyDescent="0.25">
      <c r="C292" s="174"/>
      <c r="D292" s="179"/>
      <c r="E292" s="180"/>
      <c r="F292" s="179"/>
    </row>
    <row r="293" spans="3:6" x14ac:dyDescent="0.25">
      <c r="C293" s="174"/>
      <c r="D293" s="179"/>
      <c r="E293" s="180"/>
      <c r="F293" s="179"/>
    </row>
    <row r="294" spans="3:6" x14ac:dyDescent="0.25">
      <c r="C294" s="174"/>
      <c r="D294" s="179"/>
      <c r="E294" s="180"/>
      <c r="F294" s="179"/>
    </row>
    <row r="295" spans="3:6" x14ac:dyDescent="0.25">
      <c r="C295" s="174"/>
      <c r="D295" s="179"/>
      <c r="E295" s="180"/>
      <c r="F295" s="179"/>
    </row>
    <row r="296" spans="3:6" x14ac:dyDescent="0.25">
      <c r="C296" s="174"/>
      <c r="D296" s="179"/>
      <c r="E296" s="180"/>
      <c r="F296" s="179"/>
    </row>
    <row r="297" spans="3:6" x14ac:dyDescent="0.25">
      <c r="C297" s="174"/>
      <c r="D297" s="179"/>
      <c r="E297" s="180"/>
      <c r="F297" s="179"/>
    </row>
    <row r="298" spans="3:6" x14ac:dyDescent="0.25">
      <c r="C298" s="174"/>
      <c r="D298" s="179"/>
      <c r="E298" s="180"/>
      <c r="F298" s="179"/>
    </row>
    <row r="299" spans="3:6" x14ac:dyDescent="0.25">
      <c r="C299" s="174"/>
      <c r="D299" s="179"/>
      <c r="E299" s="180"/>
      <c r="F299" s="179"/>
    </row>
    <row r="300" spans="3:6" x14ac:dyDescent="0.25">
      <c r="C300" s="174"/>
      <c r="D300" s="179"/>
      <c r="E300" s="180"/>
      <c r="F300" s="179"/>
    </row>
    <row r="301" spans="3:6" x14ac:dyDescent="0.25">
      <c r="C301" s="174"/>
      <c r="D301" s="179"/>
      <c r="E301" s="180"/>
      <c r="F301" s="179"/>
    </row>
    <row r="302" spans="3:6" x14ac:dyDescent="0.25">
      <c r="C302" s="174"/>
      <c r="D302" s="179"/>
      <c r="E302" s="180"/>
      <c r="F302" s="179"/>
    </row>
    <row r="303" spans="3:6" x14ac:dyDescent="0.25">
      <c r="C303" s="174"/>
      <c r="D303" s="179"/>
      <c r="E303" s="180"/>
      <c r="F303" s="179"/>
    </row>
    <row r="304" spans="3:6" x14ac:dyDescent="0.25">
      <c r="C304" s="174"/>
      <c r="D304" s="179"/>
      <c r="E304" s="180"/>
      <c r="F304" s="179"/>
    </row>
    <row r="305" spans="3:6" x14ac:dyDescent="0.25">
      <c r="C305" s="174"/>
      <c r="D305" s="179"/>
      <c r="E305" s="180"/>
      <c r="F305" s="179"/>
    </row>
    <row r="306" spans="3:6" x14ac:dyDescent="0.25">
      <c r="C306" s="174"/>
      <c r="D306" s="179"/>
      <c r="E306" s="180"/>
      <c r="F306" s="179"/>
    </row>
    <row r="307" spans="3:6" x14ac:dyDescent="0.25">
      <c r="C307" s="174"/>
      <c r="D307" s="179"/>
      <c r="E307" s="180"/>
      <c r="F307" s="179"/>
    </row>
    <row r="308" spans="3:6" x14ac:dyDescent="0.25">
      <c r="C308" s="174"/>
      <c r="D308" s="179"/>
      <c r="E308" s="180"/>
      <c r="F308" s="179"/>
    </row>
    <row r="309" spans="3:6" x14ac:dyDescent="0.25">
      <c r="C309" s="174"/>
      <c r="D309" s="179"/>
      <c r="E309" s="180"/>
      <c r="F309" s="179"/>
    </row>
    <row r="310" spans="3:6" x14ac:dyDescent="0.25">
      <c r="C310" s="174"/>
      <c r="D310" s="179"/>
      <c r="E310" s="180"/>
      <c r="F310" s="179"/>
    </row>
    <row r="311" spans="3:6" x14ac:dyDescent="0.25">
      <c r="C311" s="174"/>
      <c r="D311" s="179"/>
      <c r="E311" s="180"/>
      <c r="F311" s="179"/>
    </row>
    <row r="312" spans="3:6" x14ac:dyDescent="0.25">
      <c r="C312" s="174"/>
      <c r="D312" s="179"/>
      <c r="E312" s="180"/>
      <c r="F312" s="179"/>
    </row>
    <row r="313" spans="3:6" x14ac:dyDescent="0.25">
      <c r="C313" s="174"/>
      <c r="D313" s="179"/>
      <c r="E313" s="180"/>
      <c r="F313" s="179"/>
    </row>
    <row r="314" spans="3:6" x14ac:dyDescent="0.25">
      <c r="C314" s="174"/>
      <c r="D314" s="179"/>
      <c r="E314" s="180"/>
      <c r="F314" s="179"/>
    </row>
    <row r="315" spans="3:6" x14ac:dyDescent="0.25">
      <c r="C315" s="174"/>
      <c r="D315" s="179"/>
      <c r="E315" s="180"/>
      <c r="F315" s="179"/>
    </row>
    <row r="316" spans="3:6" x14ac:dyDescent="0.25">
      <c r="C316" s="174"/>
      <c r="D316" s="179"/>
      <c r="E316" s="180"/>
      <c r="F316" s="179"/>
    </row>
    <row r="317" spans="3:6" x14ac:dyDescent="0.25">
      <c r="C317" s="174"/>
      <c r="D317" s="179"/>
      <c r="E317" s="180"/>
      <c r="F317" s="179"/>
    </row>
    <row r="318" spans="3:6" x14ac:dyDescent="0.25">
      <c r="C318" s="174"/>
      <c r="D318" s="179"/>
      <c r="E318" s="180"/>
      <c r="F318" s="179"/>
    </row>
    <row r="319" spans="3:6" x14ac:dyDescent="0.25">
      <c r="C319" s="174"/>
      <c r="D319" s="179"/>
      <c r="E319" s="180"/>
      <c r="F319" s="179"/>
    </row>
    <row r="320" spans="3:6" x14ac:dyDescent="0.25">
      <c r="C320" s="174"/>
      <c r="D320" s="179"/>
      <c r="E320" s="180"/>
      <c r="F320" s="179"/>
    </row>
    <row r="321" spans="3:6" x14ac:dyDescent="0.25">
      <c r="C321" s="174"/>
      <c r="D321" s="179"/>
      <c r="E321" s="180"/>
      <c r="F321" s="179"/>
    </row>
    <row r="322" spans="3:6" x14ac:dyDescent="0.25">
      <c r="C322" s="174"/>
      <c r="D322" s="179"/>
      <c r="E322" s="180"/>
      <c r="F322" s="179"/>
    </row>
    <row r="323" spans="3:6" x14ac:dyDescent="0.25">
      <c r="C323" s="174"/>
      <c r="D323" s="179"/>
      <c r="E323" s="180"/>
      <c r="F323" s="179"/>
    </row>
    <row r="324" spans="3:6" x14ac:dyDescent="0.25">
      <c r="C324" s="174"/>
      <c r="D324" s="179"/>
      <c r="E324" s="180"/>
      <c r="F324" s="179"/>
    </row>
    <row r="325" spans="3:6" x14ac:dyDescent="0.25">
      <c r="C325" s="174"/>
      <c r="D325" s="179"/>
      <c r="E325" s="180"/>
      <c r="F325" s="179"/>
    </row>
    <row r="326" spans="3:6" x14ac:dyDescent="0.25">
      <c r="C326" s="174"/>
      <c r="D326" s="179"/>
      <c r="E326" s="180"/>
      <c r="F326" s="179"/>
    </row>
    <row r="327" spans="3:6" x14ac:dyDescent="0.25">
      <c r="C327" s="174"/>
      <c r="D327" s="179"/>
      <c r="E327" s="180"/>
      <c r="F327" s="179"/>
    </row>
    <row r="328" spans="3:6" x14ac:dyDescent="0.25">
      <c r="C328" s="174"/>
      <c r="D328" s="179"/>
      <c r="E328" s="180"/>
      <c r="F328" s="179"/>
    </row>
    <row r="329" spans="3:6" x14ac:dyDescent="0.25">
      <c r="C329" s="174"/>
      <c r="D329" s="179"/>
      <c r="E329" s="180"/>
      <c r="F329" s="179"/>
    </row>
    <row r="330" spans="3:6" x14ac:dyDescent="0.25">
      <c r="C330" s="174"/>
      <c r="D330" s="179"/>
      <c r="E330" s="180"/>
      <c r="F330" s="179"/>
    </row>
    <row r="331" spans="3:6" x14ac:dyDescent="0.25">
      <c r="C331" s="174"/>
      <c r="D331" s="179"/>
      <c r="E331" s="180"/>
      <c r="F331" s="179"/>
    </row>
    <row r="332" spans="3:6" x14ac:dyDescent="0.25">
      <c r="C332" s="174"/>
      <c r="D332" s="179"/>
      <c r="E332" s="180"/>
      <c r="F332" s="179"/>
    </row>
    <row r="333" spans="3:6" x14ac:dyDescent="0.25">
      <c r="C333" s="174"/>
      <c r="D333" s="179"/>
      <c r="E333" s="180"/>
      <c r="F333" s="179"/>
    </row>
    <row r="334" spans="3:6" x14ac:dyDescent="0.25">
      <c r="C334" s="174"/>
      <c r="D334" s="179"/>
      <c r="E334" s="180"/>
      <c r="F334" s="179"/>
    </row>
    <row r="335" spans="3:6" x14ac:dyDescent="0.25">
      <c r="C335" s="174"/>
      <c r="D335" s="179"/>
      <c r="E335" s="180"/>
      <c r="F335" s="179"/>
    </row>
    <row r="336" spans="3:6" x14ac:dyDescent="0.25">
      <c r="C336" s="174"/>
      <c r="D336" s="179"/>
      <c r="E336" s="180"/>
      <c r="F336" s="179"/>
    </row>
    <row r="337" spans="3:6" x14ac:dyDescent="0.25">
      <c r="C337" s="174"/>
      <c r="D337" s="179"/>
      <c r="E337" s="180"/>
      <c r="F337" s="179"/>
    </row>
    <row r="338" spans="3:6" x14ac:dyDescent="0.25">
      <c r="C338" s="174"/>
      <c r="D338" s="179"/>
      <c r="E338" s="180"/>
      <c r="F338" s="179"/>
    </row>
    <row r="339" spans="3:6" x14ac:dyDescent="0.25">
      <c r="C339" s="174"/>
      <c r="D339" s="179"/>
      <c r="E339" s="180"/>
      <c r="F339" s="179"/>
    </row>
    <row r="340" spans="3:6" x14ac:dyDescent="0.25">
      <c r="C340" s="174"/>
      <c r="D340" s="179"/>
      <c r="E340" s="180"/>
      <c r="F340" s="179"/>
    </row>
    <row r="341" spans="3:6" x14ac:dyDescent="0.25">
      <c r="C341" s="174"/>
      <c r="D341" s="179"/>
      <c r="E341" s="180"/>
      <c r="F341" s="179"/>
    </row>
    <row r="342" spans="3:6" x14ac:dyDescent="0.25">
      <c r="C342" s="174"/>
      <c r="D342" s="179"/>
      <c r="E342" s="180"/>
      <c r="F342" s="179"/>
    </row>
    <row r="343" spans="3:6" x14ac:dyDescent="0.25">
      <c r="C343" s="174"/>
      <c r="D343" s="179"/>
      <c r="E343" s="180"/>
      <c r="F343" s="179"/>
    </row>
    <row r="344" spans="3:6" x14ac:dyDescent="0.25">
      <c r="C344" s="174"/>
      <c r="D344" s="179"/>
      <c r="E344" s="180"/>
      <c r="F344" s="179"/>
    </row>
    <row r="345" spans="3:6" x14ac:dyDescent="0.25">
      <c r="C345" s="174"/>
      <c r="D345" s="179"/>
      <c r="E345" s="180"/>
      <c r="F345" s="179"/>
    </row>
    <row r="346" spans="3:6" x14ac:dyDescent="0.25">
      <c r="C346" s="174"/>
      <c r="D346" s="179"/>
      <c r="E346" s="180"/>
      <c r="F346" s="179"/>
    </row>
    <row r="347" spans="3:6" x14ac:dyDescent="0.25">
      <c r="C347" s="174"/>
      <c r="D347" s="179"/>
      <c r="E347" s="180"/>
      <c r="F347" s="179"/>
    </row>
    <row r="348" spans="3:6" x14ac:dyDescent="0.25">
      <c r="C348" s="174"/>
      <c r="D348" s="179"/>
      <c r="E348" s="180"/>
      <c r="F348" s="179"/>
    </row>
    <row r="349" spans="3:6" x14ac:dyDescent="0.25">
      <c r="C349" s="174"/>
      <c r="D349" s="179"/>
      <c r="E349" s="180"/>
      <c r="F349" s="179"/>
    </row>
    <row r="350" spans="3:6" x14ac:dyDescent="0.25">
      <c r="C350" s="174"/>
      <c r="D350" s="179"/>
      <c r="E350" s="180"/>
      <c r="F350" s="179"/>
    </row>
    <row r="351" spans="3:6" x14ac:dyDescent="0.25">
      <c r="C351" s="174"/>
      <c r="D351" s="179"/>
      <c r="E351" s="180"/>
      <c r="F351" s="179"/>
    </row>
    <row r="352" spans="3:6" x14ac:dyDescent="0.25">
      <c r="C352" s="174"/>
      <c r="D352" s="179"/>
      <c r="E352" s="180"/>
      <c r="F352" s="179"/>
    </row>
    <row r="353" spans="3:6" x14ac:dyDescent="0.25">
      <c r="C353" s="174"/>
      <c r="D353" s="179"/>
      <c r="E353" s="180"/>
      <c r="F353" s="179"/>
    </row>
    <row r="354" spans="3:6" x14ac:dyDescent="0.25">
      <c r="C354" s="174"/>
      <c r="D354" s="179"/>
      <c r="E354" s="180"/>
      <c r="F354" s="179"/>
    </row>
    <row r="355" spans="3:6" x14ac:dyDescent="0.25">
      <c r="C355" s="174"/>
      <c r="D355" s="179"/>
      <c r="E355" s="180"/>
      <c r="F355" s="179"/>
    </row>
    <row r="356" spans="3:6" x14ac:dyDescent="0.25">
      <c r="C356" s="174"/>
      <c r="D356" s="179"/>
      <c r="E356" s="180"/>
      <c r="F356" s="179"/>
    </row>
    <row r="357" spans="3:6" x14ac:dyDescent="0.25">
      <c r="C357" s="174"/>
      <c r="D357" s="179"/>
      <c r="E357" s="180"/>
      <c r="F357" s="179"/>
    </row>
    <row r="358" spans="3:6" x14ac:dyDescent="0.25">
      <c r="C358" s="174"/>
      <c r="D358" s="179"/>
      <c r="E358" s="180"/>
      <c r="F358" s="179"/>
    </row>
    <row r="359" spans="3:6" x14ac:dyDescent="0.25">
      <c r="C359" s="174"/>
      <c r="D359" s="179"/>
      <c r="E359" s="180"/>
      <c r="F359" s="179"/>
    </row>
    <row r="360" spans="3:6" x14ac:dyDescent="0.25">
      <c r="C360" s="174"/>
      <c r="D360" s="179"/>
      <c r="E360" s="180"/>
      <c r="F360" s="179"/>
    </row>
    <row r="361" spans="3:6" x14ac:dyDescent="0.25">
      <c r="C361" s="174"/>
      <c r="D361" s="179"/>
      <c r="E361" s="180"/>
      <c r="F361" s="179"/>
    </row>
    <row r="362" spans="3:6" x14ac:dyDescent="0.25">
      <c r="C362" s="174"/>
      <c r="D362" s="179"/>
      <c r="E362" s="180"/>
      <c r="F362" s="179"/>
    </row>
    <row r="363" spans="3:6" x14ac:dyDescent="0.25">
      <c r="C363" s="174"/>
      <c r="D363" s="179"/>
      <c r="E363" s="180"/>
      <c r="F363" s="179"/>
    </row>
    <row r="364" spans="3:6" x14ac:dyDescent="0.25">
      <c r="C364" s="174"/>
      <c r="D364" s="179"/>
      <c r="E364" s="180"/>
      <c r="F364" s="179"/>
    </row>
    <row r="365" spans="3:6" x14ac:dyDescent="0.25">
      <c r="C365" s="174"/>
      <c r="D365" s="179"/>
      <c r="E365" s="180"/>
      <c r="F365" s="179"/>
    </row>
    <row r="366" spans="3:6" x14ac:dyDescent="0.25">
      <c r="C366" s="174"/>
      <c r="D366" s="179"/>
      <c r="E366" s="180"/>
      <c r="F366" s="179"/>
    </row>
    <row r="367" spans="3:6" x14ac:dyDescent="0.25">
      <c r="C367" s="174"/>
      <c r="D367" s="179"/>
      <c r="E367" s="180"/>
      <c r="F367" s="179"/>
    </row>
    <row r="368" spans="3:6" x14ac:dyDescent="0.25">
      <c r="C368" s="174"/>
      <c r="D368" s="179"/>
      <c r="E368" s="180"/>
      <c r="F368" s="179"/>
    </row>
    <row r="369" spans="3:6" x14ac:dyDescent="0.25">
      <c r="C369" s="174"/>
      <c r="D369" s="179"/>
      <c r="E369" s="180"/>
      <c r="F369" s="179"/>
    </row>
    <row r="370" spans="3:6" x14ac:dyDescent="0.25">
      <c r="C370" s="174"/>
      <c r="D370" s="179"/>
      <c r="E370" s="180"/>
      <c r="F370" s="179"/>
    </row>
    <row r="371" spans="3:6" x14ac:dyDescent="0.25">
      <c r="C371" s="174"/>
      <c r="D371" s="179"/>
      <c r="E371" s="180"/>
      <c r="F371" s="179"/>
    </row>
    <row r="372" spans="3:6" x14ac:dyDescent="0.25">
      <c r="C372" s="174"/>
      <c r="D372" s="179"/>
      <c r="E372" s="180"/>
      <c r="F372" s="179"/>
    </row>
    <row r="373" spans="3:6" x14ac:dyDescent="0.25">
      <c r="C373" s="174"/>
      <c r="D373" s="179"/>
      <c r="E373" s="180"/>
      <c r="F373" s="179"/>
    </row>
    <row r="374" spans="3:6" x14ac:dyDescent="0.25">
      <c r="C374" s="174"/>
      <c r="D374" s="179"/>
      <c r="E374" s="180"/>
      <c r="F374" s="179"/>
    </row>
    <row r="375" spans="3:6" x14ac:dyDescent="0.25">
      <c r="C375" s="174"/>
      <c r="D375" s="179"/>
      <c r="E375" s="180"/>
      <c r="F375" s="179"/>
    </row>
    <row r="376" spans="3:6" x14ac:dyDescent="0.25">
      <c r="C376" s="174"/>
      <c r="D376" s="179"/>
      <c r="E376" s="180"/>
      <c r="F376" s="179"/>
    </row>
    <row r="377" spans="3:6" x14ac:dyDescent="0.25">
      <c r="C377" s="174"/>
      <c r="D377" s="179"/>
      <c r="E377" s="180"/>
      <c r="F377" s="179"/>
    </row>
    <row r="378" spans="3:6" x14ac:dyDescent="0.25">
      <c r="C378" s="174"/>
      <c r="D378" s="179"/>
      <c r="E378" s="180"/>
      <c r="F378" s="179"/>
    </row>
    <row r="379" spans="3:6" x14ac:dyDescent="0.25">
      <c r="C379" s="174"/>
      <c r="D379" s="179"/>
      <c r="E379" s="180"/>
      <c r="F379" s="179"/>
    </row>
    <row r="380" spans="3:6" x14ac:dyDescent="0.25">
      <c r="C380" s="174"/>
      <c r="D380" s="179"/>
      <c r="E380" s="180"/>
      <c r="F380" s="179"/>
    </row>
    <row r="381" spans="3:6" x14ac:dyDescent="0.25">
      <c r="C381" s="174"/>
      <c r="D381" s="179"/>
      <c r="E381" s="180"/>
      <c r="F381" s="179"/>
    </row>
    <row r="382" spans="3:6" x14ac:dyDescent="0.25">
      <c r="C382" s="174"/>
      <c r="D382" s="179"/>
      <c r="E382" s="180"/>
      <c r="F382" s="179"/>
    </row>
    <row r="383" spans="3:6" x14ac:dyDescent="0.25">
      <c r="C383" s="174"/>
      <c r="D383" s="179"/>
      <c r="E383" s="180"/>
      <c r="F383" s="179"/>
    </row>
    <row r="384" spans="3:6" x14ac:dyDescent="0.25">
      <c r="C384" s="174"/>
      <c r="D384" s="179"/>
      <c r="E384" s="180"/>
      <c r="F384" s="179"/>
    </row>
    <row r="385" spans="3:6" x14ac:dyDescent="0.25">
      <c r="C385" s="174"/>
      <c r="D385" s="179"/>
      <c r="E385" s="180"/>
      <c r="F385" s="179"/>
    </row>
    <row r="386" spans="3:6" x14ac:dyDescent="0.25">
      <c r="C386" s="174"/>
      <c r="D386" s="179"/>
      <c r="E386" s="180"/>
      <c r="F386" s="179"/>
    </row>
    <row r="387" spans="3:6" x14ac:dyDescent="0.25">
      <c r="C387" s="174"/>
      <c r="D387" s="179"/>
      <c r="E387" s="180"/>
      <c r="F387" s="179"/>
    </row>
    <row r="388" spans="3:6" x14ac:dyDescent="0.25">
      <c r="C388" s="174"/>
      <c r="D388" s="179"/>
      <c r="E388" s="180"/>
      <c r="F388" s="179"/>
    </row>
    <row r="389" spans="3:6" x14ac:dyDescent="0.25">
      <c r="C389" s="174"/>
      <c r="D389" s="179"/>
      <c r="E389" s="180"/>
      <c r="F389" s="179"/>
    </row>
    <row r="390" spans="3:6" x14ac:dyDescent="0.25">
      <c r="C390" s="174"/>
      <c r="D390" s="179"/>
      <c r="E390" s="180"/>
      <c r="F390" s="179"/>
    </row>
    <row r="391" spans="3:6" x14ac:dyDescent="0.25">
      <c r="C391" s="174"/>
      <c r="D391" s="179"/>
      <c r="E391" s="180"/>
      <c r="F391" s="179"/>
    </row>
    <row r="392" spans="3:6" x14ac:dyDescent="0.25">
      <c r="C392" s="174"/>
      <c r="D392" s="179"/>
      <c r="E392" s="180"/>
      <c r="F392" s="179"/>
    </row>
    <row r="393" spans="3:6" x14ac:dyDescent="0.25">
      <c r="C393" s="174"/>
      <c r="D393" s="179"/>
      <c r="E393" s="180"/>
      <c r="F393" s="179"/>
    </row>
    <row r="394" spans="3:6" x14ac:dyDescent="0.25">
      <c r="C394" s="174"/>
      <c r="D394" s="179"/>
      <c r="E394" s="180"/>
      <c r="F394" s="179"/>
    </row>
    <row r="395" spans="3:6" x14ac:dyDescent="0.25">
      <c r="C395" s="174"/>
      <c r="D395" s="179"/>
      <c r="E395" s="180"/>
      <c r="F395" s="179"/>
    </row>
    <row r="396" spans="3:6" x14ac:dyDescent="0.25">
      <c r="C396" s="174"/>
      <c r="D396" s="179"/>
      <c r="E396" s="180"/>
      <c r="F396" s="179"/>
    </row>
    <row r="397" spans="3:6" x14ac:dyDescent="0.25">
      <c r="C397" s="174"/>
      <c r="D397" s="179"/>
      <c r="E397" s="180"/>
      <c r="F397" s="179"/>
    </row>
    <row r="398" spans="3:6" x14ac:dyDescent="0.25">
      <c r="C398" s="174"/>
      <c r="D398" s="179"/>
      <c r="E398" s="180"/>
      <c r="F398" s="179"/>
    </row>
    <row r="399" spans="3:6" x14ac:dyDescent="0.25">
      <c r="C399" s="174"/>
      <c r="D399" s="179"/>
      <c r="E399" s="180"/>
      <c r="F399" s="179"/>
    </row>
    <row r="400" spans="3:6" x14ac:dyDescent="0.25">
      <c r="C400" s="174"/>
      <c r="D400" s="179"/>
      <c r="E400" s="180"/>
      <c r="F400" s="179"/>
    </row>
    <row r="401" spans="3:6" x14ac:dyDescent="0.25">
      <c r="C401" s="174"/>
      <c r="D401" s="179"/>
      <c r="E401" s="180"/>
      <c r="F401" s="179"/>
    </row>
    <row r="402" spans="3:6" x14ac:dyDescent="0.25">
      <c r="C402" s="174"/>
      <c r="D402" s="179"/>
      <c r="E402" s="180"/>
      <c r="F402" s="179"/>
    </row>
    <row r="403" spans="3:6" x14ac:dyDescent="0.25">
      <c r="C403" s="174"/>
      <c r="D403" s="179"/>
      <c r="E403" s="180"/>
      <c r="F403" s="179"/>
    </row>
    <row r="404" spans="3:6" x14ac:dyDescent="0.25">
      <c r="C404" s="174"/>
      <c r="D404" s="179"/>
      <c r="E404" s="180"/>
      <c r="F404" s="179"/>
    </row>
    <row r="405" spans="3:6" x14ac:dyDescent="0.25">
      <c r="C405" s="174"/>
      <c r="D405" s="179"/>
      <c r="E405" s="180"/>
      <c r="F405" s="179"/>
    </row>
    <row r="406" spans="3:6" x14ac:dyDescent="0.25">
      <c r="C406" s="174"/>
      <c r="D406" s="179"/>
      <c r="E406" s="180"/>
      <c r="F406" s="179"/>
    </row>
    <row r="407" spans="3:6" x14ac:dyDescent="0.25">
      <c r="C407" s="174"/>
      <c r="D407" s="179"/>
      <c r="E407" s="180"/>
      <c r="F407" s="179"/>
    </row>
    <row r="408" spans="3:6" x14ac:dyDescent="0.25">
      <c r="C408" s="174"/>
      <c r="D408" s="179"/>
      <c r="E408" s="180"/>
      <c r="F408" s="179"/>
    </row>
    <row r="409" spans="3:6" x14ac:dyDescent="0.25">
      <c r="C409" s="174"/>
      <c r="D409" s="179"/>
      <c r="E409" s="180"/>
      <c r="F409" s="179"/>
    </row>
    <row r="410" spans="3:6" x14ac:dyDescent="0.25">
      <c r="C410" s="174"/>
      <c r="D410" s="179"/>
      <c r="E410" s="180"/>
      <c r="F410" s="179"/>
    </row>
    <row r="411" spans="3:6" x14ac:dyDescent="0.25">
      <c r="C411" s="174"/>
      <c r="D411" s="179"/>
      <c r="E411" s="180"/>
      <c r="F411" s="179"/>
    </row>
    <row r="412" spans="3:6" x14ac:dyDescent="0.25">
      <c r="C412" s="174"/>
      <c r="D412" s="179"/>
      <c r="E412" s="180"/>
      <c r="F412" s="179"/>
    </row>
    <row r="413" spans="3:6" x14ac:dyDescent="0.25">
      <c r="C413" s="174"/>
      <c r="D413" s="179"/>
      <c r="E413" s="180"/>
      <c r="F413" s="179"/>
    </row>
    <row r="414" spans="3:6" x14ac:dyDescent="0.25">
      <c r="C414" s="174"/>
      <c r="D414" s="179"/>
      <c r="E414" s="180"/>
      <c r="F414" s="179"/>
    </row>
    <row r="415" spans="3:6" x14ac:dyDescent="0.25">
      <c r="C415" s="174"/>
      <c r="D415" s="179"/>
      <c r="E415" s="180"/>
      <c r="F415" s="179"/>
    </row>
    <row r="416" spans="3:6" x14ac:dyDescent="0.25">
      <c r="C416" s="174"/>
      <c r="D416" s="179"/>
      <c r="E416" s="180"/>
      <c r="F416" s="179"/>
    </row>
    <row r="417" spans="3:6" x14ac:dyDescent="0.25">
      <c r="C417" s="174"/>
      <c r="D417" s="179"/>
      <c r="E417" s="180"/>
      <c r="F417" s="179"/>
    </row>
    <row r="418" spans="3:6" x14ac:dyDescent="0.25">
      <c r="C418" s="174"/>
      <c r="D418" s="179"/>
      <c r="E418" s="180"/>
      <c r="F418" s="179"/>
    </row>
    <row r="419" spans="3:6" x14ac:dyDescent="0.25">
      <c r="C419" s="174"/>
      <c r="D419" s="179"/>
      <c r="E419" s="180"/>
      <c r="F419" s="179"/>
    </row>
    <row r="420" spans="3:6" x14ac:dyDescent="0.25">
      <c r="C420" s="174"/>
      <c r="D420" s="179"/>
      <c r="E420" s="180"/>
      <c r="F420" s="179"/>
    </row>
    <row r="421" spans="3:6" x14ac:dyDescent="0.25">
      <c r="C421" s="174"/>
      <c r="D421" s="179"/>
      <c r="E421" s="180"/>
      <c r="F421" s="179"/>
    </row>
    <row r="422" spans="3:6" x14ac:dyDescent="0.25">
      <c r="C422" s="174"/>
      <c r="D422" s="179"/>
      <c r="E422" s="180"/>
      <c r="F422" s="179"/>
    </row>
    <row r="423" spans="3:6" x14ac:dyDescent="0.25">
      <c r="C423" s="174"/>
      <c r="D423" s="179"/>
      <c r="E423" s="180"/>
      <c r="F423" s="179"/>
    </row>
    <row r="424" spans="3:6" x14ac:dyDescent="0.25">
      <c r="C424" s="174"/>
      <c r="D424" s="179"/>
      <c r="E424" s="180"/>
      <c r="F424" s="179"/>
    </row>
    <row r="425" spans="3:6" x14ac:dyDescent="0.25">
      <c r="C425" s="174"/>
      <c r="D425" s="179"/>
      <c r="E425" s="180"/>
      <c r="F425" s="179"/>
    </row>
    <row r="426" spans="3:6" x14ac:dyDescent="0.25">
      <c r="C426" s="174"/>
      <c r="D426" s="179"/>
      <c r="E426" s="180"/>
      <c r="F426" s="179"/>
    </row>
    <row r="427" spans="3:6" x14ac:dyDescent="0.25">
      <c r="C427" s="174"/>
      <c r="D427" s="179"/>
      <c r="E427" s="180"/>
      <c r="F427" s="179"/>
    </row>
    <row r="428" spans="3:6" x14ac:dyDescent="0.25">
      <c r="C428" s="174"/>
      <c r="D428" s="179"/>
      <c r="E428" s="180"/>
      <c r="F428" s="179"/>
    </row>
    <row r="429" spans="3:6" x14ac:dyDescent="0.25">
      <c r="C429" s="174"/>
      <c r="D429" s="179"/>
      <c r="E429" s="180"/>
      <c r="F429" s="179"/>
    </row>
    <row r="430" spans="3:6" x14ac:dyDescent="0.25">
      <c r="C430" s="174"/>
      <c r="D430" s="179"/>
      <c r="E430" s="180"/>
      <c r="F430" s="179"/>
    </row>
    <row r="431" spans="3:6" x14ac:dyDescent="0.25">
      <c r="C431" s="174"/>
      <c r="D431" s="179"/>
      <c r="E431" s="180"/>
      <c r="F431" s="179"/>
    </row>
    <row r="432" spans="3:6" x14ac:dyDescent="0.25">
      <c r="C432" s="174"/>
      <c r="D432" s="179"/>
      <c r="E432" s="180"/>
      <c r="F432" s="179"/>
    </row>
    <row r="433" spans="3:6" x14ac:dyDescent="0.25">
      <c r="C433" s="174"/>
      <c r="D433" s="179"/>
      <c r="E433" s="180"/>
      <c r="F433" s="179"/>
    </row>
    <row r="434" spans="3:6" x14ac:dyDescent="0.25">
      <c r="C434" s="174"/>
      <c r="D434" s="179"/>
      <c r="E434" s="180"/>
      <c r="F434" s="179"/>
    </row>
    <row r="435" spans="3:6" x14ac:dyDescent="0.25">
      <c r="C435" s="174"/>
      <c r="D435" s="179"/>
      <c r="E435" s="180"/>
      <c r="F435" s="179"/>
    </row>
    <row r="436" spans="3:6" x14ac:dyDescent="0.25">
      <c r="C436" s="174"/>
      <c r="D436" s="179"/>
      <c r="E436" s="180"/>
      <c r="F436" s="179"/>
    </row>
    <row r="437" spans="3:6" x14ac:dyDescent="0.25">
      <c r="C437" s="174"/>
      <c r="D437" s="179"/>
      <c r="E437" s="180"/>
      <c r="F437" s="179"/>
    </row>
    <row r="438" spans="3:6" x14ac:dyDescent="0.25">
      <c r="C438" s="174"/>
      <c r="D438" s="179"/>
      <c r="E438" s="180"/>
      <c r="F438" s="179"/>
    </row>
    <row r="439" spans="3:6" x14ac:dyDescent="0.25">
      <c r="C439" s="174"/>
      <c r="D439" s="179"/>
      <c r="E439" s="180"/>
      <c r="F439" s="179"/>
    </row>
    <row r="440" spans="3:6" x14ac:dyDescent="0.25">
      <c r="C440" s="174"/>
      <c r="D440" s="179"/>
      <c r="E440" s="180"/>
      <c r="F440" s="179"/>
    </row>
    <row r="441" spans="3:6" x14ac:dyDescent="0.25">
      <c r="C441" s="174"/>
      <c r="D441" s="179"/>
      <c r="E441" s="180"/>
      <c r="F441" s="179"/>
    </row>
    <row r="442" spans="3:6" x14ac:dyDescent="0.25">
      <c r="C442" s="174"/>
      <c r="D442" s="179"/>
      <c r="E442" s="180"/>
      <c r="F442" s="179"/>
    </row>
    <row r="443" spans="3:6" x14ac:dyDescent="0.25">
      <c r="C443" s="174"/>
      <c r="D443" s="179"/>
      <c r="E443" s="180"/>
      <c r="F443" s="179"/>
    </row>
    <row r="444" spans="3:6" x14ac:dyDescent="0.25">
      <c r="C444" s="174"/>
      <c r="D444" s="179"/>
      <c r="E444" s="180"/>
      <c r="F444" s="179"/>
    </row>
    <row r="445" spans="3:6" x14ac:dyDescent="0.25">
      <c r="C445" s="174"/>
      <c r="D445" s="179"/>
      <c r="E445" s="180"/>
      <c r="F445" s="179"/>
    </row>
    <row r="446" spans="3:6" x14ac:dyDescent="0.25">
      <c r="C446" s="174"/>
      <c r="D446" s="179"/>
      <c r="E446" s="180"/>
      <c r="F446" s="179"/>
    </row>
    <row r="447" spans="3:6" x14ac:dyDescent="0.25">
      <c r="C447" s="174"/>
      <c r="D447" s="179"/>
      <c r="E447" s="180"/>
      <c r="F447" s="179"/>
    </row>
    <row r="448" spans="3:6" x14ac:dyDescent="0.25">
      <c r="C448" s="174"/>
      <c r="D448" s="179"/>
      <c r="E448" s="180"/>
      <c r="F448" s="179"/>
    </row>
    <row r="449" spans="3:6" x14ac:dyDescent="0.25">
      <c r="C449" s="174"/>
      <c r="D449" s="179"/>
      <c r="E449" s="180"/>
      <c r="F449" s="179"/>
    </row>
    <row r="450" spans="3:6" x14ac:dyDescent="0.25">
      <c r="C450" s="174"/>
      <c r="D450" s="179"/>
      <c r="E450" s="180"/>
      <c r="F450" s="179"/>
    </row>
    <row r="451" spans="3:6" x14ac:dyDescent="0.25">
      <c r="C451" s="174"/>
      <c r="D451" s="179"/>
      <c r="E451" s="180"/>
      <c r="F451" s="179"/>
    </row>
    <row r="452" spans="3:6" x14ac:dyDescent="0.25">
      <c r="C452" s="174"/>
      <c r="D452" s="179"/>
      <c r="E452" s="180"/>
      <c r="F452" s="179"/>
    </row>
    <row r="453" spans="3:6" x14ac:dyDescent="0.25">
      <c r="C453" s="174"/>
      <c r="D453" s="179"/>
      <c r="E453" s="180"/>
      <c r="F453" s="179"/>
    </row>
    <row r="454" spans="3:6" x14ac:dyDescent="0.25">
      <c r="C454" s="174"/>
      <c r="D454" s="179"/>
      <c r="E454" s="180"/>
      <c r="F454" s="179"/>
    </row>
    <row r="455" spans="3:6" x14ac:dyDescent="0.25">
      <c r="C455" s="174"/>
      <c r="D455" s="179"/>
      <c r="E455" s="180"/>
      <c r="F455" s="179"/>
    </row>
    <row r="456" spans="3:6" x14ac:dyDescent="0.25">
      <c r="C456" s="174"/>
      <c r="D456" s="179"/>
      <c r="E456" s="180"/>
      <c r="F456" s="179"/>
    </row>
    <row r="457" spans="3:6" x14ac:dyDescent="0.25">
      <c r="C457" s="174"/>
      <c r="D457" s="179"/>
      <c r="E457" s="180"/>
      <c r="F457" s="179"/>
    </row>
    <row r="458" spans="3:6" x14ac:dyDescent="0.25">
      <c r="C458" s="174"/>
      <c r="D458" s="179"/>
      <c r="E458" s="180"/>
      <c r="F458" s="179"/>
    </row>
    <row r="459" spans="3:6" x14ac:dyDescent="0.25">
      <c r="C459" s="174"/>
      <c r="D459" s="179"/>
      <c r="E459" s="180"/>
      <c r="F459" s="179"/>
    </row>
    <row r="460" spans="3:6" x14ac:dyDescent="0.25">
      <c r="C460" s="174"/>
      <c r="D460" s="179"/>
      <c r="E460" s="180"/>
      <c r="F460" s="179"/>
    </row>
    <row r="461" spans="3:6" x14ac:dyDescent="0.25">
      <c r="C461" s="174"/>
      <c r="D461" s="179"/>
      <c r="E461" s="180"/>
      <c r="F461" s="179"/>
    </row>
    <row r="462" spans="3:6" x14ac:dyDescent="0.25">
      <c r="C462" s="174"/>
      <c r="D462" s="179"/>
      <c r="E462" s="180"/>
      <c r="F462" s="179"/>
    </row>
    <row r="463" spans="3:6" x14ac:dyDescent="0.25">
      <c r="C463" s="174"/>
      <c r="D463" s="179"/>
      <c r="E463" s="180"/>
      <c r="F463" s="179"/>
    </row>
    <row r="464" spans="3:6" x14ac:dyDescent="0.25">
      <c r="C464" s="174"/>
      <c r="D464" s="179"/>
      <c r="E464" s="180"/>
      <c r="F464" s="179"/>
    </row>
    <row r="465" spans="3:6" x14ac:dyDescent="0.25">
      <c r="C465" s="174"/>
      <c r="D465" s="179"/>
      <c r="E465" s="180"/>
      <c r="F465" s="179"/>
    </row>
    <row r="466" spans="3:6" x14ac:dyDescent="0.25">
      <c r="C466" s="174"/>
      <c r="D466" s="179"/>
      <c r="E466" s="180"/>
      <c r="F466" s="179"/>
    </row>
    <row r="467" spans="3:6" x14ac:dyDescent="0.25">
      <c r="C467" s="174"/>
      <c r="D467" s="179"/>
      <c r="E467" s="180"/>
      <c r="F467" s="179"/>
    </row>
    <row r="468" spans="3:6" x14ac:dyDescent="0.25">
      <c r="C468" s="174"/>
      <c r="D468" s="179"/>
      <c r="E468" s="180"/>
      <c r="F468" s="179"/>
    </row>
    <row r="469" spans="3:6" x14ac:dyDescent="0.25">
      <c r="C469" s="174"/>
      <c r="D469" s="179"/>
      <c r="E469" s="180"/>
      <c r="F469" s="179"/>
    </row>
    <row r="470" spans="3:6" x14ac:dyDescent="0.25">
      <c r="C470" s="174"/>
      <c r="D470" s="179"/>
      <c r="E470" s="180"/>
      <c r="F470" s="179"/>
    </row>
    <row r="471" spans="3:6" x14ac:dyDescent="0.25">
      <c r="C471" s="174"/>
      <c r="D471" s="179"/>
      <c r="E471" s="180"/>
      <c r="F471" s="179"/>
    </row>
    <row r="472" spans="3:6" x14ac:dyDescent="0.25">
      <c r="C472" s="174"/>
      <c r="D472" s="179"/>
      <c r="E472" s="180"/>
      <c r="F472" s="179"/>
    </row>
    <row r="473" spans="3:6" x14ac:dyDescent="0.25">
      <c r="C473" s="174"/>
      <c r="D473" s="179"/>
      <c r="E473" s="180"/>
      <c r="F473" s="179"/>
    </row>
    <row r="474" spans="3:6" x14ac:dyDescent="0.25">
      <c r="C474" s="174"/>
      <c r="D474" s="179"/>
      <c r="E474" s="180"/>
      <c r="F474" s="179"/>
    </row>
    <row r="475" spans="3:6" x14ac:dyDescent="0.25">
      <c r="C475" s="174"/>
      <c r="D475" s="179"/>
      <c r="E475" s="180"/>
      <c r="F475" s="179"/>
    </row>
    <row r="476" spans="3:6" x14ac:dyDescent="0.25">
      <c r="C476" s="174"/>
      <c r="D476" s="179"/>
      <c r="E476" s="180"/>
      <c r="F476" s="179"/>
    </row>
    <row r="477" spans="3:6" x14ac:dyDescent="0.25">
      <c r="C477" s="174"/>
      <c r="D477" s="179"/>
      <c r="E477" s="180"/>
      <c r="F477" s="179"/>
    </row>
    <row r="478" spans="3:6" x14ac:dyDescent="0.25">
      <c r="C478" s="174"/>
      <c r="D478" s="179"/>
      <c r="E478" s="180"/>
      <c r="F478" s="179"/>
    </row>
    <row r="479" spans="3:6" x14ac:dyDescent="0.25">
      <c r="C479" s="174"/>
      <c r="D479" s="179"/>
      <c r="E479" s="180"/>
      <c r="F479" s="179"/>
    </row>
    <row r="480" spans="3:6" x14ac:dyDescent="0.25">
      <c r="C480" s="174"/>
      <c r="D480" s="179"/>
      <c r="E480" s="180"/>
      <c r="F480" s="179"/>
    </row>
    <row r="481" spans="3:6" x14ac:dyDescent="0.25">
      <c r="C481" s="174"/>
      <c r="D481" s="179"/>
      <c r="E481" s="180"/>
      <c r="F481" s="179"/>
    </row>
    <row r="482" spans="3:6" x14ac:dyDescent="0.25">
      <c r="C482" s="174"/>
      <c r="D482" s="179"/>
      <c r="E482" s="180"/>
      <c r="F482" s="179"/>
    </row>
    <row r="483" spans="3:6" x14ac:dyDescent="0.25">
      <c r="C483" s="174"/>
      <c r="D483" s="179"/>
      <c r="E483" s="180"/>
      <c r="F483" s="179"/>
    </row>
    <row r="484" spans="3:6" x14ac:dyDescent="0.25">
      <c r="C484" s="174"/>
      <c r="D484" s="179"/>
      <c r="E484" s="180"/>
      <c r="F484" s="179"/>
    </row>
    <row r="485" spans="3:6" x14ac:dyDescent="0.25">
      <c r="C485" s="174"/>
      <c r="D485" s="179"/>
      <c r="E485" s="180"/>
      <c r="F485" s="179"/>
    </row>
    <row r="486" spans="3:6" x14ac:dyDescent="0.25">
      <c r="C486" s="174"/>
      <c r="D486" s="179"/>
      <c r="E486" s="180"/>
      <c r="F486" s="179"/>
    </row>
    <row r="487" spans="3:6" x14ac:dyDescent="0.25">
      <c r="C487" s="174"/>
      <c r="D487" s="179"/>
      <c r="E487" s="180"/>
      <c r="F487" s="179"/>
    </row>
    <row r="488" spans="3:6" x14ac:dyDescent="0.25">
      <c r="C488" s="174"/>
      <c r="D488" s="179"/>
      <c r="E488" s="180"/>
      <c r="F488" s="179"/>
    </row>
    <row r="489" spans="3:6" x14ac:dyDescent="0.25">
      <c r="C489" s="174"/>
      <c r="D489" s="179"/>
      <c r="E489" s="180"/>
      <c r="F489" s="179"/>
    </row>
    <row r="490" spans="3:6" x14ac:dyDescent="0.25">
      <c r="C490" s="174"/>
      <c r="D490" s="179"/>
      <c r="E490" s="180"/>
      <c r="F490" s="179"/>
    </row>
    <row r="491" spans="3:6" x14ac:dyDescent="0.25">
      <c r="C491" s="174"/>
      <c r="D491" s="179"/>
      <c r="E491" s="180"/>
      <c r="F491" s="179"/>
    </row>
    <row r="492" spans="3:6" x14ac:dyDescent="0.25">
      <c r="C492" s="174"/>
      <c r="D492" s="179"/>
      <c r="E492" s="180"/>
      <c r="F492" s="179"/>
    </row>
    <row r="493" spans="3:6" x14ac:dyDescent="0.25">
      <c r="C493" s="174"/>
      <c r="D493" s="179"/>
      <c r="E493" s="180"/>
      <c r="F493" s="179"/>
    </row>
    <row r="494" spans="3:6" x14ac:dyDescent="0.25">
      <c r="C494" s="174"/>
      <c r="D494" s="179"/>
      <c r="E494" s="180"/>
      <c r="F494" s="179"/>
    </row>
    <row r="495" spans="3:6" x14ac:dyDescent="0.25">
      <c r="C495" s="174"/>
      <c r="D495" s="179"/>
      <c r="E495" s="180"/>
      <c r="F495" s="179"/>
    </row>
    <row r="496" spans="3:6" x14ac:dyDescent="0.25">
      <c r="C496" s="174"/>
      <c r="D496" s="179"/>
      <c r="E496" s="180"/>
      <c r="F496" s="179"/>
    </row>
    <row r="497" spans="3:6" x14ac:dyDescent="0.25">
      <c r="C497" s="174"/>
      <c r="D497" s="179"/>
      <c r="E497" s="180"/>
      <c r="F497" s="179"/>
    </row>
    <row r="498" spans="3:6" x14ac:dyDescent="0.25">
      <c r="C498" s="174"/>
      <c r="D498" s="179"/>
      <c r="E498" s="180"/>
      <c r="F498" s="179"/>
    </row>
    <row r="499" spans="3:6" x14ac:dyDescent="0.25">
      <c r="C499" s="174"/>
      <c r="D499" s="179"/>
      <c r="E499" s="180"/>
      <c r="F499" s="179"/>
    </row>
    <row r="500" spans="3:6" x14ac:dyDescent="0.25">
      <c r="C500" s="174"/>
      <c r="D500" s="179"/>
      <c r="E500" s="180"/>
      <c r="F500" s="179"/>
    </row>
    <row r="501" spans="3:6" x14ac:dyDescent="0.25">
      <c r="C501" s="174"/>
      <c r="D501" s="179"/>
      <c r="E501" s="180"/>
      <c r="F501" s="179"/>
    </row>
    <row r="502" spans="3:6" x14ac:dyDescent="0.25">
      <c r="C502" s="174"/>
      <c r="D502" s="179"/>
      <c r="E502" s="180"/>
      <c r="F502" s="179"/>
    </row>
    <row r="503" spans="3:6" x14ac:dyDescent="0.25">
      <c r="C503" s="174"/>
      <c r="D503" s="179"/>
      <c r="E503" s="180"/>
      <c r="F503" s="179"/>
    </row>
    <row r="504" spans="3:6" x14ac:dyDescent="0.25">
      <c r="C504" s="174"/>
      <c r="D504" s="179"/>
      <c r="E504" s="180"/>
      <c r="F504" s="179"/>
    </row>
    <row r="505" spans="3:6" x14ac:dyDescent="0.25">
      <c r="C505" s="174"/>
      <c r="D505" s="179"/>
      <c r="E505" s="180"/>
      <c r="F505" s="179"/>
    </row>
    <row r="506" spans="3:6" x14ac:dyDescent="0.25">
      <c r="C506" s="174"/>
      <c r="D506" s="179"/>
      <c r="E506" s="180"/>
      <c r="F506" s="179"/>
    </row>
    <row r="507" spans="3:6" x14ac:dyDescent="0.25">
      <c r="C507" s="174"/>
      <c r="D507" s="179"/>
      <c r="E507" s="180"/>
      <c r="F507" s="179"/>
    </row>
    <row r="508" spans="3:6" x14ac:dyDescent="0.25">
      <c r="C508" s="174"/>
      <c r="D508" s="179"/>
      <c r="E508" s="180"/>
      <c r="F508" s="179"/>
    </row>
    <row r="509" spans="3:6" x14ac:dyDescent="0.25">
      <c r="C509" s="174"/>
      <c r="D509" s="179"/>
      <c r="E509" s="180"/>
      <c r="F509" s="179"/>
    </row>
    <row r="510" spans="3:6" x14ac:dyDescent="0.25">
      <c r="C510" s="174"/>
      <c r="D510" s="179"/>
      <c r="E510" s="180"/>
      <c r="F510" s="179"/>
    </row>
    <row r="511" spans="3:6" x14ac:dyDescent="0.25">
      <c r="C511" s="174"/>
      <c r="D511" s="179"/>
      <c r="E511" s="180"/>
      <c r="F511" s="179"/>
    </row>
    <row r="512" spans="3:6" x14ac:dyDescent="0.25">
      <c r="C512" s="174"/>
      <c r="D512" s="179"/>
      <c r="E512" s="180"/>
      <c r="F512" s="179"/>
    </row>
    <row r="513" spans="3:6" x14ac:dyDescent="0.25">
      <c r="C513" s="174"/>
      <c r="D513" s="179"/>
      <c r="E513" s="180"/>
      <c r="F513" s="179"/>
    </row>
    <row r="514" spans="3:6" x14ac:dyDescent="0.25">
      <c r="C514" s="174"/>
      <c r="D514" s="179"/>
      <c r="E514" s="180"/>
      <c r="F514" s="179"/>
    </row>
    <row r="515" spans="3:6" x14ac:dyDescent="0.25">
      <c r="C515" s="174"/>
      <c r="D515" s="179"/>
      <c r="E515" s="180"/>
      <c r="F515" s="179"/>
    </row>
    <row r="516" spans="3:6" x14ac:dyDescent="0.25">
      <c r="C516" s="174"/>
      <c r="D516" s="179"/>
      <c r="E516" s="180"/>
      <c r="F516" s="179"/>
    </row>
    <row r="517" spans="3:6" x14ac:dyDescent="0.25">
      <c r="C517" s="174"/>
      <c r="D517" s="179"/>
      <c r="E517" s="180"/>
      <c r="F517" s="179"/>
    </row>
    <row r="518" spans="3:6" x14ac:dyDescent="0.25">
      <c r="C518" s="174"/>
      <c r="D518" s="179"/>
      <c r="E518" s="180"/>
      <c r="F518" s="179"/>
    </row>
    <row r="519" spans="3:6" x14ac:dyDescent="0.25">
      <c r="C519" s="174"/>
      <c r="D519" s="179"/>
      <c r="E519" s="180"/>
      <c r="F519" s="179"/>
    </row>
    <row r="520" spans="3:6" x14ac:dyDescent="0.25">
      <c r="C520" s="174"/>
      <c r="D520" s="179"/>
      <c r="E520" s="180"/>
      <c r="F520" s="179"/>
    </row>
    <row r="521" spans="3:6" x14ac:dyDescent="0.25">
      <c r="C521" s="174"/>
      <c r="D521" s="179"/>
      <c r="E521" s="180"/>
      <c r="F521" s="179"/>
    </row>
    <row r="522" spans="3:6" x14ac:dyDescent="0.25">
      <c r="C522" s="174"/>
      <c r="D522" s="179"/>
      <c r="E522" s="180"/>
      <c r="F522" s="179"/>
    </row>
    <row r="523" spans="3:6" x14ac:dyDescent="0.25">
      <c r="C523" s="174"/>
      <c r="D523" s="179"/>
      <c r="E523" s="180"/>
      <c r="F523" s="179"/>
    </row>
    <row r="524" spans="3:6" x14ac:dyDescent="0.25">
      <c r="C524" s="174"/>
      <c r="D524" s="179"/>
      <c r="E524" s="180"/>
      <c r="F524" s="179"/>
    </row>
    <row r="525" spans="3:6" x14ac:dyDescent="0.25">
      <c r="C525" s="174"/>
      <c r="D525" s="179"/>
      <c r="E525" s="180"/>
      <c r="F525" s="179"/>
    </row>
    <row r="526" spans="3:6" x14ac:dyDescent="0.25">
      <c r="C526" s="174"/>
      <c r="D526" s="179"/>
      <c r="E526" s="180"/>
      <c r="F526" s="179"/>
    </row>
    <row r="527" spans="3:6" x14ac:dyDescent="0.25">
      <c r="C527" s="174"/>
      <c r="D527" s="179"/>
      <c r="E527" s="180"/>
      <c r="F527" s="179"/>
    </row>
    <row r="528" spans="3:6" x14ac:dyDescent="0.25">
      <c r="C528" s="174"/>
      <c r="D528" s="179"/>
      <c r="E528" s="180"/>
      <c r="F528" s="179"/>
    </row>
    <row r="529" spans="3:6" x14ac:dyDescent="0.25">
      <c r="C529" s="174"/>
      <c r="D529" s="179"/>
      <c r="E529" s="180"/>
      <c r="F529" s="179"/>
    </row>
    <row r="530" spans="3:6" x14ac:dyDescent="0.25">
      <c r="C530" s="174"/>
      <c r="D530" s="179"/>
      <c r="E530" s="180"/>
      <c r="F530" s="179"/>
    </row>
    <row r="531" spans="3:6" x14ac:dyDescent="0.25">
      <c r="C531" s="174"/>
      <c r="D531" s="179"/>
      <c r="E531" s="180"/>
      <c r="F531" s="179"/>
    </row>
    <row r="532" spans="3:6" x14ac:dyDescent="0.25">
      <c r="C532" s="174"/>
      <c r="D532" s="179"/>
      <c r="E532" s="180"/>
      <c r="F532" s="179"/>
    </row>
    <row r="533" spans="3:6" x14ac:dyDescent="0.25">
      <c r="C533" s="174"/>
      <c r="D533" s="179"/>
      <c r="E533" s="180"/>
      <c r="F533" s="179"/>
    </row>
    <row r="534" spans="3:6" x14ac:dyDescent="0.25">
      <c r="C534" s="174"/>
      <c r="D534" s="179"/>
      <c r="E534" s="180"/>
      <c r="F534" s="179"/>
    </row>
    <row r="535" spans="3:6" x14ac:dyDescent="0.25">
      <c r="C535" s="174"/>
      <c r="D535" s="179"/>
      <c r="E535" s="180"/>
      <c r="F535" s="179"/>
    </row>
    <row r="536" spans="3:6" x14ac:dyDescent="0.25">
      <c r="C536" s="174"/>
      <c r="D536" s="179"/>
      <c r="E536" s="180"/>
      <c r="F536" s="179"/>
    </row>
    <row r="537" spans="3:6" x14ac:dyDescent="0.25">
      <c r="C537" s="174"/>
      <c r="D537" s="179"/>
      <c r="E537" s="180"/>
      <c r="F537" s="179"/>
    </row>
    <row r="538" spans="3:6" x14ac:dyDescent="0.25">
      <c r="C538" s="174"/>
      <c r="D538" s="179"/>
      <c r="E538" s="180"/>
      <c r="F538" s="179"/>
    </row>
    <row r="539" spans="3:6" x14ac:dyDescent="0.25">
      <c r="C539" s="174"/>
      <c r="D539" s="179"/>
      <c r="E539" s="180"/>
      <c r="F539" s="179"/>
    </row>
    <row r="540" spans="3:6" x14ac:dyDescent="0.25">
      <c r="C540" s="174"/>
      <c r="D540" s="179"/>
      <c r="E540" s="180"/>
      <c r="F540" s="179"/>
    </row>
    <row r="541" spans="3:6" x14ac:dyDescent="0.25">
      <c r="C541" s="174"/>
      <c r="D541" s="179"/>
      <c r="E541" s="180"/>
      <c r="F541" s="179"/>
    </row>
    <row r="542" spans="3:6" x14ac:dyDescent="0.25">
      <c r="C542" s="174"/>
      <c r="D542" s="179"/>
      <c r="E542" s="180"/>
      <c r="F542" s="179"/>
    </row>
    <row r="543" spans="3:6" x14ac:dyDescent="0.25">
      <c r="C543" s="174"/>
      <c r="D543" s="179"/>
      <c r="E543" s="180"/>
      <c r="F543" s="179"/>
    </row>
    <row r="544" spans="3:6" x14ac:dyDescent="0.25">
      <c r="C544" s="174"/>
      <c r="D544" s="179"/>
      <c r="E544" s="180"/>
      <c r="F544" s="179"/>
    </row>
    <row r="545" spans="3:6" x14ac:dyDescent="0.25">
      <c r="C545" s="174"/>
      <c r="D545" s="179"/>
      <c r="E545" s="180"/>
      <c r="F545" s="179"/>
    </row>
    <row r="546" spans="3:6" x14ac:dyDescent="0.25">
      <c r="C546" s="174"/>
      <c r="D546" s="179"/>
      <c r="E546" s="180"/>
      <c r="F546" s="179"/>
    </row>
    <row r="547" spans="3:6" x14ac:dyDescent="0.25">
      <c r="C547" s="174"/>
      <c r="D547" s="179"/>
      <c r="E547" s="180"/>
      <c r="F547" s="179"/>
    </row>
    <row r="548" spans="3:6" x14ac:dyDescent="0.25">
      <c r="C548" s="174"/>
      <c r="D548" s="179"/>
      <c r="E548" s="180"/>
      <c r="F548" s="179"/>
    </row>
    <row r="549" spans="3:6" x14ac:dyDescent="0.25">
      <c r="C549" s="174"/>
      <c r="D549" s="179"/>
      <c r="E549" s="180"/>
      <c r="F549" s="179"/>
    </row>
    <row r="550" spans="3:6" x14ac:dyDescent="0.25">
      <c r="C550" s="174"/>
      <c r="D550" s="179"/>
      <c r="E550" s="180"/>
      <c r="F550" s="179"/>
    </row>
    <row r="551" spans="3:6" x14ac:dyDescent="0.25">
      <c r="C551" s="174"/>
      <c r="D551" s="179"/>
      <c r="E551" s="180"/>
      <c r="F551" s="179"/>
    </row>
    <row r="552" spans="3:6" x14ac:dyDescent="0.25">
      <c r="C552" s="174"/>
      <c r="D552" s="179"/>
      <c r="E552" s="180"/>
      <c r="F552" s="179"/>
    </row>
    <row r="553" spans="3:6" x14ac:dyDescent="0.25">
      <c r="C553" s="174"/>
      <c r="D553" s="179"/>
      <c r="E553" s="180"/>
      <c r="F553" s="179"/>
    </row>
    <row r="554" spans="3:6" x14ac:dyDescent="0.25">
      <c r="C554" s="174"/>
      <c r="D554" s="179"/>
      <c r="E554" s="180"/>
      <c r="F554" s="179"/>
    </row>
    <row r="555" spans="3:6" x14ac:dyDescent="0.25">
      <c r="C555" s="174"/>
      <c r="D555" s="179"/>
      <c r="E555" s="180"/>
      <c r="F555" s="179"/>
    </row>
    <row r="556" spans="3:6" x14ac:dyDescent="0.25">
      <c r="C556" s="174"/>
      <c r="D556" s="179"/>
      <c r="E556" s="180"/>
      <c r="F556" s="179"/>
    </row>
    <row r="557" spans="3:6" x14ac:dyDescent="0.25">
      <c r="C557" s="174"/>
      <c r="D557" s="179"/>
      <c r="E557" s="180"/>
      <c r="F557" s="179"/>
    </row>
    <row r="558" spans="3:6" x14ac:dyDescent="0.25">
      <c r="C558" s="174"/>
      <c r="D558" s="179"/>
      <c r="E558" s="180"/>
      <c r="F558" s="179"/>
    </row>
    <row r="559" spans="3:6" x14ac:dyDescent="0.25">
      <c r="C559" s="174"/>
      <c r="D559" s="179"/>
      <c r="E559" s="180"/>
      <c r="F559" s="179"/>
    </row>
    <row r="560" spans="3:6" x14ac:dyDescent="0.25">
      <c r="C560" s="174"/>
      <c r="D560" s="179"/>
      <c r="E560" s="180"/>
      <c r="F560" s="179"/>
    </row>
    <row r="561" spans="3:6" x14ac:dyDescent="0.25">
      <c r="C561" s="174"/>
      <c r="D561" s="179"/>
      <c r="E561" s="180"/>
      <c r="F561" s="179"/>
    </row>
    <row r="562" spans="3:6" x14ac:dyDescent="0.25">
      <c r="C562" s="174"/>
      <c r="D562" s="179"/>
      <c r="E562" s="180"/>
      <c r="F562" s="179"/>
    </row>
    <row r="563" spans="3:6" x14ac:dyDescent="0.25">
      <c r="C563" s="174"/>
      <c r="D563" s="179"/>
      <c r="E563" s="180"/>
      <c r="F563" s="179"/>
    </row>
    <row r="564" spans="3:6" x14ac:dyDescent="0.25">
      <c r="C564" s="174"/>
      <c r="D564" s="179"/>
      <c r="E564" s="180"/>
      <c r="F564" s="179"/>
    </row>
    <row r="565" spans="3:6" x14ac:dyDescent="0.25">
      <c r="C565" s="174"/>
      <c r="D565" s="179"/>
      <c r="E565" s="180"/>
      <c r="F565" s="179"/>
    </row>
    <row r="566" spans="3:6" x14ac:dyDescent="0.25">
      <c r="C566" s="174"/>
      <c r="D566" s="179"/>
      <c r="E566" s="180"/>
      <c r="F566" s="179"/>
    </row>
    <row r="567" spans="3:6" x14ac:dyDescent="0.25">
      <c r="C567" s="174"/>
      <c r="D567" s="179"/>
      <c r="E567" s="180"/>
      <c r="F567" s="179"/>
    </row>
    <row r="568" spans="3:6" x14ac:dyDescent="0.25">
      <c r="C568" s="174"/>
      <c r="D568" s="179"/>
      <c r="E568" s="180"/>
      <c r="F568" s="179"/>
    </row>
    <row r="569" spans="3:6" x14ac:dyDescent="0.25">
      <c r="C569" s="174"/>
      <c r="D569" s="179"/>
      <c r="E569" s="180"/>
      <c r="F569" s="179"/>
    </row>
    <row r="570" spans="3:6" x14ac:dyDescent="0.25">
      <c r="C570" s="174"/>
      <c r="D570" s="179"/>
      <c r="E570" s="180"/>
      <c r="F570" s="179"/>
    </row>
    <row r="571" spans="3:6" x14ac:dyDescent="0.25">
      <c r="C571" s="174"/>
      <c r="D571" s="179"/>
      <c r="E571" s="180"/>
      <c r="F571" s="179"/>
    </row>
    <row r="572" spans="3:6" x14ac:dyDescent="0.25">
      <c r="C572" s="174"/>
      <c r="D572" s="179"/>
      <c r="E572" s="180"/>
      <c r="F572" s="179"/>
    </row>
    <row r="573" spans="3:6" x14ac:dyDescent="0.25">
      <c r="C573" s="174"/>
      <c r="D573" s="179"/>
      <c r="E573" s="180"/>
      <c r="F573" s="179"/>
    </row>
    <row r="574" spans="3:6" x14ac:dyDescent="0.25">
      <c r="C574" s="174"/>
      <c r="D574" s="179"/>
      <c r="E574" s="180"/>
      <c r="F574" s="179"/>
    </row>
    <row r="575" spans="3:6" x14ac:dyDescent="0.25">
      <c r="C575" s="174"/>
      <c r="D575" s="179"/>
      <c r="E575" s="180"/>
      <c r="F575" s="179"/>
    </row>
    <row r="576" spans="3:6" x14ac:dyDescent="0.25">
      <c r="C576" s="174"/>
      <c r="D576" s="179"/>
      <c r="E576" s="180"/>
      <c r="F576" s="179"/>
    </row>
    <row r="577" spans="3:6" x14ac:dyDescent="0.25">
      <c r="C577" s="174"/>
      <c r="D577" s="179"/>
      <c r="E577" s="180"/>
      <c r="F577" s="179"/>
    </row>
    <row r="578" spans="3:6" x14ac:dyDescent="0.25">
      <c r="C578" s="174"/>
      <c r="D578" s="179"/>
      <c r="E578" s="180"/>
      <c r="F578" s="179"/>
    </row>
    <row r="579" spans="3:6" x14ac:dyDescent="0.25">
      <c r="C579" s="174"/>
      <c r="D579" s="179"/>
      <c r="E579" s="180"/>
      <c r="F579" s="179"/>
    </row>
    <row r="580" spans="3:6" x14ac:dyDescent="0.25">
      <c r="C580" s="174"/>
      <c r="D580" s="179"/>
      <c r="E580" s="180"/>
      <c r="F580" s="179"/>
    </row>
    <row r="581" spans="3:6" x14ac:dyDescent="0.25">
      <c r="C581" s="174"/>
      <c r="D581" s="179"/>
      <c r="E581" s="180"/>
      <c r="F581" s="179"/>
    </row>
    <row r="582" spans="3:6" x14ac:dyDescent="0.25">
      <c r="C582" s="174"/>
      <c r="D582" s="179"/>
      <c r="E582" s="180"/>
      <c r="F582" s="179"/>
    </row>
    <row r="583" spans="3:6" x14ac:dyDescent="0.25">
      <c r="C583" s="174"/>
      <c r="D583" s="179"/>
      <c r="E583" s="180"/>
      <c r="F583" s="179"/>
    </row>
    <row r="584" spans="3:6" x14ac:dyDescent="0.25">
      <c r="C584" s="174"/>
      <c r="D584" s="179"/>
      <c r="E584" s="180"/>
      <c r="F584" s="179"/>
    </row>
    <row r="585" spans="3:6" x14ac:dyDescent="0.25">
      <c r="C585" s="174"/>
      <c r="D585" s="179"/>
      <c r="E585" s="180"/>
      <c r="F585" s="179"/>
    </row>
    <row r="586" spans="3:6" x14ac:dyDescent="0.25">
      <c r="C586" s="174"/>
      <c r="D586" s="179"/>
      <c r="E586" s="180"/>
      <c r="F586" s="179"/>
    </row>
    <row r="587" spans="3:6" x14ac:dyDescent="0.25">
      <c r="C587" s="174"/>
      <c r="D587" s="179"/>
      <c r="E587" s="180"/>
      <c r="F587" s="179"/>
    </row>
    <row r="588" spans="3:6" x14ac:dyDescent="0.25">
      <c r="C588" s="174"/>
      <c r="D588" s="179"/>
      <c r="E588" s="180"/>
      <c r="F588" s="179"/>
    </row>
    <row r="589" spans="3:6" x14ac:dyDescent="0.25">
      <c r="C589" s="174"/>
      <c r="D589" s="179"/>
      <c r="E589" s="180"/>
      <c r="F589" s="179"/>
    </row>
    <row r="590" spans="3:6" x14ac:dyDescent="0.25">
      <c r="C590" s="174"/>
      <c r="D590" s="179"/>
      <c r="E590" s="180"/>
      <c r="F590" s="179"/>
    </row>
    <row r="591" spans="3:6" x14ac:dyDescent="0.25">
      <c r="C591" s="174"/>
      <c r="D591" s="179"/>
      <c r="E591" s="180"/>
      <c r="F591" s="179"/>
    </row>
    <row r="592" spans="3:6" x14ac:dyDescent="0.25">
      <c r="C592" s="174"/>
      <c r="D592" s="179"/>
      <c r="E592" s="180"/>
      <c r="F592" s="179"/>
    </row>
    <row r="593" spans="3:6" x14ac:dyDescent="0.25">
      <c r="C593" s="174"/>
      <c r="D593" s="179"/>
      <c r="E593" s="180"/>
      <c r="F593" s="179"/>
    </row>
    <row r="594" spans="3:6" x14ac:dyDescent="0.25">
      <c r="C594" s="174"/>
      <c r="D594" s="179"/>
      <c r="E594" s="180"/>
      <c r="F594" s="179"/>
    </row>
    <row r="595" spans="3:6" x14ac:dyDescent="0.25">
      <c r="C595" s="174"/>
      <c r="D595" s="179"/>
      <c r="E595" s="180"/>
      <c r="F595" s="179"/>
    </row>
    <row r="596" spans="3:6" x14ac:dyDescent="0.25">
      <c r="C596" s="174"/>
      <c r="D596" s="179"/>
      <c r="E596" s="180"/>
      <c r="F596" s="179"/>
    </row>
    <row r="597" spans="3:6" x14ac:dyDescent="0.25">
      <c r="C597" s="174"/>
      <c r="D597" s="179"/>
      <c r="E597" s="180"/>
      <c r="F597" s="179"/>
    </row>
    <row r="598" spans="3:6" x14ac:dyDescent="0.25">
      <c r="C598" s="174"/>
      <c r="D598" s="179"/>
      <c r="E598" s="180"/>
      <c r="F598" s="179"/>
    </row>
    <row r="599" spans="3:6" x14ac:dyDescent="0.25">
      <c r="C599" s="174"/>
      <c r="D599" s="179"/>
      <c r="E599" s="180"/>
      <c r="F599" s="179"/>
    </row>
    <row r="600" spans="3:6" x14ac:dyDescent="0.25">
      <c r="C600" s="174"/>
      <c r="D600" s="179"/>
      <c r="E600" s="180"/>
      <c r="F600" s="179"/>
    </row>
    <row r="601" spans="3:6" x14ac:dyDescent="0.25">
      <c r="C601" s="174"/>
      <c r="D601" s="179"/>
      <c r="E601" s="180"/>
      <c r="F601" s="179"/>
    </row>
    <row r="602" spans="3:6" x14ac:dyDescent="0.25">
      <c r="C602" s="174"/>
      <c r="D602" s="179"/>
      <c r="E602" s="180"/>
      <c r="F602" s="179"/>
    </row>
    <row r="603" spans="3:6" x14ac:dyDescent="0.25">
      <c r="C603" s="174"/>
      <c r="D603" s="179"/>
      <c r="E603" s="180"/>
      <c r="F603" s="179"/>
    </row>
    <row r="604" spans="3:6" x14ac:dyDescent="0.25">
      <c r="C604" s="174"/>
      <c r="D604" s="179"/>
      <c r="E604" s="180"/>
      <c r="F604" s="179"/>
    </row>
    <row r="605" spans="3:6" x14ac:dyDescent="0.25">
      <c r="C605" s="174"/>
      <c r="D605" s="179"/>
      <c r="E605" s="180"/>
      <c r="F605" s="179"/>
    </row>
    <row r="606" spans="3:6" x14ac:dyDescent="0.25">
      <c r="C606" s="174"/>
      <c r="D606" s="179"/>
      <c r="E606" s="180"/>
      <c r="F606" s="179"/>
    </row>
    <row r="607" spans="3:6" x14ac:dyDescent="0.25">
      <c r="C607" s="174"/>
      <c r="D607" s="179"/>
      <c r="E607" s="180"/>
      <c r="F607" s="179"/>
    </row>
    <row r="608" spans="3:6" x14ac:dyDescent="0.25">
      <c r="C608" s="174"/>
      <c r="D608" s="179"/>
      <c r="E608" s="180"/>
      <c r="F608" s="179"/>
    </row>
    <row r="609" spans="3:6" x14ac:dyDescent="0.25">
      <c r="C609" s="174"/>
      <c r="D609" s="179"/>
      <c r="E609" s="180"/>
      <c r="F609" s="179"/>
    </row>
    <row r="610" spans="3:6" x14ac:dyDescent="0.25">
      <c r="C610" s="174"/>
      <c r="D610" s="179"/>
      <c r="E610" s="180"/>
      <c r="F610" s="179"/>
    </row>
    <row r="611" spans="3:6" x14ac:dyDescent="0.25">
      <c r="C611" s="174"/>
      <c r="D611" s="179"/>
      <c r="E611" s="180"/>
      <c r="F611" s="179"/>
    </row>
    <row r="612" spans="3:6" x14ac:dyDescent="0.25">
      <c r="C612" s="174"/>
      <c r="D612" s="179"/>
      <c r="E612" s="180"/>
      <c r="F612" s="179"/>
    </row>
    <row r="613" spans="3:6" x14ac:dyDescent="0.25">
      <c r="C613" s="174"/>
      <c r="D613" s="179"/>
      <c r="E613" s="180"/>
      <c r="F613" s="179"/>
    </row>
    <row r="614" spans="3:6" x14ac:dyDescent="0.25">
      <c r="C614" s="174"/>
      <c r="D614" s="179"/>
      <c r="E614" s="180"/>
      <c r="F614" s="179"/>
    </row>
    <row r="615" spans="3:6" x14ac:dyDescent="0.25">
      <c r="C615" s="174"/>
      <c r="D615" s="179"/>
      <c r="E615" s="180"/>
      <c r="F615" s="179"/>
    </row>
    <row r="616" spans="3:6" x14ac:dyDescent="0.25">
      <c r="C616" s="174"/>
      <c r="D616" s="179"/>
      <c r="E616" s="180"/>
      <c r="F616" s="179"/>
    </row>
    <row r="617" spans="3:6" x14ac:dyDescent="0.25">
      <c r="C617" s="174"/>
      <c r="D617" s="179"/>
      <c r="E617" s="180"/>
      <c r="F617" s="179"/>
    </row>
    <row r="618" spans="3:6" x14ac:dyDescent="0.25">
      <c r="C618" s="174"/>
      <c r="D618" s="179"/>
      <c r="E618" s="180"/>
      <c r="F618" s="179"/>
    </row>
    <row r="619" spans="3:6" x14ac:dyDescent="0.25">
      <c r="C619" s="174"/>
      <c r="D619" s="179"/>
      <c r="E619" s="180"/>
      <c r="F619" s="179"/>
    </row>
    <row r="620" spans="3:6" x14ac:dyDescent="0.25">
      <c r="C620" s="174"/>
      <c r="D620" s="179"/>
      <c r="E620" s="180"/>
      <c r="F620" s="179"/>
    </row>
    <row r="621" spans="3:6" x14ac:dyDescent="0.25">
      <c r="C621" s="174"/>
      <c r="D621" s="179"/>
      <c r="E621" s="180"/>
      <c r="F621" s="179"/>
    </row>
    <row r="622" spans="3:6" x14ac:dyDescent="0.25">
      <c r="C622" s="174"/>
      <c r="D622" s="179"/>
      <c r="E622" s="180"/>
      <c r="F622" s="179"/>
    </row>
    <row r="623" spans="3:6" x14ac:dyDescent="0.25">
      <c r="C623" s="174"/>
      <c r="D623" s="179"/>
      <c r="E623" s="180"/>
      <c r="F623" s="179"/>
    </row>
    <row r="624" spans="3:6" x14ac:dyDescent="0.25">
      <c r="C624" s="174"/>
      <c r="D624" s="179"/>
      <c r="E624" s="180"/>
      <c r="F624" s="179"/>
    </row>
    <row r="625" spans="3:6" x14ac:dyDescent="0.25">
      <c r="C625" s="174"/>
      <c r="D625" s="179"/>
      <c r="E625" s="180"/>
      <c r="F625" s="179"/>
    </row>
    <row r="626" spans="3:6" x14ac:dyDescent="0.25">
      <c r="C626" s="174"/>
      <c r="D626" s="179"/>
      <c r="E626" s="180"/>
      <c r="F626" s="179"/>
    </row>
    <row r="627" spans="3:6" x14ac:dyDescent="0.25">
      <c r="C627" s="174"/>
      <c r="D627" s="179"/>
      <c r="E627" s="180"/>
      <c r="F627" s="179"/>
    </row>
    <row r="628" spans="3:6" x14ac:dyDescent="0.25">
      <c r="C628" s="174"/>
      <c r="D628" s="179"/>
      <c r="E628" s="180"/>
      <c r="F628" s="179"/>
    </row>
    <row r="629" spans="3:6" x14ac:dyDescent="0.25">
      <c r="C629" s="174"/>
      <c r="D629" s="179"/>
      <c r="E629" s="180"/>
      <c r="F629" s="179"/>
    </row>
    <row r="630" spans="3:6" x14ac:dyDescent="0.25">
      <c r="C630" s="174"/>
      <c r="D630" s="179"/>
      <c r="E630" s="180"/>
      <c r="F630" s="179"/>
    </row>
    <row r="631" spans="3:6" x14ac:dyDescent="0.25">
      <c r="C631" s="174"/>
      <c r="D631" s="179"/>
      <c r="E631" s="180"/>
      <c r="F631" s="179"/>
    </row>
    <row r="632" spans="3:6" x14ac:dyDescent="0.25">
      <c r="C632" s="174"/>
      <c r="D632" s="179"/>
      <c r="E632" s="180"/>
      <c r="F632" s="179"/>
    </row>
    <row r="633" spans="3:6" x14ac:dyDescent="0.25">
      <c r="C633" s="174"/>
      <c r="D633" s="179"/>
      <c r="E633" s="180"/>
      <c r="F633" s="179"/>
    </row>
    <row r="634" spans="3:6" x14ac:dyDescent="0.25">
      <c r="C634" s="174"/>
      <c r="D634" s="179"/>
      <c r="E634" s="180"/>
      <c r="F634" s="179"/>
    </row>
    <row r="635" spans="3:6" x14ac:dyDescent="0.25">
      <c r="C635" s="174"/>
      <c r="D635" s="179"/>
      <c r="E635" s="180"/>
      <c r="F635" s="179"/>
    </row>
    <row r="636" spans="3:6" x14ac:dyDescent="0.25">
      <c r="C636" s="174"/>
      <c r="D636" s="179"/>
      <c r="E636" s="180"/>
      <c r="F636" s="179"/>
    </row>
    <row r="637" spans="3:6" x14ac:dyDescent="0.25">
      <c r="C637" s="174"/>
      <c r="D637" s="179"/>
      <c r="E637" s="180"/>
      <c r="F637" s="179"/>
    </row>
    <row r="638" spans="3:6" x14ac:dyDescent="0.25">
      <c r="C638" s="174"/>
      <c r="D638" s="179"/>
      <c r="E638" s="180"/>
      <c r="F638" s="179"/>
    </row>
    <row r="639" spans="3:6" x14ac:dyDescent="0.25">
      <c r="C639" s="174"/>
      <c r="D639" s="179"/>
      <c r="E639" s="180"/>
      <c r="F639" s="179"/>
    </row>
    <row r="640" spans="3:6" x14ac:dyDescent="0.25">
      <c r="C640" s="174"/>
      <c r="D640" s="179"/>
      <c r="E640" s="180"/>
      <c r="F640" s="179"/>
    </row>
    <row r="641" spans="3:6" x14ac:dyDescent="0.25">
      <c r="C641" s="174"/>
      <c r="D641" s="179"/>
      <c r="E641" s="180"/>
      <c r="F641" s="179"/>
    </row>
    <row r="642" spans="3:6" x14ac:dyDescent="0.25">
      <c r="C642" s="174"/>
      <c r="D642" s="179"/>
      <c r="E642" s="180"/>
      <c r="F642" s="179"/>
    </row>
    <row r="643" spans="3:6" x14ac:dyDescent="0.25">
      <c r="C643" s="174"/>
      <c r="D643" s="179"/>
      <c r="E643" s="180"/>
      <c r="F643" s="179"/>
    </row>
    <row r="644" spans="3:6" x14ac:dyDescent="0.25">
      <c r="C644" s="174"/>
      <c r="D644" s="179"/>
      <c r="E644" s="180"/>
      <c r="F644" s="179"/>
    </row>
    <row r="645" spans="3:6" x14ac:dyDescent="0.25">
      <c r="C645" s="174"/>
      <c r="D645" s="179"/>
      <c r="E645" s="180"/>
      <c r="F645" s="179"/>
    </row>
    <row r="646" spans="3:6" x14ac:dyDescent="0.25">
      <c r="C646" s="174"/>
      <c r="D646" s="179"/>
      <c r="E646" s="180"/>
      <c r="F646" s="179"/>
    </row>
    <row r="647" spans="3:6" x14ac:dyDescent="0.25">
      <c r="C647" s="174"/>
      <c r="D647" s="179"/>
      <c r="E647" s="180"/>
      <c r="F647" s="179"/>
    </row>
    <row r="648" spans="3:6" x14ac:dyDescent="0.25">
      <c r="C648" s="174"/>
      <c r="D648" s="179"/>
      <c r="E648" s="180"/>
      <c r="F648" s="179"/>
    </row>
    <row r="649" spans="3:6" x14ac:dyDescent="0.25">
      <c r="C649" s="174"/>
      <c r="D649" s="179"/>
      <c r="E649" s="180"/>
      <c r="F649" s="179"/>
    </row>
    <row r="650" spans="3:6" x14ac:dyDescent="0.25">
      <c r="C650" s="174"/>
      <c r="D650" s="179"/>
      <c r="E650" s="180"/>
      <c r="F650" s="179"/>
    </row>
    <row r="651" spans="3:6" x14ac:dyDescent="0.25">
      <c r="C651" s="174"/>
      <c r="D651" s="179"/>
      <c r="E651" s="180"/>
      <c r="F651" s="179"/>
    </row>
    <row r="652" spans="3:6" x14ac:dyDescent="0.25">
      <c r="C652" s="174"/>
      <c r="D652" s="179"/>
      <c r="E652" s="180"/>
      <c r="F652" s="179"/>
    </row>
    <row r="653" spans="3:6" x14ac:dyDescent="0.25">
      <c r="C653" s="174"/>
      <c r="D653" s="179"/>
      <c r="E653" s="180"/>
      <c r="F653" s="179"/>
    </row>
    <row r="654" spans="3:6" x14ac:dyDescent="0.25">
      <c r="C654" s="174"/>
      <c r="D654" s="179"/>
      <c r="E654" s="180"/>
      <c r="F654" s="179"/>
    </row>
    <row r="655" spans="3:6" x14ac:dyDescent="0.25">
      <c r="C655" s="174"/>
      <c r="D655" s="179"/>
      <c r="E655" s="180"/>
      <c r="F655" s="179"/>
    </row>
    <row r="656" spans="3:6" x14ac:dyDescent="0.25">
      <c r="C656" s="174"/>
      <c r="D656" s="179"/>
      <c r="E656" s="180"/>
      <c r="F656" s="179"/>
    </row>
    <row r="657" spans="3:6" x14ac:dyDescent="0.25">
      <c r="C657" s="174"/>
      <c r="D657" s="179"/>
      <c r="E657" s="180"/>
      <c r="F657" s="179"/>
    </row>
    <row r="658" spans="3:6" x14ac:dyDescent="0.25">
      <c r="C658" s="174"/>
      <c r="D658" s="179"/>
      <c r="E658" s="180"/>
      <c r="F658" s="179"/>
    </row>
    <row r="659" spans="3:6" x14ac:dyDescent="0.25">
      <c r="C659" s="174"/>
      <c r="D659" s="179"/>
      <c r="E659" s="180"/>
      <c r="F659" s="179"/>
    </row>
    <row r="660" spans="3:6" x14ac:dyDescent="0.25">
      <c r="C660" s="174"/>
      <c r="D660" s="179"/>
      <c r="E660" s="180"/>
      <c r="F660" s="179"/>
    </row>
    <row r="661" spans="3:6" x14ac:dyDescent="0.25">
      <c r="C661" s="174"/>
      <c r="D661" s="179"/>
      <c r="E661" s="180"/>
      <c r="F661" s="179"/>
    </row>
    <row r="662" spans="3:6" x14ac:dyDescent="0.25">
      <c r="C662" s="174"/>
      <c r="D662" s="179"/>
      <c r="E662" s="180"/>
      <c r="F662" s="179"/>
    </row>
    <row r="663" spans="3:6" x14ac:dyDescent="0.25">
      <c r="C663" s="174"/>
      <c r="D663" s="179"/>
      <c r="E663" s="180"/>
      <c r="F663" s="179"/>
    </row>
    <row r="664" spans="3:6" x14ac:dyDescent="0.25">
      <c r="C664" s="174"/>
      <c r="D664" s="179"/>
      <c r="E664" s="180"/>
      <c r="F664" s="179"/>
    </row>
    <row r="665" spans="3:6" x14ac:dyDescent="0.25">
      <c r="C665" s="174"/>
      <c r="D665" s="179"/>
      <c r="E665" s="180"/>
      <c r="F665" s="179"/>
    </row>
    <row r="666" spans="3:6" x14ac:dyDescent="0.25">
      <c r="C666" s="174"/>
      <c r="D666" s="179"/>
      <c r="E666" s="180"/>
      <c r="F666" s="179"/>
    </row>
    <row r="667" spans="3:6" x14ac:dyDescent="0.25">
      <c r="C667" s="174"/>
      <c r="D667" s="179"/>
      <c r="E667" s="180"/>
      <c r="F667" s="179"/>
    </row>
    <row r="668" spans="3:6" x14ac:dyDescent="0.25">
      <c r="C668" s="174"/>
      <c r="D668" s="179"/>
      <c r="E668" s="180"/>
      <c r="F668" s="179"/>
    </row>
    <row r="669" spans="3:6" x14ac:dyDescent="0.25">
      <c r="C669" s="174"/>
      <c r="D669" s="179"/>
      <c r="E669" s="180"/>
      <c r="F669" s="179"/>
    </row>
    <row r="670" spans="3:6" x14ac:dyDescent="0.25">
      <c r="C670" s="174"/>
      <c r="D670" s="179"/>
      <c r="E670" s="180"/>
      <c r="F670" s="179"/>
    </row>
    <row r="671" spans="3:6" x14ac:dyDescent="0.25">
      <c r="C671" s="174"/>
      <c r="D671" s="179"/>
      <c r="E671" s="180"/>
      <c r="F671" s="179"/>
    </row>
    <row r="672" spans="3:6" x14ac:dyDescent="0.25">
      <c r="C672" s="174"/>
      <c r="D672" s="179"/>
      <c r="E672" s="180"/>
      <c r="F672" s="179"/>
    </row>
    <row r="673" spans="3:6" x14ac:dyDescent="0.25">
      <c r="C673" s="174"/>
      <c r="D673" s="179"/>
      <c r="E673" s="180"/>
      <c r="F673" s="179"/>
    </row>
    <row r="674" spans="3:6" x14ac:dyDescent="0.25">
      <c r="C674" s="174"/>
      <c r="D674" s="179"/>
      <c r="E674" s="180"/>
      <c r="F674" s="179"/>
    </row>
    <row r="675" spans="3:6" x14ac:dyDescent="0.25">
      <c r="C675" s="174"/>
      <c r="D675" s="179"/>
      <c r="E675" s="180"/>
      <c r="F675" s="179"/>
    </row>
    <row r="676" spans="3:6" x14ac:dyDescent="0.25">
      <c r="C676" s="174"/>
      <c r="D676" s="179"/>
      <c r="E676" s="180"/>
      <c r="F676" s="179"/>
    </row>
    <row r="677" spans="3:6" x14ac:dyDescent="0.25">
      <c r="C677" s="174"/>
      <c r="D677" s="179"/>
      <c r="E677" s="180"/>
      <c r="F677" s="179"/>
    </row>
    <row r="678" spans="3:6" x14ac:dyDescent="0.25">
      <c r="C678" s="174"/>
      <c r="D678" s="179"/>
      <c r="E678" s="180"/>
      <c r="F678" s="179"/>
    </row>
    <row r="679" spans="3:6" x14ac:dyDescent="0.25">
      <c r="C679" s="174"/>
      <c r="D679" s="179"/>
      <c r="E679" s="180"/>
      <c r="F679" s="179"/>
    </row>
    <row r="680" spans="3:6" x14ac:dyDescent="0.25">
      <c r="C680" s="174"/>
      <c r="D680" s="179"/>
      <c r="E680" s="180"/>
      <c r="F680" s="179"/>
    </row>
    <row r="681" spans="3:6" x14ac:dyDescent="0.25">
      <c r="C681" s="174"/>
      <c r="D681" s="179"/>
      <c r="E681" s="180"/>
      <c r="F681" s="179"/>
    </row>
    <row r="682" spans="3:6" x14ac:dyDescent="0.25">
      <c r="C682" s="174"/>
      <c r="D682" s="179"/>
      <c r="E682" s="180"/>
      <c r="F682" s="179"/>
    </row>
    <row r="683" spans="3:6" x14ac:dyDescent="0.25">
      <c r="C683" s="174"/>
      <c r="D683" s="179"/>
      <c r="E683" s="180"/>
      <c r="F683" s="179"/>
    </row>
    <row r="684" spans="3:6" x14ac:dyDescent="0.25">
      <c r="C684" s="174"/>
      <c r="D684" s="179"/>
      <c r="E684" s="180"/>
      <c r="F684" s="179"/>
    </row>
    <row r="685" spans="3:6" x14ac:dyDescent="0.25">
      <c r="C685" s="174"/>
      <c r="D685" s="179"/>
      <c r="E685" s="180"/>
      <c r="F685" s="179"/>
    </row>
    <row r="686" spans="3:6" x14ac:dyDescent="0.25">
      <c r="C686" s="174"/>
      <c r="D686" s="179"/>
      <c r="E686" s="180"/>
      <c r="F686" s="179"/>
    </row>
    <row r="687" spans="3:6" x14ac:dyDescent="0.25">
      <c r="C687" s="174"/>
      <c r="D687" s="179"/>
      <c r="E687" s="180"/>
      <c r="F687" s="179"/>
    </row>
    <row r="688" spans="3:6" x14ac:dyDescent="0.25">
      <c r="C688" s="174"/>
      <c r="D688" s="179"/>
      <c r="E688" s="180"/>
      <c r="F688" s="179"/>
    </row>
    <row r="689" spans="3:6" x14ac:dyDescent="0.25">
      <c r="C689" s="174"/>
      <c r="D689" s="179"/>
      <c r="E689" s="180"/>
      <c r="F689" s="179"/>
    </row>
    <row r="690" spans="3:6" x14ac:dyDescent="0.25">
      <c r="C690" s="174"/>
      <c r="D690" s="179"/>
      <c r="E690" s="180"/>
      <c r="F690" s="179"/>
    </row>
    <row r="691" spans="3:6" x14ac:dyDescent="0.25">
      <c r="C691" s="174"/>
      <c r="D691" s="179"/>
      <c r="E691" s="180"/>
      <c r="F691" s="179"/>
    </row>
    <row r="692" spans="3:6" x14ac:dyDescent="0.25">
      <c r="C692" s="174"/>
      <c r="D692" s="179"/>
      <c r="E692" s="180"/>
      <c r="F692" s="179"/>
    </row>
    <row r="693" spans="3:6" x14ac:dyDescent="0.25">
      <c r="C693" s="174"/>
      <c r="D693" s="179"/>
      <c r="E693" s="180"/>
      <c r="F693" s="179"/>
    </row>
    <row r="694" spans="3:6" x14ac:dyDescent="0.25">
      <c r="C694" s="174"/>
      <c r="D694" s="179"/>
      <c r="E694" s="180"/>
      <c r="F694" s="179"/>
    </row>
    <row r="695" spans="3:6" x14ac:dyDescent="0.25">
      <c r="C695" s="174"/>
      <c r="D695" s="179"/>
      <c r="E695" s="180"/>
      <c r="F695" s="179"/>
    </row>
    <row r="696" spans="3:6" x14ac:dyDescent="0.25">
      <c r="C696" s="174"/>
      <c r="D696" s="179"/>
      <c r="E696" s="180"/>
      <c r="F696" s="179"/>
    </row>
    <row r="697" spans="3:6" x14ac:dyDescent="0.25">
      <c r="C697" s="174"/>
      <c r="D697" s="179"/>
      <c r="E697" s="180"/>
      <c r="F697" s="179"/>
    </row>
    <row r="698" spans="3:6" x14ac:dyDescent="0.25">
      <c r="C698" s="174"/>
      <c r="D698" s="179"/>
      <c r="E698" s="180"/>
      <c r="F698" s="179"/>
    </row>
    <row r="699" spans="3:6" x14ac:dyDescent="0.25">
      <c r="C699" s="174"/>
      <c r="D699" s="179"/>
      <c r="E699" s="180"/>
      <c r="F699" s="179"/>
    </row>
    <row r="700" spans="3:6" x14ac:dyDescent="0.25">
      <c r="C700" s="174"/>
      <c r="D700" s="179"/>
      <c r="E700" s="180"/>
      <c r="F700" s="179"/>
    </row>
    <row r="701" spans="3:6" x14ac:dyDescent="0.25">
      <c r="C701" s="174"/>
      <c r="D701" s="179"/>
      <c r="E701" s="180"/>
      <c r="F701" s="179"/>
    </row>
    <row r="702" spans="3:6" x14ac:dyDescent="0.25">
      <c r="C702" s="174"/>
      <c r="D702" s="179"/>
      <c r="E702" s="180"/>
      <c r="F702" s="179"/>
    </row>
    <row r="703" spans="3:6" x14ac:dyDescent="0.25">
      <c r="C703" s="174"/>
      <c r="D703" s="179"/>
      <c r="E703" s="180"/>
      <c r="F703" s="179"/>
    </row>
    <row r="704" spans="3:6" x14ac:dyDescent="0.25">
      <c r="C704" s="174"/>
      <c r="D704" s="179"/>
      <c r="E704" s="180"/>
      <c r="F704" s="179"/>
    </row>
    <row r="705" spans="3:6" x14ac:dyDescent="0.25">
      <c r="C705" s="174"/>
      <c r="D705" s="179"/>
      <c r="E705" s="180"/>
      <c r="F705" s="179"/>
    </row>
    <row r="706" spans="3:6" x14ac:dyDescent="0.25">
      <c r="C706" s="174"/>
      <c r="D706" s="179"/>
      <c r="E706" s="180"/>
      <c r="F706" s="179"/>
    </row>
    <row r="707" spans="3:6" x14ac:dyDescent="0.25">
      <c r="C707" s="174"/>
      <c r="D707" s="179"/>
      <c r="E707" s="180"/>
      <c r="F707" s="179"/>
    </row>
    <row r="708" spans="3:6" x14ac:dyDescent="0.25">
      <c r="C708" s="174"/>
      <c r="D708" s="179"/>
      <c r="E708" s="180"/>
      <c r="F708" s="179"/>
    </row>
    <row r="709" spans="3:6" x14ac:dyDescent="0.25">
      <c r="C709" s="174"/>
      <c r="D709" s="179"/>
      <c r="E709" s="180"/>
      <c r="F709" s="179"/>
    </row>
    <row r="710" spans="3:6" x14ac:dyDescent="0.25">
      <c r="C710" s="174"/>
      <c r="D710" s="179"/>
      <c r="E710" s="180"/>
      <c r="F710" s="179"/>
    </row>
    <row r="711" spans="3:6" x14ac:dyDescent="0.25">
      <c r="C711" s="174"/>
      <c r="D711" s="179"/>
      <c r="E711" s="180"/>
      <c r="F711" s="179"/>
    </row>
    <row r="712" spans="3:6" x14ac:dyDescent="0.25">
      <c r="C712" s="174"/>
      <c r="D712" s="179"/>
      <c r="E712" s="180"/>
      <c r="F712" s="179"/>
    </row>
    <row r="713" spans="3:6" x14ac:dyDescent="0.25">
      <c r="C713" s="174"/>
      <c r="D713" s="179"/>
      <c r="E713" s="180"/>
      <c r="F713" s="179"/>
    </row>
    <row r="714" spans="3:6" x14ac:dyDescent="0.25">
      <c r="C714" s="174"/>
      <c r="D714" s="179"/>
      <c r="E714" s="180"/>
      <c r="F714" s="179"/>
    </row>
    <row r="715" spans="3:6" x14ac:dyDescent="0.25">
      <c r="C715" s="174"/>
      <c r="D715" s="179"/>
      <c r="E715" s="180"/>
      <c r="F715" s="179"/>
    </row>
    <row r="716" spans="3:6" x14ac:dyDescent="0.25">
      <c r="C716" s="174"/>
      <c r="D716" s="179"/>
      <c r="E716" s="180"/>
      <c r="F716" s="179"/>
    </row>
    <row r="717" spans="3:6" x14ac:dyDescent="0.25">
      <c r="C717" s="174"/>
      <c r="D717" s="179"/>
      <c r="E717" s="180"/>
      <c r="F717" s="179"/>
    </row>
    <row r="718" spans="3:6" x14ac:dyDescent="0.25">
      <c r="C718" s="174"/>
      <c r="D718" s="179"/>
      <c r="E718" s="180"/>
      <c r="F718" s="179"/>
    </row>
    <row r="719" spans="3:6" x14ac:dyDescent="0.25">
      <c r="C719" s="174"/>
      <c r="D719" s="179"/>
      <c r="E719" s="180"/>
      <c r="F719" s="179"/>
    </row>
    <row r="720" spans="3:6" x14ac:dyDescent="0.25">
      <c r="C720" s="174"/>
      <c r="D720" s="179"/>
      <c r="E720" s="180"/>
      <c r="F720" s="179"/>
    </row>
    <row r="721" spans="3:6" x14ac:dyDescent="0.25">
      <c r="C721" s="174"/>
      <c r="D721" s="179"/>
      <c r="E721" s="180"/>
      <c r="F721" s="179"/>
    </row>
    <row r="722" spans="3:6" x14ac:dyDescent="0.25">
      <c r="C722" s="174"/>
      <c r="D722" s="179"/>
      <c r="E722" s="180"/>
      <c r="F722" s="179"/>
    </row>
    <row r="723" spans="3:6" x14ac:dyDescent="0.25">
      <c r="C723" s="174"/>
      <c r="D723" s="179"/>
      <c r="E723" s="180"/>
      <c r="F723" s="179"/>
    </row>
    <row r="724" spans="3:6" x14ac:dyDescent="0.25">
      <c r="C724" s="174"/>
      <c r="D724" s="179"/>
      <c r="E724" s="180"/>
      <c r="F724" s="179"/>
    </row>
    <row r="725" spans="3:6" x14ac:dyDescent="0.25">
      <c r="C725" s="174"/>
      <c r="D725" s="179"/>
      <c r="E725" s="180"/>
      <c r="F725" s="179"/>
    </row>
    <row r="726" spans="3:6" x14ac:dyDescent="0.25">
      <c r="C726" s="174"/>
      <c r="D726" s="179"/>
      <c r="E726" s="180"/>
      <c r="F726" s="179"/>
    </row>
    <row r="727" spans="3:6" x14ac:dyDescent="0.25">
      <c r="C727" s="174"/>
      <c r="D727" s="179"/>
      <c r="E727" s="180"/>
      <c r="F727" s="179"/>
    </row>
    <row r="728" spans="3:6" x14ac:dyDescent="0.25">
      <c r="C728" s="174"/>
      <c r="D728" s="179"/>
      <c r="E728" s="180"/>
      <c r="F728" s="179"/>
    </row>
    <row r="729" spans="3:6" x14ac:dyDescent="0.25">
      <c r="C729" s="174"/>
      <c r="D729" s="179"/>
      <c r="E729" s="180"/>
      <c r="F729" s="179"/>
    </row>
    <row r="730" spans="3:6" x14ac:dyDescent="0.25">
      <c r="C730" s="174"/>
      <c r="D730" s="179"/>
      <c r="E730" s="180"/>
      <c r="F730" s="179"/>
    </row>
    <row r="731" spans="3:6" x14ac:dyDescent="0.25">
      <c r="C731" s="174"/>
      <c r="D731" s="179"/>
      <c r="E731" s="180"/>
      <c r="F731" s="179"/>
    </row>
    <row r="732" spans="3:6" x14ac:dyDescent="0.25">
      <c r="C732" s="174"/>
      <c r="D732" s="179"/>
      <c r="E732" s="180"/>
      <c r="F732" s="179"/>
    </row>
    <row r="733" spans="3:6" x14ac:dyDescent="0.25">
      <c r="C733" s="174"/>
      <c r="D733" s="179"/>
      <c r="E733" s="180"/>
      <c r="F733" s="179"/>
    </row>
    <row r="734" spans="3:6" x14ac:dyDescent="0.25">
      <c r="C734" s="174"/>
      <c r="D734" s="179"/>
      <c r="E734" s="180"/>
      <c r="F734" s="179"/>
    </row>
    <row r="735" spans="3:6" x14ac:dyDescent="0.25">
      <c r="C735" s="174"/>
      <c r="D735" s="179"/>
      <c r="E735" s="180"/>
      <c r="F735" s="179"/>
    </row>
    <row r="736" spans="3:6" x14ac:dyDescent="0.25">
      <c r="C736" s="174"/>
      <c r="D736" s="179"/>
      <c r="E736" s="180"/>
      <c r="F736" s="179"/>
    </row>
    <row r="737" spans="3:6" x14ac:dyDescent="0.25">
      <c r="C737" s="174"/>
      <c r="D737" s="179"/>
      <c r="E737" s="180"/>
      <c r="F737" s="179"/>
    </row>
    <row r="738" spans="3:6" x14ac:dyDescent="0.25">
      <c r="C738" s="174"/>
      <c r="D738" s="179"/>
      <c r="E738" s="180"/>
      <c r="F738" s="179"/>
    </row>
    <row r="739" spans="3:6" x14ac:dyDescent="0.25">
      <c r="C739" s="174"/>
      <c r="D739" s="179"/>
      <c r="E739" s="180"/>
      <c r="F739" s="179"/>
    </row>
    <row r="740" spans="3:6" x14ac:dyDescent="0.25">
      <c r="C740" s="174"/>
      <c r="D740" s="179"/>
      <c r="E740" s="180"/>
      <c r="F740" s="179"/>
    </row>
    <row r="741" spans="3:6" x14ac:dyDescent="0.25">
      <c r="C741" s="174"/>
      <c r="D741" s="179"/>
      <c r="E741" s="180"/>
      <c r="F741" s="179"/>
    </row>
    <row r="742" spans="3:6" x14ac:dyDescent="0.25">
      <c r="C742" s="174"/>
      <c r="D742" s="179"/>
      <c r="E742" s="180"/>
      <c r="F742" s="179"/>
    </row>
    <row r="743" spans="3:6" x14ac:dyDescent="0.25">
      <c r="C743" s="174"/>
      <c r="D743" s="179"/>
      <c r="E743" s="180"/>
      <c r="F743" s="179"/>
    </row>
    <row r="744" spans="3:6" x14ac:dyDescent="0.25">
      <c r="C744" s="174"/>
      <c r="D744" s="179"/>
      <c r="E744" s="180"/>
      <c r="F744" s="179"/>
    </row>
    <row r="745" spans="3:6" x14ac:dyDescent="0.25">
      <c r="C745" s="174"/>
      <c r="D745" s="179"/>
      <c r="E745" s="180"/>
      <c r="F745" s="179"/>
    </row>
    <row r="746" spans="3:6" x14ac:dyDescent="0.25">
      <c r="C746" s="174"/>
      <c r="D746" s="179"/>
      <c r="E746" s="180"/>
      <c r="F746" s="179"/>
    </row>
    <row r="747" spans="3:6" x14ac:dyDescent="0.25">
      <c r="C747" s="174"/>
      <c r="D747" s="179"/>
      <c r="E747" s="180"/>
      <c r="F747" s="179"/>
    </row>
    <row r="748" spans="3:6" x14ac:dyDescent="0.25">
      <c r="C748" s="174"/>
      <c r="D748" s="179"/>
      <c r="E748" s="180"/>
      <c r="F748" s="179"/>
    </row>
    <row r="749" spans="3:6" x14ac:dyDescent="0.25">
      <c r="C749" s="174"/>
      <c r="D749" s="179"/>
      <c r="E749" s="180"/>
      <c r="F749" s="179"/>
    </row>
    <row r="750" spans="3:6" x14ac:dyDescent="0.25">
      <c r="C750" s="174"/>
      <c r="D750" s="179"/>
      <c r="E750" s="180"/>
      <c r="F750" s="179"/>
    </row>
    <row r="751" spans="3:6" x14ac:dyDescent="0.25">
      <c r="C751" s="174"/>
      <c r="D751" s="179"/>
      <c r="E751" s="180"/>
      <c r="F751" s="179"/>
    </row>
    <row r="752" spans="3:6" x14ac:dyDescent="0.25">
      <c r="C752" s="174"/>
      <c r="D752" s="179"/>
      <c r="E752" s="180"/>
      <c r="F752" s="179"/>
    </row>
    <row r="753" spans="3:6" x14ac:dyDescent="0.25">
      <c r="C753" s="174"/>
      <c r="D753" s="179"/>
      <c r="E753" s="180"/>
      <c r="F753" s="179"/>
    </row>
    <row r="754" spans="3:6" x14ac:dyDescent="0.25">
      <c r="C754" s="174"/>
      <c r="D754" s="179"/>
      <c r="E754" s="180"/>
      <c r="F754" s="179"/>
    </row>
    <row r="755" spans="3:6" x14ac:dyDescent="0.25">
      <c r="C755" s="174"/>
      <c r="D755" s="179"/>
      <c r="E755" s="180"/>
      <c r="F755" s="179"/>
    </row>
    <row r="756" spans="3:6" x14ac:dyDescent="0.25">
      <c r="C756" s="174"/>
      <c r="D756" s="179"/>
      <c r="E756" s="180"/>
      <c r="F756" s="179"/>
    </row>
    <row r="757" spans="3:6" x14ac:dyDescent="0.25">
      <c r="C757" s="174"/>
      <c r="D757" s="179"/>
      <c r="E757" s="180"/>
      <c r="F757" s="179"/>
    </row>
    <row r="758" spans="3:6" x14ac:dyDescent="0.25">
      <c r="C758" s="174"/>
      <c r="D758" s="179"/>
      <c r="E758" s="180"/>
      <c r="F758" s="179"/>
    </row>
    <row r="759" spans="3:6" x14ac:dyDescent="0.25">
      <c r="C759" s="174"/>
      <c r="D759" s="179"/>
      <c r="E759" s="180"/>
      <c r="F759" s="179"/>
    </row>
    <row r="760" spans="3:6" x14ac:dyDescent="0.25">
      <c r="C760" s="174"/>
      <c r="D760" s="179"/>
      <c r="E760" s="180"/>
      <c r="F760" s="179"/>
    </row>
    <row r="761" spans="3:6" x14ac:dyDescent="0.25">
      <c r="C761" s="174"/>
      <c r="D761" s="179"/>
      <c r="E761" s="180"/>
      <c r="F761" s="179"/>
    </row>
    <row r="762" spans="3:6" x14ac:dyDescent="0.25">
      <c r="C762" s="174"/>
      <c r="D762" s="179"/>
      <c r="E762" s="180"/>
      <c r="F762" s="179"/>
    </row>
    <row r="763" spans="3:6" x14ac:dyDescent="0.25">
      <c r="C763" s="174"/>
      <c r="D763" s="179"/>
      <c r="E763" s="180"/>
      <c r="F763" s="179"/>
    </row>
    <row r="764" spans="3:6" x14ac:dyDescent="0.25">
      <c r="C764" s="174"/>
      <c r="D764" s="179"/>
      <c r="E764" s="180"/>
      <c r="F764" s="179"/>
    </row>
    <row r="765" spans="3:6" x14ac:dyDescent="0.25">
      <c r="C765" s="174"/>
      <c r="D765" s="179"/>
      <c r="E765" s="180"/>
      <c r="F765" s="179"/>
    </row>
    <row r="766" spans="3:6" x14ac:dyDescent="0.25">
      <c r="C766" s="174"/>
      <c r="D766" s="179"/>
      <c r="E766" s="180"/>
      <c r="F766" s="179"/>
    </row>
    <row r="767" spans="3:6" x14ac:dyDescent="0.25">
      <c r="C767" s="174"/>
      <c r="D767" s="179"/>
      <c r="E767" s="180"/>
      <c r="F767" s="179"/>
    </row>
    <row r="768" spans="3:6" x14ac:dyDescent="0.25">
      <c r="C768" s="174"/>
      <c r="D768" s="179"/>
      <c r="E768" s="180"/>
      <c r="F768" s="179"/>
    </row>
    <row r="769" spans="3:6" x14ac:dyDescent="0.25">
      <c r="C769" s="174"/>
      <c r="D769" s="179"/>
      <c r="E769" s="180"/>
      <c r="F769" s="179"/>
    </row>
    <row r="770" spans="3:6" x14ac:dyDescent="0.25">
      <c r="C770" s="174"/>
      <c r="D770" s="179"/>
      <c r="E770" s="180"/>
      <c r="F770" s="179"/>
    </row>
    <row r="771" spans="3:6" x14ac:dyDescent="0.25">
      <c r="C771" s="174"/>
      <c r="D771" s="179"/>
      <c r="E771" s="180"/>
      <c r="F771" s="179"/>
    </row>
    <row r="772" spans="3:6" x14ac:dyDescent="0.25">
      <c r="C772" s="174"/>
      <c r="D772" s="179"/>
      <c r="E772" s="180"/>
      <c r="F772" s="179"/>
    </row>
    <row r="773" spans="3:6" x14ac:dyDescent="0.25">
      <c r="C773" s="174"/>
      <c r="D773" s="179"/>
      <c r="E773" s="180"/>
      <c r="F773" s="179"/>
    </row>
    <row r="774" spans="3:6" x14ac:dyDescent="0.25">
      <c r="C774" s="174"/>
      <c r="D774" s="179"/>
      <c r="E774" s="180"/>
      <c r="F774" s="179"/>
    </row>
    <row r="775" spans="3:6" x14ac:dyDescent="0.25">
      <c r="C775" s="174"/>
      <c r="D775" s="179"/>
      <c r="E775" s="180"/>
      <c r="F775" s="179"/>
    </row>
    <row r="776" spans="3:6" x14ac:dyDescent="0.25">
      <c r="C776" s="174"/>
      <c r="D776" s="179"/>
      <c r="E776" s="180"/>
      <c r="F776" s="179"/>
    </row>
    <row r="777" spans="3:6" x14ac:dyDescent="0.25">
      <c r="C777" s="174"/>
      <c r="D777" s="179"/>
      <c r="E777" s="180"/>
      <c r="F777" s="179"/>
    </row>
    <row r="778" spans="3:6" x14ac:dyDescent="0.25">
      <c r="C778" s="174"/>
      <c r="D778" s="179"/>
      <c r="E778" s="180"/>
      <c r="F778" s="179"/>
    </row>
    <row r="779" spans="3:6" x14ac:dyDescent="0.25">
      <c r="C779" s="174"/>
      <c r="D779" s="179"/>
      <c r="E779" s="180"/>
      <c r="F779" s="179"/>
    </row>
    <row r="780" spans="3:6" x14ac:dyDescent="0.25">
      <c r="C780" s="174"/>
      <c r="D780" s="179"/>
      <c r="E780" s="180"/>
      <c r="F780" s="179"/>
    </row>
    <row r="781" spans="3:6" x14ac:dyDescent="0.25">
      <c r="C781" s="174"/>
      <c r="D781" s="179"/>
      <c r="E781" s="180"/>
      <c r="F781" s="179"/>
    </row>
    <row r="782" spans="3:6" x14ac:dyDescent="0.25">
      <c r="C782" s="174"/>
      <c r="D782" s="179"/>
      <c r="E782" s="180"/>
      <c r="F782" s="179"/>
    </row>
    <row r="783" spans="3:6" x14ac:dyDescent="0.25">
      <c r="C783" s="174"/>
      <c r="D783" s="179"/>
      <c r="E783" s="180"/>
      <c r="F783" s="179"/>
    </row>
    <row r="784" spans="3:6" x14ac:dyDescent="0.25">
      <c r="C784" s="174"/>
      <c r="D784" s="179"/>
      <c r="E784" s="180"/>
      <c r="F784" s="179"/>
    </row>
    <row r="785" spans="3:6" x14ac:dyDescent="0.25">
      <c r="C785" s="174"/>
      <c r="D785" s="179"/>
      <c r="E785" s="180"/>
      <c r="F785" s="179"/>
    </row>
    <row r="786" spans="3:6" x14ac:dyDescent="0.25">
      <c r="C786" s="174"/>
      <c r="D786" s="179"/>
      <c r="E786" s="180"/>
      <c r="F786" s="179"/>
    </row>
    <row r="787" spans="3:6" x14ac:dyDescent="0.25">
      <c r="C787" s="174"/>
      <c r="D787" s="179"/>
      <c r="E787" s="180"/>
      <c r="F787" s="179"/>
    </row>
    <row r="788" spans="3:6" x14ac:dyDescent="0.25">
      <c r="C788" s="174"/>
      <c r="D788" s="179"/>
      <c r="E788" s="180"/>
      <c r="F788" s="179"/>
    </row>
    <row r="789" spans="3:6" x14ac:dyDescent="0.25">
      <c r="C789" s="174"/>
      <c r="D789" s="179"/>
      <c r="E789" s="180"/>
      <c r="F789" s="179"/>
    </row>
    <row r="790" spans="3:6" x14ac:dyDescent="0.25">
      <c r="C790" s="174"/>
      <c r="D790" s="179"/>
      <c r="E790" s="180"/>
      <c r="F790" s="179"/>
    </row>
    <row r="791" spans="3:6" x14ac:dyDescent="0.25">
      <c r="C791" s="174"/>
      <c r="D791" s="179"/>
      <c r="E791" s="180"/>
      <c r="F791" s="179"/>
    </row>
    <row r="792" spans="3:6" x14ac:dyDescent="0.25">
      <c r="C792" s="174"/>
      <c r="D792" s="179"/>
      <c r="E792" s="180"/>
      <c r="F792" s="179"/>
    </row>
    <row r="793" spans="3:6" x14ac:dyDescent="0.25">
      <c r="C793" s="174"/>
      <c r="D793" s="179"/>
      <c r="E793" s="180"/>
      <c r="F793" s="179"/>
    </row>
    <row r="794" spans="3:6" x14ac:dyDescent="0.25">
      <c r="C794" s="174"/>
      <c r="D794" s="179"/>
      <c r="E794" s="180"/>
      <c r="F794" s="179"/>
    </row>
    <row r="795" spans="3:6" x14ac:dyDescent="0.25">
      <c r="C795" s="174"/>
      <c r="D795" s="179"/>
      <c r="E795" s="180"/>
      <c r="F795" s="179"/>
    </row>
    <row r="796" spans="3:6" x14ac:dyDescent="0.25">
      <c r="C796" s="174"/>
      <c r="D796" s="179"/>
      <c r="E796" s="180"/>
      <c r="F796" s="179"/>
    </row>
    <row r="797" spans="3:6" x14ac:dyDescent="0.25">
      <c r="C797" s="174"/>
      <c r="D797" s="179"/>
      <c r="E797" s="180"/>
      <c r="F797" s="179"/>
    </row>
    <row r="798" spans="3:6" x14ac:dyDescent="0.25">
      <c r="C798" s="174"/>
      <c r="D798" s="179"/>
      <c r="E798" s="180"/>
      <c r="F798" s="179"/>
    </row>
    <row r="799" spans="3:6" x14ac:dyDescent="0.25">
      <c r="C799" s="174"/>
      <c r="D799" s="179"/>
      <c r="E799" s="180"/>
      <c r="F799" s="179"/>
    </row>
    <row r="800" spans="3:6" x14ac:dyDescent="0.25">
      <c r="C800" s="174"/>
      <c r="D800" s="179"/>
      <c r="E800" s="180"/>
      <c r="F800" s="179"/>
    </row>
    <row r="801" spans="3:6" x14ac:dyDescent="0.25">
      <c r="C801" s="174"/>
      <c r="D801" s="179"/>
      <c r="E801" s="180"/>
      <c r="F801" s="179"/>
    </row>
    <row r="802" spans="3:6" x14ac:dyDescent="0.25">
      <c r="C802" s="174"/>
      <c r="D802" s="179"/>
      <c r="E802" s="180"/>
      <c r="F802" s="179"/>
    </row>
    <row r="803" spans="3:6" x14ac:dyDescent="0.25">
      <c r="C803" s="174"/>
      <c r="D803" s="179"/>
      <c r="E803" s="180"/>
      <c r="F803" s="179"/>
    </row>
    <row r="804" spans="3:6" x14ac:dyDescent="0.25">
      <c r="C804" s="174"/>
      <c r="D804" s="179"/>
      <c r="E804" s="180"/>
      <c r="F804" s="179"/>
    </row>
    <row r="805" spans="3:6" x14ac:dyDescent="0.25">
      <c r="C805" s="174"/>
      <c r="D805" s="179"/>
      <c r="E805" s="180"/>
      <c r="F805" s="179"/>
    </row>
    <row r="806" spans="3:6" x14ac:dyDescent="0.25">
      <c r="C806" s="174"/>
      <c r="D806" s="179"/>
      <c r="E806" s="180"/>
      <c r="F806" s="179"/>
    </row>
    <row r="807" spans="3:6" x14ac:dyDescent="0.25">
      <c r="C807" s="174"/>
      <c r="D807" s="179"/>
      <c r="E807" s="180"/>
      <c r="F807" s="179"/>
    </row>
    <row r="808" spans="3:6" x14ac:dyDescent="0.25">
      <c r="C808" s="174"/>
      <c r="D808" s="179"/>
      <c r="E808" s="180"/>
      <c r="F808" s="179"/>
    </row>
    <row r="809" spans="3:6" x14ac:dyDescent="0.25">
      <c r="C809" s="174"/>
      <c r="D809" s="179"/>
      <c r="E809" s="180"/>
      <c r="F809" s="179"/>
    </row>
    <row r="810" spans="3:6" x14ac:dyDescent="0.25">
      <c r="C810" s="174"/>
      <c r="D810" s="179"/>
      <c r="E810" s="180"/>
      <c r="F810" s="179"/>
    </row>
    <row r="811" spans="3:6" x14ac:dyDescent="0.25">
      <c r="C811" s="174"/>
      <c r="D811" s="179"/>
      <c r="E811" s="180"/>
      <c r="F811" s="179"/>
    </row>
    <row r="812" spans="3:6" x14ac:dyDescent="0.25">
      <c r="C812" s="174"/>
      <c r="D812" s="179"/>
      <c r="E812" s="180"/>
      <c r="F812" s="179"/>
    </row>
    <row r="813" spans="3:6" x14ac:dyDescent="0.25">
      <c r="C813" s="174"/>
      <c r="D813" s="179"/>
      <c r="E813" s="180"/>
      <c r="F813" s="179"/>
    </row>
    <row r="814" spans="3:6" x14ac:dyDescent="0.25">
      <c r="C814" s="174"/>
      <c r="D814" s="179"/>
      <c r="E814" s="180"/>
      <c r="F814" s="179"/>
    </row>
    <row r="815" spans="3:6" x14ac:dyDescent="0.25">
      <c r="C815" s="174"/>
      <c r="D815" s="179"/>
      <c r="E815" s="180"/>
      <c r="F815" s="179"/>
    </row>
    <row r="816" spans="3:6" x14ac:dyDescent="0.25">
      <c r="C816" s="174"/>
      <c r="D816" s="179"/>
      <c r="E816" s="180"/>
      <c r="F816" s="179"/>
    </row>
    <row r="817" spans="3:6" x14ac:dyDescent="0.25">
      <c r="C817" s="174"/>
      <c r="D817" s="179"/>
      <c r="E817" s="180"/>
      <c r="F817" s="179"/>
    </row>
    <row r="818" spans="3:6" x14ac:dyDescent="0.25">
      <c r="C818" s="174"/>
      <c r="D818" s="179"/>
      <c r="E818" s="180"/>
      <c r="F818" s="179"/>
    </row>
    <row r="819" spans="3:6" x14ac:dyDescent="0.25">
      <c r="C819" s="174"/>
      <c r="D819" s="179"/>
      <c r="E819" s="180"/>
      <c r="F819" s="179"/>
    </row>
    <row r="820" spans="3:6" x14ac:dyDescent="0.25">
      <c r="C820" s="174"/>
      <c r="D820" s="179"/>
      <c r="E820" s="180"/>
      <c r="F820" s="179"/>
    </row>
    <row r="821" spans="3:6" x14ac:dyDescent="0.25">
      <c r="C821" s="174"/>
      <c r="D821" s="179"/>
      <c r="E821" s="180"/>
      <c r="F821" s="179"/>
    </row>
    <row r="822" spans="3:6" x14ac:dyDescent="0.25">
      <c r="C822" s="174"/>
      <c r="D822" s="179"/>
      <c r="E822" s="180"/>
      <c r="F822" s="179"/>
    </row>
    <row r="823" spans="3:6" x14ac:dyDescent="0.25">
      <c r="C823" s="174"/>
      <c r="D823" s="179"/>
      <c r="E823" s="180"/>
      <c r="F823" s="179"/>
    </row>
    <row r="824" spans="3:6" x14ac:dyDescent="0.25">
      <c r="C824" s="174"/>
      <c r="D824" s="179"/>
      <c r="E824" s="180"/>
      <c r="F824" s="179"/>
    </row>
    <row r="825" spans="3:6" x14ac:dyDescent="0.25">
      <c r="C825" s="174"/>
      <c r="D825" s="179"/>
      <c r="E825" s="180"/>
      <c r="F825" s="179"/>
    </row>
    <row r="826" spans="3:6" x14ac:dyDescent="0.25">
      <c r="C826" s="174"/>
      <c r="D826" s="179"/>
      <c r="E826" s="180"/>
      <c r="F826" s="179"/>
    </row>
    <row r="827" spans="3:6" x14ac:dyDescent="0.25">
      <c r="C827" s="174"/>
      <c r="D827" s="179"/>
      <c r="E827" s="180"/>
      <c r="F827" s="179"/>
    </row>
    <row r="828" spans="3:6" x14ac:dyDescent="0.25">
      <c r="C828" s="174"/>
      <c r="D828" s="179"/>
      <c r="E828" s="180"/>
      <c r="F828" s="179"/>
    </row>
    <row r="829" spans="3:6" x14ac:dyDescent="0.25">
      <c r="C829" s="174"/>
      <c r="D829" s="179"/>
      <c r="E829" s="180"/>
      <c r="F829" s="179"/>
    </row>
    <row r="830" spans="3:6" x14ac:dyDescent="0.25">
      <c r="C830" s="174"/>
      <c r="D830" s="179"/>
      <c r="E830" s="180"/>
      <c r="F830" s="179"/>
    </row>
    <row r="831" spans="3:6" x14ac:dyDescent="0.25">
      <c r="C831" s="174"/>
      <c r="D831" s="179"/>
      <c r="E831" s="180"/>
      <c r="F831" s="179"/>
    </row>
    <row r="832" spans="3:6" x14ac:dyDescent="0.25">
      <c r="C832" s="174"/>
      <c r="D832" s="179"/>
      <c r="E832" s="180"/>
      <c r="F832" s="179"/>
    </row>
    <row r="833" spans="3:6" x14ac:dyDescent="0.25">
      <c r="C833" s="174"/>
      <c r="D833" s="179"/>
      <c r="E833" s="180"/>
      <c r="F833" s="179"/>
    </row>
    <row r="834" spans="3:6" x14ac:dyDescent="0.25">
      <c r="C834" s="174"/>
      <c r="D834" s="179"/>
      <c r="E834" s="180"/>
      <c r="F834" s="179"/>
    </row>
    <row r="835" spans="3:6" x14ac:dyDescent="0.25">
      <c r="C835" s="174"/>
      <c r="D835" s="179"/>
      <c r="E835" s="180"/>
      <c r="F835" s="179"/>
    </row>
    <row r="836" spans="3:6" x14ac:dyDescent="0.25">
      <c r="C836" s="174"/>
      <c r="D836" s="179"/>
      <c r="E836" s="180"/>
      <c r="F836" s="179"/>
    </row>
    <row r="837" spans="3:6" x14ac:dyDescent="0.25">
      <c r="C837" s="174"/>
      <c r="D837" s="179"/>
      <c r="E837" s="180"/>
      <c r="F837" s="179"/>
    </row>
    <row r="838" spans="3:6" x14ac:dyDescent="0.25">
      <c r="C838" s="174"/>
      <c r="D838" s="179"/>
      <c r="E838" s="180"/>
      <c r="F838" s="179"/>
    </row>
    <row r="839" spans="3:6" x14ac:dyDescent="0.25">
      <c r="C839" s="174"/>
      <c r="D839" s="179"/>
      <c r="E839" s="180"/>
      <c r="F839" s="179"/>
    </row>
    <row r="840" spans="3:6" x14ac:dyDescent="0.25">
      <c r="C840" s="174"/>
      <c r="D840" s="179"/>
      <c r="E840" s="180"/>
      <c r="F840" s="179"/>
    </row>
    <row r="841" spans="3:6" x14ac:dyDescent="0.25">
      <c r="C841" s="174"/>
      <c r="D841" s="179"/>
      <c r="E841" s="180"/>
      <c r="F841" s="179"/>
    </row>
    <row r="842" spans="3:6" x14ac:dyDescent="0.25">
      <c r="C842" s="174"/>
      <c r="D842" s="179"/>
      <c r="E842" s="180"/>
      <c r="F842" s="179"/>
    </row>
    <row r="843" spans="3:6" x14ac:dyDescent="0.25">
      <c r="C843" s="174"/>
      <c r="D843" s="179"/>
      <c r="E843" s="180"/>
      <c r="F843" s="179"/>
    </row>
    <row r="844" spans="3:6" x14ac:dyDescent="0.25">
      <c r="C844" s="174"/>
      <c r="D844" s="179"/>
      <c r="E844" s="180"/>
      <c r="F844" s="179"/>
    </row>
    <row r="845" spans="3:6" x14ac:dyDescent="0.25">
      <c r="C845" s="174"/>
      <c r="D845" s="179"/>
      <c r="E845" s="180"/>
      <c r="F845" s="179"/>
    </row>
    <row r="846" spans="3:6" x14ac:dyDescent="0.25">
      <c r="C846" s="174"/>
      <c r="D846" s="179"/>
      <c r="E846" s="180"/>
      <c r="F846" s="179"/>
    </row>
    <row r="847" spans="3:6" x14ac:dyDescent="0.25">
      <c r="C847" s="174"/>
      <c r="D847" s="179"/>
      <c r="E847" s="180"/>
      <c r="F847" s="179"/>
    </row>
    <row r="848" spans="3:6" x14ac:dyDescent="0.25">
      <c r="C848" s="174"/>
      <c r="D848" s="179"/>
      <c r="E848" s="180"/>
      <c r="F848" s="179"/>
    </row>
    <row r="849" spans="3:6" x14ac:dyDescent="0.25">
      <c r="C849" s="174"/>
      <c r="D849" s="179"/>
      <c r="E849" s="180"/>
      <c r="F849" s="179"/>
    </row>
    <row r="850" spans="3:6" x14ac:dyDescent="0.25">
      <c r="C850" s="174"/>
      <c r="D850" s="179"/>
      <c r="E850" s="180"/>
      <c r="F850" s="179"/>
    </row>
    <row r="851" spans="3:6" x14ac:dyDescent="0.25">
      <c r="C851" s="174"/>
      <c r="D851" s="179"/>
      <c r="E851" s="180"/>
      <c r="F851" s="179"/>
    </row>
    <row r="852" spans="3:6" x14ac:dyDescent="0.25">
      <c r="C852" s="174"/>
      <c r="D852" s="179"/>
      <c r="E852" s="180"/>
      <c r="F852" s="179"/>
    </row>
    <row r="853" spans="3:6" x14ac:dyDescent="0.25">
      <c r="C853" s="174"/>
      <c r="D853" s="179"/>
      <c r="E853" s="180"/>
      <c r="F853" s="179"/>
    </row>
    <row r="854" spans="3:6" x14ac:dyDescent="0.25">
      <c r="C854" s="174"/>
      <c r="D854" s="179"/>
      <c r="E854" s="180"/>
      <c r="F854" s="179"/>
    </row>
    <row r="855" spans="3:6" x14ac:dyDescent="0.25">
      <c r="C855" s="174"/>
      <c r="D855" s="179"/>
      <c r="E855" s="180"/>
      <c r="F855" s="179"/>
    </row>
    <row r="856" spans="3:6" x14ac:dyDescent="0.25">
      <c r="C856" s="174"/>
      <c r="D856" s="179"/>
      <c r="E856" s="180"/>
      <c r="F856" s="179"/>
    </row>
    <row r="857" spans="3:6" x14ac:dyDescent="0.25">
      <c r="C857" s="174"/>
      <c r="D857" s="179"/>
      <c r="E857" s="180"/>
      <c r="F857" s="179"/>
    </row>
    <row r="858" spans="3:6" x14ac:dyDescent="0.25">
      <c r="C858" s="174"/>
      <c r="D858" s="179"/>
      <c r="E858" s="180"/>
      <c r="F858" s="179"/>
    </row>
    <row r="859" spans="3:6" x14ac:dyDescent="0.25">
      <c r="C859" s="174"/>
      <c r="D859" s="179"/>
      <c r="E859" s="180"/>
      <c r="F859" s="179"/>
    </row>
    <row r="860" spans="3:6" x14ac:dyDescent="0.25">
      <c r="C860" s="174"/>
      <c r="D860" s="179"/>
      <c r="E860" s="180"/>
      <c r="F860" s="179"/>
    </row>
    <row r="861" spans="3:6" x14ac:dyDescent="0.25">
      <c r="C861" s="174"/>
      <c r="D861" s="179"/>
      <c r="E861" s="180"/>
      <c r="F861" s="179"/>
    </row>
    <row r="862" spans="3:6" x14ac:dyDescent="0.25">
      <c r="C862" s="174"/>
      <c r="D862" s="179"/>
      <c r="E862" s="180"/>
      <c r="F862" s="179"/>
    </row>
    <row r="863" spans="3:6" x14ac:dyDescent="0.25">
      <c r="C863" s="174"/>
      <c r="D863" s="179"/>
      <c r="E863" s="180"/>
      <c r="F863" s="179"/>
    </row>
    <row r="864" spans="3:6" x14ac:dyDescent="0.25">
      <c r="C864" s="174"/>
      <c r="D864" s="179"/>
      <c r="E864" s="180"/>
      <c r="F864" s="179"/>
    </row>
    <row r="865" spans="3:6" x14ac:dyDescent="0.25">
      <c r="C865" s="174"/>
      <c r="D865" s="179"/>
      <c r="E865" s="180"/>
      <c r="F865" s="179"/>
    </row>
    <row r="866" spans="3:6" x14ac:dyDescent="0.25">
      <c r="C866" s="174"/>
      <c r="D866" s="179"/>
      <c r="E866" s="180"/>
      <c r="F866" s="179"/>
    </row>
    <row r="867" spans="3:6" x14ac:dyDescent="0.25">
      <c r="C867" s="174"/>
      <c r="D867" s="179"/>
      <c r="E867" s="180"/>
      <c r="F867" s="179"/>
    </row>
    <row r="868" spans="3:6" x14ac:dyDescent="0.25">
      <c r="C868" s="174"/>
      <c r="D868" s="179"/>
      <c r="E868" s="180"/>
      <c r="F868" s="179"/>
    </row>
    <row r="869" spans="3:6" x14ac:dyDescent="0.25">
      <c r="C869" s="174"/>
      <c r="D869" s="179"/>
      <c r="E869" s="180"/>
      <c r="F869" s="179"/>
    </row>
    <row r="870" spans="3:6" x14ac:dyDescent="0.25">
      <c r="C870" s="174"/>
      <c r="D870" s="179"/>
      <c r="E870" s="180"/>
      <c r="F870" s="179"/>
    </row>
    <row r="871" spans="3:6" x14ac:dyDescent="0.25">
      <c r="C871" s="174"/>
      <c r="D871" s="179"/>
      <c r="E871" s="180"/>
      <c r="F871" s="179"/>
    </row>
    <row r="872" spans="3:6" x14ac:dyDescent="0.25">
      <c r="C872" s="174"/>
      <c r="D872" s="179"/>
      <c r="E872" s="180"/>
      <c r="F872" s="179"/>
    </row>
    <row r="873" spans="3:6" x14ac:dyDescent="0.25">
      <c r="C873" s="174"/>
      <c r="D873" s="179"/>
      <c r="E873" s="180"/>
      <c r="F873" s="179"/>
    </row>
    <row r="874" spans="3:6" x14ac:dyDescent="0.25">
      <c r="C874" s="174"/>
      <c r="D874" s="179"/>
      <c r="E874" s="180"/>
      <c r="F874" s="179"/>
    </row>
    <row r="875" spans="3:6" x14ac:dyDescent="0.25">
      <c r="C875" s="174"/>
      <c r="D875" s="179"/>
      <c r="E875" s="180"/>
      <c r="F875" s="179"/>
    </row>
    <row r="876" spans="3:6" x14ac:dyDescent="0.25">
      <c r="C876" s="174"/>
      <c r="D876" s="179"/>
      <c r="E876" s="180"/>
      <c r="F876" s="179"/>
    </row>
    <row r="877" spans="3:6" x14ac:dyDescent="0.25">
      <c r="C877" s="174"/>
      <c r="D877" s="179"/>
      <c r="E877" s="180"/>
      <c r="F877" s="179"/>
    </row>
    <row r="878" spans="3:6" x14ac:dyDescent="0.25">
      <c r="C878" s="174"/>
      <c r="D878" s="179"/>
      <c r="E878" s="180"/>
      <c r="F878" s="179"/>
    </row>
    <row r="879" spans="3:6" x14ac:dyDescent="0.25">
      <c r="C879" s="174"/>
      <c r="D879" s="179"/>
      <c r="E879" s="180"/>
      <c r="F879" s="179"/>
    </row>
    <row r="880" spans="3:6" x14ac:dyDescent="0.25">
      <c r="C880" s="174"/>
      <c r="D880" s="179"/>
      <c r="E880" s="180"/>
      <c r="F880" s="179"/>
    </row>
    <row r="881" spans="3:6" x14ac:dyDescent="0.25">
      <c r="C881" s="174"/>
      <c r="D881" s="179"/>
      <c r="E881" s="180"/>
      <c r="F881" s="179"/>
    </row>
    <row r="882" spans="3:6" x14ac:dyDescent="0.25">
      <c r="C882" s="174"/>
      <c r="D882" s="179"/>
      <c r="E882" s="180"/>
      <c r="F882" s="179"/>
    </row>
    <row r="883" spans="3:6" x14ac:dyDescent="0.25">
      <c r="C883" s="174"/>
      <c r="D883" s="179"/>
      <c r="E883" s="180"/>
      <c r="F883" s="179"/>
    </row>
    <row r="884" spans="3:6" x14ac:dyDescent="0.25">
      <c r="C884" s="174"/>
      <c r="D884" s="179"/>
      <c r="E884" s="180"/>
      <c r="F884" s="179"/>
    </row>
    <row r="885" spans="3:6" x14ac:dyDescent="0.25">
      <c r="C885" s="174"/>
      <c r="D885" s="179"/>
      <c r="E885" s="180"/>
      <c r="F885" s="179"/>
    </row>
    <row r="886" spans="3:6" x14ac:dyDescent="0.25">
      <c r="C886" s="174"/>
      <c r="D886" s="179"/>
      <c r="E886" s="180"/>
      <c r="F886" s="179"/>
    </row>
    <row r="887" spans="3:6" x14ac:dyDescent="0.25">
      <c r="C887" s="174"/>
      <c r="D887" s="179"/>
      <c r="E887" s="180"/>
      <c r="F887" s="179"/>
    </row>
    <row r="888" spans="3:6" x14ac:dyDescent="0.25">
      <c r="C888" s="174"/>
      <c r="D888" s="179"/>
      <c r="E888" s="180"/>
      <c r="F888" s="179"/>
    </row>
    <row r="889" spans="3:6" x14ac:dyDescent="0.25">
      <c r="C889" s="174"/>
      <c r="D889" s="179"/>
      <c r="E889" s="180"/>
      <c r="F889" s="179"/>
    </row>
    <row r="890" spans="3:6" x14ac:dyDescent="0.25">
      <c r="C890" s="174"/>
      <c r="D890" s="179"/>
      <c r="E890" s="180"/>
      <c r="F890" s="179"/>
    </row>
    <row r="891" spans="3:6" x14ac:dyDescent="0.25">
      <c r="C891" s="174"/>
      <c r="D891" s="179"/>
      <c r="E891" s="180"/>
      <c r="F891" s="179"/>
    </row>
    <row r="892" spans="3:6" x14ac:dyDescent="0.25">
      <c r="C892" s="174"/>
      <c r="D892" s="179"/>
      <c r="E892" s="180"/>
      <c r="F892" s="179"/>
    </row>
    <row r="893" spans="3:6" x14ac:dyDescent="0.25">
      <c r="C893" s="174"/>
      <c r="D893" s="179"/>
      <c r="E893" s="180"/>
      <c r="F893" s="179"/>
    </row>
    <row r="894" spans="3:6" x14ac:dyDescent="0.25">
      <c r="C894" s="174"/>
      <c r="D894" s="179"/>
      <c r="E894" s="180"/>
      <c r="F894" s="179"/>
    </row>
    <row r="895" spans="3:6" x14ac:dyDescent="0.25">
      <c r="C895" s="174"/>
      <c r="D895" s="179"/>
      <c r="E895" s="180"/>
      <c r="F895" s="179"/>
    </row>
    <row r="896" spans="3:6" x14ac:dyDescent="0.25">
      <c r="C896" s="174"/>
      <c r="D896" s="179"/>
      <c r="E896" s="180"/>
      <c r="F896" s="179"/>
    </row>
    <row r="897" spans="3:6" x14ac:dyDescent="0.25">
      <c r="C897" s="174"/>
      <c r="D897" s="179"/>
      <c r="E897" s="180"/>
      <c r="F897" s="179"/>
    </row>
    <row r="898" spans="3:6" x14ac:dyDescent="0.25">
      <c r="C898" s="174"/>
      <c r="D898" s="179"/>
      <c r="E898" s="180"/>
      <c r="F898" s="179"/>
    </row>
    <row r="899" spans="3:6" x14ac:dyDescent="0.25">
      <c r="C899" s="174"/>
      <c r="D899" s="179"/>
      <c r="E899" s="180"/>
      <c r="F899" s="179"/>
    </row>
    <row r="900" spans="3:6" x14ac:dyDescent="0.25">
      <c r="C900" s="174"/>
      <c r="D900" s="179"/>
      <c r="E900" s="180"/>
      <c r="F900" s="179"/>
    </row>
    <row r="901" spans="3:6" x14ac:dyDescent="0.25">
      <c r="C901" s="174"/>
      <c r="D901" s="179"/>
      <c r="E901" s="180"/>
      <c r="F901" s="179"/>
    </row>
    <row r="902" spans="3:6" x14ac:dyDescent="0.25">
      <c r="C902" s="174"/>
      <c r="D902" s="179"/>
      <c r="E902" s="180"/>
      <c r="F902" s="179"/>
    </row>
    <row r="903" spans="3:6" x14ac:dyDescent="0.25">
      <c r="C903" s="174"/>
      <c r="D903" s="179"/>
      <c r="E903" s="180"/>
      <c r="F903" s="179"/>
    </row>
    <row r="904" spans="3:6" x14ac:dyDescent="0.25">
      <c r="C904" s="174"/>
      <c r="D904" s="179"/>
      <c r="E904" s="180"/>
      <c r="F904" s="179"/>
    </row>
    <row r="905" spans="3:6" x14ac:dyDescent="0.25">
      <c r="C905" s="174"/>
      <c r="D905" s="179"/>
      <c r="E905" s="180"/>
      <c r="F905" s="179"/>
    </row>
    <row r="906" spans="3:6" x14ac:dyDescent="0.25">
      <c r="C906" s="174"/>
      <c r="D906" s="179"/>
      <c r="E906" s="180"/>
      <c r="F906" s="179"/>
    </row>
    <row r="907" spans="3:6" x14ac:dyDescent="0.25">
      <c r="C907" s="174"/>
      <c r="D907" s="179"/>
      <c r="E907" s="180"/>
      <c r="F907" s="179"/>
    </row>
    <row r="908" spans="3:6" x14ac:dyDescent="0.25">
      <c r="C908" s="174"/>
      <c r="D908" s="179"/>
      <c r="E908" s="180"/>
      <c r="F908" s="179"/>
    </row>
    <row r="909" spans="3:6" x14ac:dyDescent="0.25">
      <c r="C909" s="174"/>
      <c r="D909" s="179"/>
      <c r="E909" s="180"/>
      <c r="F909" s="179"/>
    </row>
    <row r="910" spans="3:6" x14ac:dyDescent="0.25">
      <c r="C910" s="174"/>
      <c r="D910" s="179"/>
      <c r="E910" s="180"/>
      <c r="F910" s="179"/>
    </row>
    <row r="911" spans="3:6" x14ac:dyDescent="0.25">
      <c r="C911" s="174"/>
      <c r="D911" s="179"/>
      <c r="E911" s="180"/>
      <c r="F911" s="179"/>
    </row>
    <row r="912" spans="3:6" x14ac:dyDescent="0.25">
      <c r="C912" s="174"/>
      <c r="D912" s="179"/>
      <c r="E912" s="180"/>
      <c r="F912" s="179"/>
    </row>
    <row r="913" spans="3:6" x14ac:dyDescent="0.25">
      <c r="C913" s="174"/>
      <c r="D913" s="179"/>
      <c r="E913" s="180"/>
      <c r="F913" s="179"/>
    </row>
    <row r="914" spans="3:6" x14ac:dyDescent="0.25">
      <c r="C914" s="174"/>
      <c r="D914" s="179"/>
      <c r="E914" s="180"/>
      <c r="F914" s="179"/>
    </row>
    <row r="915" spans="3:6" x14ac:dyDescent="0.25">
      <c r="C915" s="174"/>
      <c r="D915" s="179"/>
      <c r="E915" s="180"/>
      <c r="F915" s="179"/>
    </row>
    <row r="916" spans="3:6" x14ac:dyDescent="0.25">
      <c r="C916" s="174"/>
      <c r="D916" s="179"/>
      <c r="E916" s="180"/>
      <c r="F916" s="179"/>
    </row>
    <row r="917" spans="3:6" x14ac:dyDescent="0.25">
      <c r="C917" s="174"/>
      <c r="D917" s="179"/>
      <c r="E917" s="180"/>
      <c r="F917" s="179"/>
    </row>
    <row r="918" spans="3:6" x14ac:dyDescent="0.25">
      <c r="C918" s="174"/>
      <c r="D918" s="179"/>
      <c r="E918" s="180"/>
      <c r="F918" s="179"/>
    </row>
    <row r="919" spans="3:6" x14ac:dyDescent="0.25">
      <c r="C919" s="174"/>
      <c r="D919" s="179"/>
      <c r="E919" s="180"/>
      <c r="F919" s="179"/>
    </row>
    <row r="920" spans="3:6" x14ac:dyDescent="0.25">
      <c r="C920" s="174"/>
      <c r="D920" s="179"/>
      <c r="E920" s="180"/>
      <c r="F920" s="179"/>
    </row>
    <row r="921" spans="3:6" x14ac:dyDescent="0.25">
      <c r="C921" s="174"/>
      <c r="D921" s="179"/>
      <c r="E921" s="180"/>
      <c r="F921" s="179"/>
    </row>
    <row r="922" spans="3:6" x14ac:dyDescent="0.25">
      <c r="C922" s="174"/>
      <c r="D922" s="179"/>
      <c r="E922" s="180"/>
      <c r="F922" s="179"/>
    </row>
    <row r="923" spans="3:6" x14ac:dyDescent="0.25">
      <c r="C923" s="174"/>
      <c r="D923" s="179"/>
      <c r="E923" s="180"/>
      <c r="F923" s="179"/>
    </row>
    <row r="924" spans="3:6" x14ac:dyDescent="0.25">
      <c r="C924" s="174"/>
      <c r="D924" s="179"/>
      <c r="E924" s="180"/>
      <c r="F924" s="179"/>
    </row>
    <row r="925" spans="3:6" x14ac:dyDescent="0.25">
      <c r="C925" s="174"/>
      <c r="D925" s="179"/>
      <c r="E925" s="180"/>
      <c r="F925" s="179"/>
    </row>
    <row r="926" spans="3:6" x14ac:dyDescent="0.25">
      <c r="C926" s="174"/>
      <c r="D926" s="179"/>
      <c r="E926" s="180"/>
      <c r="F926" s="179"/>
    </row>
    <row r="927" spans="3:6" x14ac:dyDescent="0.25">
      <c r="C927" s="174"/>
      <c r="D927" s="179"/>
      <c r="E927" s="180"/>
      <c r="F927" s="179"/>
    </row>
    <row r="928" spans="3:6" x14ac:dyDescent="0.25">
      <c r="C928" s="174"/>
      <c r="D928" s="179"/>
      <c r="E928" s="180"/>
      <c r="F928" s="179"/>
    </row>
    <row r="929" spans="3:6" x14ac:dyDescent="0.25">
      <c r="C929" s="174"/>
      <c r="D929" s="179"/>
      <c r="E929" s="180"/>
      <c r="F929" s="179"/>
    </row>
    <row r="930" spans="3:6" x14ac:dyDescent="0.25">
      <c r="C930" s="174"/>
      <c r="D930" s="179"/>
      <c r="E930" s="180"/>
      <c r="F930" s="179"/>
    </row>
    <row r="931" spans="3:6" x14ac:dyDescent="0.25">
      <c r="C931" s="174"/>
      <c r="D931" s="179"/>
      <c r="E931" s="180"/>
      <c r="F931" s="179"/>
    </row>
    <row r="932" spans="3:6" x14ac:dyDescent="0.25">
      <c r="C932" s="174"/>
      <c r="D932" s="179"/>
      <c r="E932" s="180"/>
      <c r="F932" s="179"/>
    </row>
    <row r="933" spans="3:6" x14ac:dyDescent="0.25">
      <c r="C933" s="174"/>
      <c r="D933" s="179"/>
      <c r="E933" s="180"/>
      <c r="F933" s="179"/>
    </row>
    <row r="934" spans="3:6" x14ac:dyDescent="0.25">
      <c r="C934" s="174"/>
      <c r="D934" s="179"/>
      <c r="E934" s="180"/>
      <c r="F934" s="179"/>
    </row>
    <row r="935" spans="3:6" x14ac:dyDescent="0.25">
      <c r="C935" s="174"/>
      <c r="D935" s="179"/>
      <c r="E935" s="180"/>
      <c r="F935" s="179"/>
    </row>
    <row r="936" spans="3:6" x14ac:dyDescent="0.25">
      <c r="C936" s="174"/>
      <c r="D936" s="179"/>
      <c r="E936" s="180"/>
      <c r="F936" s="179"/>
    </row>
    <row r="937" spans="3:6" x14ac:dyDescent="0.25">
      <c r="C937" s="174"/>
      <c r="D937" s="179"/>
      <c r="E937" s="180"/>
      <c r="F937" s="179"/>
    </row>
    <row r="938" spans="3:6" x14ac:dyDescent="0.25">
      <c r="C938" s="174"/>
      <c r="D938" s="179"/>
      <c r="E938" s="180"/>
      <c r="F938" s="179"/>
    </row>
    <row r="939" spans="3:6" x14ac:dyDescent="0.25">
      <c r="C939" s="174"/>
      <c r="D939" s="179"/>
      <c r="E939" s="180"/>
      <c r="F939" s="179"/>
    </row>
    <row r="940" spans="3:6" x14ac:dyDescent="0.25">
      <c r="C940" s="174"/>
      <c r="D940" s="179"/>
      <c r="E940" s="180"/>
      <c r="F940" s="179"/>
    </row>
    <row r="941" spans="3:6" x14ac:dyDescent="0.25">
      <c r="C941" s="174"/>
      <c r="D941" s="179"/>
      <c r="E941" s="180"/>
      <c r="F941" s="179"/>
    </row>
    <row r="942" spans="3:6" x14ac:dyDescent="0.25">
      <c r="C942" s="174"/>
      <c r="D942" s="179"/>
      <c r="E942" s="180"/>
      <c r="F942" s="179"/>
    </row>
    <row r="943" spans="3:6" x14ac:dyDescent="0.25">
      <c r="C943" s="174"/>
      <c r="D943" s="179"/>
      <c r="E943" s="180"/>
      <c r="F943" s="179"/>
    </row>
    <row r="944" spans="3:6" x14ac:dyDescent="0.25">
      <c r="C944" s="174"/>
      <c r="D944" s="179"/>
      <c r="E944" s="180"/>
      <c r="F944" s="179"/>
    </row>
    <row r="945" spans="3:6" x14ac:dyDescent="0.25">
      <c r="C945" s="174"/>
      <c r="D945" s="179"/>
      <c r="E945" s="180"/>
      <c r="F945" s="179"/>
    </row>
    <row r="946" spans="3:6" x14ac:dyDescent="0.25">
      <c r="C946" s="174"/>
      <c r="D946" s="179"/>
      <c r="E946" s="180"/>
      <c r="F946" s="179"/>
    </row>
    <row r="947" spans="3:6" x14ac:dyDescent="0.25">
      <c r="C947" s="174"/>
      <c r="D947" s="179"/>
      <c r="E947" s="180"/>
      <c r="F947" s="179"/>
    </row>
    <row r="948" spans="3:6" x14ac:dyDescent="0.25">
      <c r="C948" s="174"/>
      <c r="D948" s="179"/>
      <c r="E948" s="180"/>
      <c r="F948" s="179"/>
    </row>
    <row r="949" spans="3:6" x14ac:dyDescent="0.25">
      <c r="C949" s="174"/>
      <c r="D949" s="179"/>
      <c r="E949" s="180"/>
      <c r="F949" s="179"/>
    </row>
    <row r="950" spans="3:6" x14ac:dyDescent="0.25">
      <c r="C950" s="174"/>
      <c r="D950" s="179"/>
      <c r="E950" s="180"/>
      <c r="F950" s="179"/>
    </row>
    <row r="951" spans="3:6" x14ac:dyDescent="0.25">
      <c r="C951" s="174"/>
      <c r="D951" s="179"/>
      <c r="E951" s="180"/>
      <c r="F951" s="179"/>
    </row>
    <row r="952" spans="3:6" x14ac:dyDescent="0.25">
      <c r="C952" s="174"/>
      <c r="D952" s="179"/>
      <c r="E952" s="180"/>
      <c r="F952" s="179"/>
    </row>
    <row r="953" spans="3:6" x14ac:dyDescent="0.25">
      <c r="C953" s="174"/>
      <c r="D953" s="179"/>
      <c r="E953" s="180"/>
      <c r="F953" s="179"/>
    </row>
    <row r="954" spans="3:6" x14ac:dyDescent="0.25">
      <c r="C954" s="174"/>
      <c r="D954" s="179"/>
      <c r="E954" s="180"/>
      <c r="F954" s="179"/>
    </row>
    <row r="955" spans="3:6" x14ac:dyDescent="0.25">
      <c r="C955" s="174"/>
      <c r="D955" s="179"/>
      <c r="E955" s="180"/>
      <c r="F955" s="179"/>
    </row>
    <row r="956" spans="3:6" x14ac:dyDescent="0.25">
      <c r="C956" s="174"/>
      <c r="D956" s="179"/>
      <c r="E956" s="180"/>
      <c r="F956" s="179"/>
    </row>
    <row r="957" spans="3:6" x14ac:dyDescent="0.25">
      <c r="C957" s="174"/>
      <c r="D957" s="179"/>
      <c r="E957" s="180"/>
      <c r="F957" s="179"/>
    </row>
    <row r="958" spans="3:6" x14ac:dyDescent="0.25">
      <c r="C958" s="174"/>
      <c r="D958" s="179"/>
      <c r="E958" s="180"/>
      <c r="F958" s="179"/>
    </row>
    <row r="959" spans="3:6" x14ac:dyDescent="0.25">
      <c r="C959" s="174"/>
      <c r="D959" s="179"/>
      <c r="E959" s="180"/>
      <c r="F959" s="179"/>
    </row>
    <row r="960" spans="3:6" x14ac:dyDescent="0.25">
      <c r="C960" s="174"/>
      <c r="D960" s="179"/>
      <c r="E960" s="180"/>
      <c r="F960" s="179"/>
    </row>
    <row r="961" spans="3:6" x14ac:dyDescent="0.25">
      <c r="C961" s="174"/>
      <c r="D961" s="179"/>
      <c r="E961" s="180"/>
      <c r="F961" s="179"/>
    </row>
    <row r="962" spans="3:6" x14ac:dyDescent="0.25">
      <c r="C962" s="174"/>
      <c r="D962" s="179"/>
      <c r="E962" s="180"/>
      <c r="F962" s="179"/>
    </row>
    <row r="963" spans="3:6" x14ac:dyDescent="0.25">
      <c r="C963" s="174"/>
      <c r="D963" s="179"/>
      <c r="E963" s="180"/>
      <c r="F963" s="179"/>
    </row>
    <row r="964" spans="3:6" x14ac:dyDescent="0.25">
      <c r="C964" s="174"/>
      <c r="D964" s="179"/>
      <c r="E964" s="180"/>
      <c r="F964" s="179"/>
    </row>
    <row r="965" spans="3:6" x14ac:dyDescent="0.25">
      <c r="C965" s="174"/>
      <c r="D965" s="179"/>
      <c r="E965" s="180"/>
      <c r="F965" s="179"/>
    </row>
    <row r="966" spans="3:6" x14ac:dyDescent="0.25">
      <c r="C966" s="174"/>
      <c r="D966" s="179"/>
      <c r="E966" s="180"/>
      <c r="F966" s="179"/>
    </row>
    <row r="967" spans="3:6" x14ac:dyDescent="0.25">
      <c r="C967" s="174"/>
      <c r="D967" s="179"/>
      <c r="E967" s="180"/>
      <c r="F967" s="179"/>
    </row>
    <row r="968" spans="3:6" x14ac:dyDescent="0.25">
      <c r="C968" s="174"/>
      <c r="D968" s="179"/>
      <c r="E968" s="180"/>
      <c r="F968" s="179"/>
    </row>
  </sheetData>
  <mergeCells count="57">
    <mergeCell ref="C181:F181"/>
    <mergeCell ref="D5:I5"/>
    <mergeCell ref="A6:B6"/>
    <mergeCell ref="A8:B8"/>
    <mergeCell ref="A7:B7"/>
    <mergeCell ref="C6:J6"/>
    <mergeCell ref="C7:I7"/>
    <mergeCell ref="C169:F169"/>
    <mergeCell ref="C172:F172"/>
    <mergeCell ref="C173:F173"/>
    <mergeCell ref="C176:F176"/>
    <mergeCell ref="C177:F177"/>
    <mergeCell ref="C180:F180"/>
    <mergeCell ref="B110:C110"/>
    <mergeCell ref="B111:I111"/>
    <mergeCell ref="B135:I135"/>
    <mergeCell ref="B163:I163"/>
    <mergeCell ref="B164:C164"/>
    <mergeCell ref="B165:I165"/>
    <mergeCell ref="B104:C104"/>
    <mergeCell ref="B105:C105"/>
    <mergeCell ref="B106:C106"/>
    <mergeCell ref="B107:C107"/>
    <mergeCell ref="B108:C108"/>
    <mergeCell ref="B109:C109"/>
    <mergeCell ref="B98:C98"/>
    <mergeCell ref="B99:C99"/>
    <mergeCell ref="B100:C100"/>
    <mergeCell ref="B101:C101"/>
    <mergeCell ref="B102:C102"/>
    <mergeCell ref="B103:C103"/>
    <mergeCell ref="B92:C92"/>
    <mergeCell ref="B93:C93"/>
    <mergeCell ref="B94:C94"/>
    <mergeCell ref="B95:C95"/>
    <mergeCell ref="B96:C96"/>
    <mergeCell ref="B97:C97"/>
    <mergeCell ref="B47:C47"/>
    <mergeCell ref="B48:C48"/>
    <mergeCell ref="B73:C73"/>
    <mergeCell ref="B74:C74"/>
    <mergeCell ref="B79:C79"/>
    <mergeCell ref="B81:C81"/>
    <mergeCell ref="B13:C13"/>
    <mergeCell ref="B36:C36"/>
    <mergeCell ref="B37:C37"/>
    <mergeCell ref="B41:C41"/>
    <mergeCell ref="B43:C43"/>
    <mergeCell ref="B46:C46"/>
    <mergeCell ref="A2:J2"/>
    <mergeCell ref="A10:A12"/>
    <mergeCell ref="B10:C12"/>
    <mergeCell ref="D10:E10"/>
    <mergeCell ref="F10:G10"/>
    <mergeCell ref="H10:I10"/>
    <mergeCell ref="D11:D12"/>
    <mergeCell ref="E11:E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45F8E-3291-480D-8D04-3EE8092074F6}">
  <dimension ref="A1:N34"/>
  <sheetViews>
    <sheetView topLeftCell="A10" workbookViewId="0">
      <selection activeCell="N11" sqref="N11"/>
    </sheetView>
  </sheetViews>
  <sheetFormatPr defaultColWidth="7.296875" defaultRowHeight="15.6" x14ac:dyDescent="0.4"/>
  <cols>
    <col min="1" max="1" width="1.296875" style="193" customWidth="1"/>
    <col min="2" max="2" width="16.5" style="193" customWidth="1"/>
    <col min="3" max="3" width="11.09765625" style="193" customWidth="1"/>
    <col min="4" max="4" width="23.296875" style="193" customWidth="1"/>
    <col min="5" max="5" width="5.8984375" style="193" customWidth="1"/>
    <col min="6" max="6" width="6.3984375" style="193" customWidth="1"/>
    <col min="7" max="7" width="8.3984375" style="193" customWidth="1"/>
    <col min="8" max="8" width="8.296875" style="193" customWidth="1"/>
    <col min="9" max="9" width="8.19921875" style="193" customWidth="1"/>
    <col min="10" max="10" width="8.09765625" style="193" customWidth="1"/>
    <col min="11" max="11" width="9.3984375" style="193" customWidth="1"/>
    <col min="12" max="16384" width="7.296875" style="193"/>
  </cols>
  <sheetData>
    <row r="1" spans="1:14" s="184" customFormat="1" ht="20.399999999999999" x14ac:dyDescent="0.55000000000000004">
      <c r="A1" s="182"/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3"/>
      <c r="M1" s="183"/>
    </row>
    <row r="2" spans="1:14" s="184" customFormat="1" ht="20.399999999999999" x14ac:dyDescent="0.5">
      <c r="A2" s="185"/>
      <c r="B2" s="185"/>
      <c r="F2" s="186"/>
      <c r="H2" s="187"/>
      <c r="I2" s="187"/>
      <c r="J2" s="188"/>
      <c r="K2" s="188" t="s">
        <v>192</v>
      </c>
      <c r="L2" s="188"/>
      <c r="M2" s="189"/>
    </row>
    <row r="3" spans="1:14" s="184" customFormat="1" ht="20.399999999999999" x14ac:dyDescent="0.55000000000000004">
      <c r="A3" s="182" t="s">
        <v>193</v>
      </c>
      <c r="B3" s="182"/>
      <c r="C3" s="182"/>
      <c r="D3" s="182"/>
      <c r="E3" s="182"/>
      <c r="F3" s="182"/>
      <c r="G3" s="182"/>
      <c r="H3" s="182"/>
      <c r="I3" s="182"/>
      <c r="J3" s="182"/>
      <c r="K3" s="183"/>
      <c r="L3" s="183"/>
      <c r="M3" s="183"/>
    </row>
    <row r="4" spans="1:14" s="184" customFormat="1" ht="20.399999999999999" x14ac:dyDescent="0.55000000000000004">
      <c r="A4" s="11" t="s">
        <v>2</v>
      </c>
      <c r="B4" s="11"/>
      <c r="C4" s="2" t="s">
        <v>220</v>
      </c>
      <c r="D4" s="2"/>
      <c r="E4" s="2"/>
      <c r="F4" s="2"/>
      <c r="G4" s="2"/>
      <c r="H4" s="2"/>
      <c r="I4" s="2"/>
      <c r="J4" s="2"/>
      <c r="K4" s="183"/>
      <c r="L4" s="183"/>
      <c r="M4" s="183"/>
    </row>
    <row r="5" spans="1:14" s="184" customFormat="1" ht="20.399999999999999" x14ac:dyDescent="0.55000000000000004">
      <c r="A5" s="11" t="s">
        <v>217</v>
      </c>
      <c r="B5" s="2"/>
      <c r="C5" s="2" t="s">
        <v>219</v>
      </c>
      <c r="D5" s="2"/>
      <c r="E5" s="2"/>
      <c r="F5" s="2"/>
      <c r="G5" s="2"/>
      <c r="H5" s="2"/>
      <c r="I5" s="12"/>
      <c r="J5" s="2"/>
      <c r="K5" s="183"/>
      <c r="L5" s="183"/>
      <c r="M5" s="183"/>
    </row>
    <row r="6" spans="1:14" s="184" customFormat="1" ht="20.399999999999999" x14ac:dyDescent="0.55000000000000004">
      <c r="A6" s="11" t="s">
        <v>218</v>
      </c>
      <c r="B6" s="11"/>
      <c r="C6" s="2" t="s">
        <v>219</v>
      </c>
      <c r="D6" s="323" t="s">
        <v>221</v>
      </c>
      <c r="E6" s="323"/>
      <c r="F6" s="323"/>
      <c r="G6" s="323"/>
      <c r="H6" s="323"/>
      <c r="I6" s="323"/>
      <c r="J6" s="13"/>
      <c r="K6" s="183"/>
      <c r="L6" s="183"/>
      <c r="M6" s="183"/>
    </row>
    <row r="7" spans="1:14" s="184" customFormat="1" ht="20.399999999999999" x14ac:dyDescent="0.5">
      <c r="A7" s="324" t="s">
        <v>222</v>
      </c>
      <c r="B7" s="324"/>
      <c r="C7" s="325" t="s">
        <v>225</v>
      </c>
      <c r="D7" s="325"/>
      <c r="E7" s="325"/>
      <c r="F7" s="325"/>
      <c r="G7" s="325"/>
      <c r="H7" s="325"/>
      <c r="I7" s="325"/>
      <c r="J7" s="325"/>
    </row>
    <row r="8" spans="1:14" s="184" customFormat="1" ht="20.399999999999999" x14ac:dyDescent="0.5">
      <c r="A8" s="324" t="s">
        <v>223</v>
      </c>
      <c r="B8" s="324"/>
      <c r="C8" s="325" t="s">
        <v>225</v>
      </c>
      <c r="D8" s="325"/>
      <c r="E8" s="325"/>
      <c r="F8" s="325"/>
      <c r="G8" s="325"/>
      <c r="H8" s="325"/>
      <c r="I8" s="325"/>
      <c r="J8" s="13"/>
    </row>
    <row r="9" spans="1:14" s="184" customFormat="1" ht="20.399999999999999" x14ac:dyDescent="0.5">
      <c r="A9" s="324" t="s">
        <v>224</v>
      </c>
      <c r="B9" s="324"/>
      <c r="C9" s="2" t="s">
        <v>230</v>
      </c>
      <c r="D9" s="2"/>
      <c r="E9" s="2"/>
      <c r="F9" s="2"/>
      <c r="G9" s="2"/>
      <c r="H9" s="2"/>
      <c r="I9" s="2"/>
      <c r="J9" s="2"/>
      <c r="K9" s="192"/>
      <c r="L9" s="192"/>
      <c r="M9" s="192"/>
    </row>
    <row r="10" spans="1:14" ht="20.399999999999999" x14ac:dyDescent="0.55000000000000004">
      <c r="B10" s="194"/>
      <c r="C10" s="195"/>
      <c r="D10" s="195"/>
      <c r="E10" s="196"/>
      <c r="F10" s="197"/>
      <c r="G10" s="196"/>
      <c r="H10" s="198"/>
      <c r="I10" s="196"/>
      <c r="J10" s="198"/>
      <c r="K10" s="199" t="s">
        <v>196</v>
      </c>
    </row>
    <row r="11" spans="1:14" ht="19.2" x14ac:dyDescent="0.4">
      <c r="B11" s="200" t="s">
        <v>4</v>
      </c>
      <c r="C11" s="201" t="s">
        <v>5</v>
      </c>
      <c r="D11" s="202"/>
      <c r="E11" s="203" t="s">
        <v>6</v>
      </c>
      <c r="F11" s="203"/>
      <c r="G11" s="203" t="s">
        <v>7</v>
      </c>
      <c r="H11" s="203"/>
      <c r="I11" s="203" t="s">
        <v>8</v>
      </c>
      <c r="J11" s="203"/>
      <c r="K11" s="204" t="s">
        <v>9</v>
      </c>
    </row>
    <row r="12" spans="1:14" ht="19.2" x14ac:dyDescent="0.4">
      <c r="B12" s="200"/>
      <c r="C12" s="205"/>
      <c r="D12" s="206"/>
      <c r="E12" s="207" t="s">
        <v>10</v>
      </c>
      <c r="F12" s="207" t="s">
        <v>11</v>
      </c>
      <c r="G12" s="208" t="s">
        <v>12</v>
      </c>
      <c r="H12" s="204" t="s">
        <v>13</v>
      </c>
      <c r="I12" s="208" t="s">
        <v>12</v>
      </c>
      <c r="J12" s="204" t="s">
        <v>13</v>
      </c>
      <c r="K12" s="204" t="s">
        <v>14</v>
      </c>
    </row>
    <row r="13" spans="1:14" ht="19.2" x14ac:dyDescent="0.4">
      <c r="B13" s="209"/>
      <c r="C13" s="210"/>
      <c r="D13" s="211"/>
      <c r="E13" s="212"/>
      <c r="F13" s="212"/>
      <c r="G13" s="213" t="s">
        <v>15</v>
      </c>
      <c r="H13" s="214" t="s">
        <v>15</v>
      </c>
      <c r="I13" s="213" t="s">
        <v>15</v>
      </c>
      <c r="J13" s="214" t="s">
        <v>15</v>
      </c>
      <c r="K13" s="214" t="s">
        <v>16</v>
      </c>
    </row>
    <row r="14" spans="1:14" ht="17.399999999999999" x14ac:dyDescent="0.45">
      <c r="B14" s="215">
        <v>1</v>
      </c>
      <c r="C14" s="216" t="s">
        <v>197</v>
      </c>
      <c r="D14" s="216"/>
      <c r="E14" s="217">
        <v>5</v>
      </c>
      <c r="F14" s="218" t="s">
        <v>198</v>
      </c>
      <c r="G14" s="217"/>
      <c r="H14" s="219"/>
      <c r="I14" s="217"/>
      <c r="J14" s="219"/>
      <c r="K14" s="219"/>
    </row>
    <row r="15" spans="1:14" ht="17.399999999999999" x14ac:dyDescent="0.45">
      <c r="B15" s="215"/>
      <c r="C15" s="216" t="s">
        <v>199</v>
      </c>
      <c r="D15" s="216"/>
      <c r="E15" s="217"/>
      <c r="F15" s="218"/>
      <c r="G15" s="217"/>
      <c r="H15" s="219"/>
      <c r="I15" s="217"/>
      <c r="J15" s="219"/>
      <c r="K15" s="219"/>
      <c r="L15" s="220"/>
      <c r="M15" s="220"/>
      <c r="N15" s="220"/>
    </row>
    <row r="16" spans="1:14" ht="17.399999999999999" x14ac:dyDescent="0.45">
      <c r="B16" s="220"/>
      <c r="C16" s="220"/>
      <c r="D16" s="220"/>
      <c r="E16" s="220"/>
      <c r="F16" s="220"/>
      <c r="G16" s="220"/>
      <c r="H16" s="220"/>
      <c r="I16" s="221"/>
      <c r="J16" s="222" t="s">
        <v>200</v>
      </c>
      <c r="K16" s="223">
        <f>SUM(K14:K15)</f>
        <v>0</v>
      </c>
      <c r="L16" s="220"/>
      <c r="M16" s="220"/>
      <c r="N16" s="220"/>
    </row>
    <row r="17" spans="1:14" ht="17.399999999999999" x14ac:dyDescent="0.45">
      <c r="B17" s="220"/>
      <c r="C17" s="220"/>
      <c r="D17" s="220"/>
      <c r="E17" s="220"/>
      <c r="F17" s="220"/>
      <c r="G17" s="220"/>
      <c r="H17" s="220"/>
      <c r="I17" s="224" t="s">
        <v>201</v>
      </c>
      <c r="J17" s="224"/>
      <c r="K17" s="225">
        <f>K16*7/100</f>
        <v>0</v>
      </c>
      <c r="L17" s="220"/>
      <c r="M17" s="220"/>
      <c r="N17" s="220"/>
    </row>
    <row r="18" spans="1:14" ht="19.2" x14ac:dyDescent="0.6">
      <c r="B18" s="220"/>
      <c r="C18" s="220"/>
      <c r="D18" s="220"/>
      <c r="E18" s="220"/>
      <c r="F18" s="220"/>
      <c r="G18" s="220"/>
      <c r="H18" s="220"/>
      <c r="I18" s="224" t="s">
        <v>202</v>
      </c>
      <c r="J18" s="224"/>
      <c r="K18" s="226">
        <f>SUM(K16:K17)</f>
        <v>0</v>
      </c>
      <c r="L18" s="220"/>
      <c r="M18" s="220"/>
      <c r="N18" s="220"/>
    </row>
    <row r="19" spans="1:14" ht="17.399999999999999" x14ac:dyDescent="0.45">
      <c r="B19" s="220"/>
      <c r="C19" s="220"/>
      <c r="D19" s="220"/>
      <c r="E19" s="220"/>
      <c r="F19" s="220"/>
      <c r="G19" s="220"/>
      <c r="H19" s="220"/>
      <c r="I19" s="220"/>
      <c r="J19" s="220"/>
      <c r="K19" s="220"/>
      <c r="L19" s="220"/>
      <c r="M19" s="220"/>
      <c r="N19" s="220"/>
    </row>
    <row r="20" spans="1:14" ht="17.399999999999999" x14ac:dyDescent="0.45">
      <c r="B20" s="220"/>
      <c r="C20" s="220"/>
      <c r="D20" s="220"/>
      <c r="E20" s="220"/>
      <c r="F20" s="220"/>
      <c r="G20" s="220"/>
      <c r="H20" s="220"/>
      <c r="I20" s="220"/>
      <c r="J20" s="220"/>
      <c r="K20" s="220"/>
      <c r="L20" s="220"/>
      <c r="M20" s="220"/>
      <c r="N20" s="220"/>
    </row>
    <row r="22" spans="1:14" s="21" customFormat="1" ht="23.4" x14ac:dyDescent="0.25">
      <c r="A22" s="74"/>
      <c r="B22" s="174"/>
      <c r="C22" s="329" t="s">
        <v>226</v>
      </c>
      <c r="D22" s="329"/>
      <c r="E22" s="329"/>
      <c r="F22" s="329"/>
      <c r="G22" s="333"/>
      <c r="H22" s="175"/>
      <c r="I22" s="175"/>
      <c r="J22" s="175"/>
    </row>
    <row r="23" spans="1:14" s="21" customFormat="1" ht="23.4" x14ac:dyDescent="0.25">
      <c r="A23" s="74"/>
      <c r="B23" s="174"/>
      <c r="C23" s="330" t="s">
        <v>229</v>
      </c>
      <c r="D23" s="331"/>
      <c r="E23" s="332"/>
      <c r="F23" s="331"/>
      <c r="G23" s="333"/>
      <c r="H23" s="175"/>
      <c r="I23" s="175"/>
      <c r="J23" s="175"/>
    </row>
    <row r="24" spans="1:14" s="21" customFormat="1" ht="23.4" x14ac:dyDescent="0.25">
      <c r="A24" s="74"/>
      <c r="B24" s="174"/>
      <c r="C24" s="330" t="s">
        <v>227</v>
      </c>
      <c r="D24" s="331"/>
      <c r="E24" s="332"/>
      <c r="F24" s="331"/>
      <c r="G24" s="333"/>
      <c r="H24" s="175"/>
      <c r="I24" s="175"/>
      <c r="J24" s="175"/>
    </row>
    <row r="25" spans="1:14" s="21" customFormat="1" ht="23.4" x14ac:dyDescent="0.25">
      <c r="A25" s="74"/>
      <c r="B25" s="174"/>
      <c r="C25" s="329" t="s">
        <v>228</v>
      </c>
      <c r="D25" s="329"/>
      <c r="E25" s="329"/>
      <c r="F25" s="329"/>
      <c r="G25" s="333"/>
      <c r="H25" s="175"/>
      <c r="I25" s="175"/>
      <c r="J25" s="175"/>
    </row>
    <row r="26" spans="1:14" ht="23.4" x14ac:dyDescent="0.6">
      <c r="C26" s="334"/>
      <c r="D26" s="228"/>
      <c r="E26" s="228"/>
      <c r="F26" s="228"/>
      <c r="G26" s="228"/>
    </row>
    <row r="29" spans="1:14" ht="23.4" x14ac:dyDescent="0.6">
      <c r="D29" s="227"/>
      <c r="E29" s="227"/>
      <c r="F29" s="227"/>
      <c r="G29" s="227"/>
    </row>
    <row r="30" spans="1:14" ht="23.4" x14ac:dyDescent="0.6">
      <c r="D30" s="227"/>
      <c r="E30" s="227"/>
      <c r="F30" s="227"/>
      <c r="G30" s="227"/>
    </row>
    <row r="33" spans="4:7" ht="23.4" x14ac:dyDescent="0.6">
      <c r="D33" s="227"/>
      <c r="E33" s="227"/>
      <c r="F33" s="227"/>
      <c r="G33" s="227"/>
    </row>
    <row r="34" spans="4:7" ht="23.4" x14ac:dyDescent="0.6">
      <c r="D34" s="227"/>
      <c r="E34" s="227"/>
      <c r="F34" s="227"/>
      <c r="G34" s="227"/>
    </row>
  </sheetData>
  <mergeCells count="24">
    <mergeCell ref="D6:I6"/>
    <mergeCell ref="A7:B7"/>
    <mergeCell ref="C7:J7"/>
    <mergeCell ref="A8:B8"/>
    <mergeCell ref="C8:I8"/>
    <mergeCell ref="A9:B9"/>
    <mergeCell ref="D30:G30"/>
    <mergeCell ref="D33:G33"/>
    <mergeCell ref="D34:G34"/>
    <mergeCell ref="I17:J17"/>
    <mergeCell ref="I18:J18"/>
    <mergeCell ref="D26:G26"/>
    <mergeCell ref="D29:G29"/>
    <mergeCell ref="C22:F22"/>
    <mergeCell ref="C25:F25"/>
    <mergeCell ref="A1:K1"/>
    <mergeCell ref="A3:J3"/>
    <mergeCell ref="B11:B13"/>
    <mergeCell ref="C11:D13"/>
    <mergeCell ref="E11:F11"/>
    <mergeCell ref="G11:H11"/>
    <mergeCell ref="I11:J11"/>
    <mergeCell ref="E12:E13"/>
    <mergeCell ref="F12:F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FE14F-871C-43B4-BAE7-70D06F5CCFE2}">
  <dimension ref="A1:M32"/>
  <sheetViews>
    <sheetView topLeftCell="A28" workbookViewId="0">
      <selection activeCell="C10" sqref="C10"/>
    </sheetView>
  </sheetViews>
  <sheetFormatPr defaultColWidth="7.296875" defaultRowHeight="15.6" x14ac:dyDescent="0.4"/>
  <cols>
    <col min="1" max="1" width="8.59765625" style="193" customWidth="1"/>
    <col min="2" max="2" width="14.3984375" style="193" customWidth="1"/>
    <col min="3" max="3" width="7.296875" style="193"/>
    <col min="4" max="4" width="49.8984375" style="193" customWidth="1"/>
    <col min="5" max="5" width="7.296875" style="193"/>
    <col min="6" max="6" width="7.3984375" style="193" customWidth="1"/>
    <col min="7" max="7" width="13.59765625" style="193" customWidth="1"/>
    <col min="8" max="10" width="7.296875" style="193"/>
    <col min="11" max="11" width="12" style="193" bestFit="1" customWidth="1"/>
    <col min="12" max="16384" width="7.296875" style="193"/>
  </cols>
  <sheetData>
    <row r="1" spans="1:13" s="184" customFormat="1" ht="20.399999999999999" x14ac:dyDescent="0.55000000000000004">
      <c r="A1" s="182"/>
      <c r="B1" s="182"/>
      <c r="C1" s="182"/>
      <c r="D1" s="182"/>
      <c r="E1" s="182"/>
      <c r="F1" s="182"/>
      <c r="G1" s="182"/>
      <c r="H1" s="183"/>
      <c r="I1" s="183"/>
      <c r="J1" s="183"/>
      <c r="K1" s="183"/>
      <c r="L1" s="183"/>
      <c r="M1" s="183"/>
    </row>
    <row r="2" spans="1:13" s="184" customFormat="1" ht="20.399999999999999" x14ac:dyDescent="0.5">
      <c r="A2" s="185"/>
      <c r="B2" s="185"/>
      <c r="F2" s="186"/>
      <c r="G2" s="188" t="s">
        <v>203</v>
      </c>
      <c r="H2" s="187"/>
      <c r="I2" s="187"/>
      <c r="J2" s="188"/>
      <c r="L2" s="188"/>
      <c r="M2" s="189"/>
    </row>
    <row r="3" spans="1:13" s="184" customFormat="1" ht="20.399999999999999" x14ac:dyDescent="0.55000000000000004">
      <c r="A3" s="182" t="s">
        <v>193</v>
      </c>
      <c r="B3" s="182"/>
      <c r="C3" s="182"/>
      <c r="D3" s="182"/>
      <c r="E3" s="182"/>
      <c r="F3" s="182"/>
      <c r="G3" s="182"/>
      <c r="H3" s="183"/>
      <c r="I3" s="183"/>
      <c r="J3" s="183"/>
      <c r="K3" s="183"/>
      <c r="L3" s="183"/>
      <c r="M3" s="183"/>
    </row>
    <row r="4" spans="1:13" s="184" customFormat="1" ht="20.399999999999999" x14ac:dyDescent="0.55000000000000004">
      <c r="A4" s="183"/>
      <c r="F4" s="184" t="s">
        <v>194</v>
      </c>
      <c r="G4" s="184" t="s">
        <v>195</v>
      </c>
      <c r="I4" s="190"/>
    </row>
    <row r="5" spans="1:13" s="184" customFormat="1" ht="20.399999999999999" x14ac:dyDescent="0.5">
      <c r="A5" s="11" t="s">
        <v>2</v>
      </c>
      <c r="B5" s="11"/>
      <c r="C5" s="2" t="s">
        <v>220</v>
      </c>
      <c r="D5" s="2"/>
      <c r="E5" s="2"/>
      <c r="F5" s="2"/>
      <c r="G5" s="2"/>
      <c r="H5" s="2"/>
      <c r="I5" s="2"/>
      <c r="J5" s="2"/>
      <c r="K5" s="192"/>
      <c r="L5" s="192"/>
      <c r="M5" s="192"/>
    </row>
    <row r="6" spans="1:13" ht="20.399999999999999" x14ac:dyDescent="0.4">
      <c r="A6" s="11" t="s">
        <v>217</v>
      </c>
      <c r="B6" s="2"/>
      <c r="C6" s="2" t="s">
        <v>219</v>
      </c>
      <c r="D6" s="2"/>
      <c r="E6" s="2"/>
      <c r="F6" s="2"/>
      <c r="G6" s="2"/>
      <c r="H6" s="2"/>
      <c r="I6" s="12"/>
      <c r="J6" s="2"/>
    </row>
    <row r="7" spans="1:13" ht="20.399999999999999" x14ac:dyDescent="0.4">
      <c r="A7" s="11" t="s">
        <v>218</v>
      </c>
      <c r="B7" s="11"/>
      <c r="C7" s="2" t="s">
        <v>219</v>
      </c>
      <c r="D7" s="323" t="s">
        <v>221</v>
      </c>
      <c r="E7" s="323"/>
      <c r="F7" s="323"/>
      <c r="G7" s="323"/>
      <c r="H7" s="323"/>
      <c r="I7" s="323"/>
      <c r="J7" s="13"/>
    </row>
    <row r="8" spans="1:13" ht="20.399999999999999" x14ac:dyDescent="0.4">
      <c r="A8" s="324" t="s">
        <v>222</v>
      </c>
      <c r="B8" s="324"/>
      <c r="C8" s="325" t="s">
        <v>225</v>
      </c>
      <c r="D8" s="325"/>
      <c r="E8" s="325"/>
      <c r="F8" s="325"/>
      <c r="G8" s="325"/>
      <c r="H8" s="325"/>
      <c r="I8" s="325"/>
      <c r="J8" s="325"/>
    </row>
    <row r="9" spans="1:13" ht="20.399999999999999" x14ac:dyDescent="0.4">
      <c r="A9" s="324" t="s">
        <v>223</v>
      </c>
      <c r="B9" s="324"/>
      <c r="C9" s="325" t="s">
        <v>225</v>
      </c>
      <c r="D9" s="325"/>
      <c r="E9" s="325"/>
      <c r="F9" s="325"/>
      <c r="G9" s="325"/>
      <c r="H9" s="325"/>
      <c r="I9" s="325"/>
      <c r="J9" s="13"/>
    </row>
    <row r="10" spans="1:13" ht="20.399999999999999" x14ac:dyDescent="0.4">
      <c r="A10" s="324" t="s">
        <v>224</v>
      </c>
      <c r="B10" s="324"/>
      <c r="C10" s="2" t="s">
        <v>230</v>
      </c>
      <c r="D10" s="2"/>
      <c r="E10" s="2"/>
      <c r="F10" s="2"/>
      <c r="G10" s="2"/>
      <c r="H10" s="2"/>
      <c r="I10" s="2"/>
      <c r="J10" s="2"/>
    </row>
    <row r="11" spans="1:13" ht="20.399999999999999" x14ac:dyDescent="0.55000000000000004">
      <c r="A11" s="183"/>
      <c r="B11" s="183"/>
      <c r="C11" s="184"/>
      <c r="D11" s="184"/>
      <c r="E11" s="191"/>
      <c r="F11" s="191"/>
      <c r="G11" s="229"/>
      <c r="H11" s="191"/>
      <c r="I11" s="191"/>
      <c r="J11" s="191"/>
      <c r="K11" s="261"/>
    </row>
    <row r="12" spans="1:13" ht="20.399999999999999" x14ac:dyDescent="0.55000000000000004">
      <c r="A12" s="230"/>
      <c r="B12" s="231"/>
      <c r="C12" s="232"/>
      <c r="D12" s="232"/>
      <c r="E12" s="233"/>
      <c r="F12" s="233"/>
      <c r="G12" s="234" t="s">
        <v>196</v>
      </c>
    </row>
    <row r="13" spans="1:13" ht="20.399999999999999" x14ac:dyDescent="0.4">
      <c r="A13" s="235" t="s">
        <v>4</v>
      </c>
      <c r="B13" s="236" t="s">
        <v>5</v>
      </c>
      <c r="C13" s="236"/>
      <c r="D13" s="236"/>
      <c r="E13" s="236" t="s">
        <v>204</v>
      </c>
      <c r="F13" s="236"/>
      <c r="G13" s="235" t="s">
        <v>205</v>
      </c>
    </row>
    <row r="14" spans="1:13" ht="19.8" x14ac:dyDescent="0.5">
      <c r="A14" s="237">
        <v>1</v>
      </c>
      <c r="B14" s="238" t="str">
        <f>[1]อาคารหน้า!C3</f>
        <v>ก่อสร้างปรับปรุงซ่อมแซมศูนย์การศึกษาพิเศษประจำจังหวัดราชบุรี</v>
      </c>
      <c r="C14" s="239"/>
      <c r="D14" s="240"/>
      <c r="E14" s="241"/>
      <c r="F14" s="242"/>
      <c r="G14" s="243"/>
    </row>
    <row r="15" spans="1:13" ht="19.8" x14ac:dyDescent="0.5">
      <c r="A15" s="237">
        <v>2</v>
      </c>
      <c r="B15" s="244" t="s">
        <v>134</v>
      </c>
      <c r="C15" s="239"/>
      <c r="D15" s="240"/>
      <c r="E15" s="245"/>
      <c r="F15" s="246"/>
      <c r="G15" s="243"/>
    </row>
    <row r="16" spans="1:13" ht="19.8" x14ac:dyDescent="0.5">
      <c r="A16" s="247">
        <v>3</v>
      </c>
      <c r="B16" s="248" t="str">
        <f>[1]อาคารหน้า!B133</f>
        <v>งานก่อสร้างศูนย์การศึกษาพิเศษประจำจังหวัดราชบุรี (หลังคาโค้ง)</v>
      </c>
      <c r="C16" s="249"/>
      <c r="D16" s="250"/>
      <c r="E16" s="251"/>
      <c r="F16" s="252"/>
      <c r="G16" s="253"/>
    </row>
    <row r="17" spans="1:10" ht="23.4" x14ac:dyDescent="0.6">
      <c r="A17" s="254"/>
      <c r="B17" s="255" t="s">
        <v>206</v>
      </c>
      <c r="C17" s="256"/>
      <c r="D17" s="257"/>
      <c r="E17" s="258"/>
      <c r="F17" s="259"/>
      <c r="G17" s="260"/>
    </row>
    <row r="18" spans="1:10" ht="19.8" x14ac:dyDescent="0.5">
      <c r="A18" s="198"/>
      <c r="B18" s="198"/>
      <c r="C18" s="198"/>
      <c r="D18" s="198"/>
    </row>
    <row r="19" spans="1:10" ht="19.8" x14ac:dyDescent="0.5">
      <c r="A19" s="262"/>
      <c r="B19" s="262"/>
      <c r="C19" s="262"/>
      <c r="D19" s="231"/>
    </row>
    <row r="20" spans="1:10" s="21" customFormat="1" ht="23.4" x14ac:dyDescent="0.25">
      <c r="A20" s="74"/>
      <c r="B20" s="174"/>
      <c r="C20" s="329" t="s">
        <v>226</v>
      </c>
      <c r="D20" s="329"/>
      <c r="E20" s="329"/>
      <c r="F20" s="329"/>
      <c r="G20" s="175"/>
      <c r="H20" s="175"/>
      <c r="I20" s="175"/>
      <c r="J20" s="175"/>
    </row>
    <row r="21" spans="1:10" s="21" customFormat="1" ht="23.4" x14ac:dyDescent="0.25">
      <c r="A21" s="74"/>
      <c r="B21" s="174"/>
      <c r="C21" s="330" t="s">
        <v>229</v>
      </c>
      <c r="D21" s="331"/>
      <c r="E21" s="332"/>
      <c r="F21" s="331"/>
      <c r="G21" s="175"/>
      <c r="H21" s="175"/>
      <c r="I21" s="175"/>
      <c r="J21" s="175"/>
    </row>
    <row r="22" spans="1:10" s="21" customFormat="1" ht="23.4" x14ac:dyDescent="0.25">
      <c r="A22" s="74"/>
      <c r="B22" s="174"/>
      <c r="C22" s="330" t="s">
        <v>227</v>
      </c>
      <c r="D22" s="331"/>
      <c r="E22" s="332"/>
      <c r="F22" s="331"/>
      <c r="G22" s="175"/>
      <c r="H22" s="175"/>
      <c r="I22" s="175"/>
      <c r="J22" s="175"/>
    </row>
    <row r="23" spans="1:10" s="21" customFormat="1" ht="23.4" x14ac:dyDescent="0.25">
      <c r="A23" s="74"/>
      <c r="B23" s="174"/>
      <c r="C23" s="329" t="s">
        <v>228</v>
      </c>
      <c r="D23" s="329"/>
      <c r="E23" s="329"/>
      <c r="F23" s="329"/>
      <c r="G23" s="175"/>
      <c r="H23" s="175"/>
      <c r="I23" s="175"/>
      <c r="J23" s="175"/>
    </row>
    <row r="24" spans="1:10" ht="23.4" x14ac:dyDescent="0.6">
      <c r="A24" s="231"/>
      <c r="B24" s="231"/>
      <c r="C24" s="231"/>
      <c r="D24" s="263"/>
    </row>
    <row r="27" spans="1:10" ht="23.4" x14ac:dyDescent="0.6">
      <c r="D27" s="264"/>
    </row>
    <row r="28" spans="1:10" ht="23.4" x14ac:dyDescent="0.6">
      <c r="D28" s="264"/>
    </row>
    <row r="31" spans="1:10" ht="23.4" x14ac:dyDescent="0.6">
      <c r="D31" s="264"/>
    </row>
    <row r="32" spans="1:10" ht="23.4" x14ac:dyDescent="0.6">
      <c r="D32" s="265"/>
    </row>
  </sheetData>
  <mergeCells count="21">
    <mergeCell ref="C20:F20"/>
    <mergeCell ref="C23:F23"/>
    <mergeCell ref="A19:C19"/>
    <mergeCell ref="D7:I7"/>
    <mergeCell ref="A8:B8"/>
    <mergeCell ref="C8:J8"/>
    <mergeCell ref="A9:B9"/>
    <mergeCell ref="C9:I9"/>
    <mergeCell ref="A10:B10"/>
    <mergeCell ref="B15:D15"/>
    <mergeCell ref="E15:F15"/>
    <mergeCell ref="B16:D16"/>
    <mergeCell ref="E16:F16"/>
    <mergeCell ref="B17:D17"/>
    <mergeCell ref="E17:F17"/>
    <mergeCell ref="A1:G1"/>
    <mergeCell ref="A3:G3"/>
    <mergeCell ref="B13:D13"/>
    <mergeCell ref="E13:F13"/>
    <mergeCell ref="B14:D14"/>
    <mergeCell ref="E14:F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86414-BD6F-4E04-8552-1954FD24A9C3}">
  <dimension ref="A1:M35"/>
  <sheetViews>
    <sheetView tabSelected="1" topLeftCell="A7" workbookViewId="0">
      <selection activeCell="L11" sqref="L11"/>
    </sheetView>
  </sheetViews>
  <sheetFormatPr defaultColWidth="7.296875" defaultRowHeight="15.6" x14ac:dyDescent="0.4"/>
  <cols>
    <col min="1" max="1" width="5.3984375" style="193" customWidth="1"/>
    <col min="2" max="3" width="13.296875" style="193" customWidth="1"/>
    <col min="4" max="5" width="7.296875" style="193"/>
    <col min="6" max="6" width="9.09765625" style="193" customWidth="1"/>
    <col min="7" max="7" width="10.09765625" style="193" customWidth="1"/>
    <col min="8" max="8" width="11.09765625" style="193" customWidth="1"/>
    <col min="9" max="9" width="7.296875" style="193"/>
    <col min="10" max="10" width="7.09765625" style="193" customWidth="1"/>
    <col min="11" max="11" width="11.09765625" style="193" customWidth="1"/>
    <col min="12" max="12" width="8.19921875" style="193" bestFit="1" customWidth="1"/>
    <col min="13" max="16384" width="7.296875" style="193"/>
  </cols>
  <sheetData>
    <row r="1" spans="1:13" s="184" customFormat="1" ht="20.399999999999999" x14ac:dyDescent="0.55000000000000004">
      <c r="A1" s="182"/>
      <c r="B1" s="182"/>
      <c r="C1" s="182"/>
      <c r="D1" s="182"/>
      <c r="E1" s="182"/>
      <c r="F1" s="182"/>
      <c r="G1" s="182"/>
      <c r="H1" s="182"/>
      <c r="I1" s="182"/>
      <c r="J1" s="182"/>
      <c r="K1" s="183"/>
      <c r="L1" s="183"/>
      <c r="M1" s="183"/>
    </row>
    <row r="2" spans="1:13" s="184" customFormat="1" ht="20.399999999999999" x14ac:dyDescent="0.5">
      <c r="A2" s="185"/>
      <c r="B2" s="185"/>
      <c r="F2" s="186"/>
      <c r="G2" s="188"/>
      <c r="H2" s="188"/>
      <c r="I2" s="188"/>
      <c r="J2" s="188" t="s">
        <v>207</v>
      </c>
      <c r="L2" s="188"/>
      <c r="M2" s="189"/>
    </row>
    <row r="3" spans="1:13" s="184" customFormat="1" ht="20.399999999999999" x14ac:dyDescent="0.55000000000000004">
      <c r="A3" s="182" t="s">
        <v>193</v>
      </c>
      <c r="B3" s="182"/>
      <c r="C3" s="182"/>
      <c r="D3" s="182"/>
      <c r="E3" s="182"/>
      <c r="F3" s="182"/>
      <c r="G3" s="182"/>
      <c r="H3" s="182"/>
      <c r="I3" s="182"/>
      <c r="J3" s="182"/>
      <c r="K3" s="183"/>
      <c r="L3" s="183"/>
      <c r="M3" s="183"/>
    </row>
    <row r="4" spans="1:13" s="184" customFormat="1" ht="20.399999999999999" x14ac:dyDescent="0.55000000000000004">
      <c r="A4" s="11" t="s">
        <v>2</v>
      </c>
      <c r="B4" s="11"/>
      <c r="C4" s="2" t="s">
        <v>220</v>
      </c>
      <c r="D4" s="2"/>
      <c r="E4" s="2"/>
      <c r="F4" s="2"/>
      <c r="G4" s="2"/>
      <c r="H4" s="2"/>
      <c r="I4" s="2"/>
      <c r="J4" s="2"/>
      <c r="K4" s="183"/>
      <c r="L4" s="183"/>
      <c r="M4" s="183"/>
    </row>
    <row r="5" spans="1:13" s="184" customFormat="1" ht="20.399999999999999" x14ac:dyDescent="0.5">
      <c r="A5" s="11" t="s">
        <v>217</v>
      </c>
      <c r="B5" s="2"/>
      <c r="C5" s="2" t="s">
        <v>219</v>
      </c>
      <c r="D5" s="2"/>
      <c r="E5" s="2"/>
      <c r="F5" s="2"/>
      <c r="G5" s="2"/>
      <c r="H5" s="2"/>
      <c r="I5" s="12"/>
      <c r="J5" s="2"/>
    </row>
    <row r="6" spans="1:13" s="184" customFormat="1" ht="20.399999999999999" x14ac:dyDescent="0.5">
      <c r="A6" s="11" t="s">
        <v>218</v>
      </c>
      <c r="B6" s="11"/>
      <c r="C6" s="2" t="s">
        <v>219</v>
      </c>
      <c r="D6" s="323" t="s">
        <v>221</v>
      </c>
      <c r="E6" s="323"/>
      <c r="F6" s="323"/>
      <c r="G6" s="323"/>
      <c r="H6" s="323"/>
      <c r="I6" s="323"/>
      <c r="J6" s="13"/>
    </row>
    <row r="7" spans="1:13" s="184" customFormat="1" ht="20.399999999999999" x14ac:dyDescent="0.5">
      <c r="A7" s="324" t="s">
        <v>222</v>
      </c>
      <c r="B7" s="324"/>
      <c r="C7" s="325" t="s">
        <v>225</v>
      </c>
      <c r="D7" s="325"/>
      <c r="E7" s="325"/>
      <c r="F7" s="325"/>
      <c r="G7" s="325"/>
      <c r="H7" s="325"/>
      <c r="I7" s="325"/>
      <c r="J7" s="325"/>
      <c r="K7" s="192"/>
      <c r="L7" s="192"/>
      <c r="M7" s="192"/>
    </row>
    <row r="8" spans="1:13" ht="20.399999999999999" x14ac:dyDescent="0.5">
      <c r="A8" s="324" t="s">
        <v>223</v>
      </c>
      <c r="B8" s="324"/>
      <c r="C8" s="325" t="s">
        <v>225</v>
      </c>
      <c r="D8" s="325"/>
      <c r="E8" s="325"/>
      <c r="F8" s="325"/>
      <c r="G8" s="325"/>
      <c r="H8" s="325"/>
      <c r="I8" s="325"/>
      <c r="J8" s="13"/>
      <c r="L8" s="233" t="s">
        <v>82</v>
      </c>
    </row>
    <row r="9" spans="1:13" ht="20.399999999999999" x14ac:dyDescent="0.4">
      <c r="A9" s="324" t="s">
        <v>224</v>
      </c>
      <c r="B9" s="324"/>
      <c r="C9" s="2" t="s">
        <v>230</v>
      </c>
      <c r="D9" s="2"/>
      <c r="E9" s="2"/>
      <c r="F9" s="2"/>
      <c r="G9" s="2"/>
      <c r="H9" s="2"/>
      <c r="I9" s="2"/>
      <c r="J9" s="2"/>
    </row>
    <row r="10" spans="1:13" ht="20.399999999999999" x14ac:dyDescent="0.55000000000000004">
      <c r="A10" s="183"/>
      <c r="B10" s="183"/>
      <c r="C10" s="184"/>
      <c r="D10" s="184"/>
      <c r="E10" s="191"/>
      <c r="F10" s="191"/>
      <c r="G10" s="266"/>
      <c r="H10" s="266"/>
      <c r="I10" s="191"/>
      <c r="J10" s="191"/>
      <c r="K10" s="277"/>
    </row>
    <row r="11" spans="1:13" ht="19.8" x14ac:dyDescent="0.5">
      <c r="D11" s="233" t="s">
        <v>208</v>
      </c>
      <c r="I11" s="267" t="s">
        <v>196</v>
      </c>
      <c r="J11" s="267"/>
      <c r="K11" s="277"/>
      <c r="L11" s="193" t="s">
        <v>213</v>
      </c>
    </row>
    <row r="12" spans="1:13" ht="20.399999999999999" x14ac:dyDescent="0.5">
      <c r="A12" s="268" t="s">
        <v>4</v>
      </c>
      <c r="B12" s="326" t="s">
        <v>5</v>
      </c>
      <c r="C12" s="328"/>
      <c r="D12" s="328"/>
      <c r="E12" s="328"/>
      <c r="F12" s="327"/>
      <c r="G12" s="326" t="s">
        <v>204</v>
      </c>
      <c r="H12" s="327"/>
      <c r="I12" s="326" t="s">
        <v>205</v>
      </c>
      <c r="J12" s="327"/>
      <c r="K12" s="277"/>
    </row>
    <row r="13" spans="1:13" ht="28.8" x14ac:dyDescent="0.75">
      <c r="A13" s="269">
        <v>1</v>
      </c>
      <c r="B13" s="270" t="s">
        <v>3</v>
      </c>
      <c r="C13" s="271"/>
      <c r="D13" s="271"/>
      <c r="E13" s="271"/>
      <c r="F13" s="272"/>
      <c r="G13" s="273"/>
      <c r="H13" s="274"/>
      <c r="I13" s="275"/>
      <c r="J13" s="276"/>
      <c r="K13" s="311"/>
      <c r="L13" s="312"/>
    </row>
    <row r="14" spans="1:13" ht="20.399999999999999" x14ac:dyDescent="0.55000000000000004">
      <c r="A14" s="278"/>
      <c r="B14" s="279" t="s">
        <v>209</v>
      </c>
      <c r="C14" s="280"/>
      <c r="D14" s="280"/>
      <c r="E14" s="280"/>
      <c r="F14" s="281"/>
      <c r="G14" s="282"/>
      <c r="H14" s="283"/>
      <c r="I14" s="284"/>
      <c r="J14" s="285"/>
      <c r="L14" s="261"/>
      <c r="M14" s="193" t="s">
        <v>216</v>
      </c>
    </row>
    <row r="15" spans="1:13" ht="20.399999999999999" x14ac:dyDescent="0.55000000000000004">
      <c r="A15" s="286"/>
      <c r="B15" s="287" t="s">
        <v>210</v>
      </c>
      <c r="C15" s="288"/>
      <c r="D15" s="288"/>
      <c r="E15" s="288"/>
      <c r="F15" s="289"/>
      <c r="G15" s="290"/>
      <c r="H15" s="291"/>
      <c r="I15" s="292"/>
      <c r="J15" s="293"/>
    </row>
    <row r="16" spans="1:13" ht="20.399999999999999" x14ac:dyDescent="0.55000000000000004">
      <c r="A16" s="294"/>
      <c r="B16" s="295" t="s">
        <v>211</v>
      </c>
      <c r="C16" s="296"/>
      <c r="D16" s="296"/>
      <c r="E16" s="296"/>
      <c r="F16" s="297"/>
      <c r="G16" s="298"/>
      <c r="H16" s="299"/>
      <c r="I16" s="300"/>
      <c r="J16" s="301"/>
      <c r="K16" s="277"/>
    </row>
    <row r="17" spans="1:11" ht="20.399999999999999" x14ac:dyDescent="0.55000000000000004">
      <c r="A17" s="286"/>
      <c r="B17" s="287" t="s">
        <v>212</v>
      </c>
      <c r="C17" s="288"/>
      <c r="D17" s="288"/>
      <c r="E17" s="288"/>
      <c r="F17" s="289"/>
      <c r="G17" s="302"/>
      <c r="H17" s="303"/>
      <c r="I17" s="292"/>
      <c r="J17" s="293"/>
      <c r="K17" s="319"/>
    </row>
    <row r="18" spans="1:11" ht="20.399999999999999" x14ac:dyDescent="0.55000000000000004">
      <c r="A18" s="294"/>
      <c r="B18" s="287" t="s">
        <v>214</v>
      </c>
      <c r="C18" s="288"/>
      <c r="D18" s="288"/>
      <c r="E18" s="288"/>
      <c r="F18" s="289"/>
      <c r="G18" s="298"/>
      <c r="H18" s="299"/>
      <c r="I18" s="300"/>
      <c r="J18" s="301"/>
      <c r="K18" s="277"/>
    </row>
    <row r="19" spans="1:11" ht="22.2" x14ac:dyDescent="0.7">
      <c r="A19" s="304"/>
      <c r="B19" s="305" t="s">
        <v>215</v>
      </c>
      <c r="C19" s="306"/>
      <c r="D19" s="306"/>
      <c r="E19" s="306"/>
      <c r="F19" s="306"/>
      <c r="G19" s="307"/>
      <c r="H19" s="308"/>
      <c r="I19" s="309"/>
      <c r="J19" s="310"/>
      <c r="K19" s="277"/>
    </row>
    <row r="20" spans="1:11" ht="21" thickBot="1" x14ac:dyDescent="0.45">
      <c r="A20" s="313" t="str">
        <f>BAHTTEXT(G19)</f>
        <v>ศูนย์บาทถ้วน</v>
      </c>
      <c r="B20" s="314"/>
      <c r="C20" s="314"/>
      <c r="D20" s="314"/>
      <c r="E20" s="314"/>
      <c r="F20" s="314"/>
      <c r="G20" s="314"/>
      <c r="H20" s="314"/>
      <c r="I20" s="315"/>
      <c r="J20" s="316"/>
      <c r="K20" s="261"/>
    </row>
    <row r="21" spans="1:11" ht="20.399999999999999" thickTop="1" x14ac:dyDescent="0.5">
      <c r="J21" s="317" t="s">
        <v>73</v>
      </c>
    </row>
    <row r="22" spans="1:11" ht="17.399999999999999" x14ac:dyDescent="0.45">
      <c r="I22" s="318"/>
      <c r="J22" s="318"/>
      <c r="K22" s="220"/>
    </row>
    <row r="23" spans="1:11" s="21" customFormat="1" ht="23.4" x14ac:dyDescent="0.25">
      <c r="A23" s="74"/>
      <c r="B23" s="174"/>
      <c r="C23" s="329" t="s">
        <v>226</v>
      </c>
      <c r="D23" s="329"/>
      <c r="E23" s="329"/>
      <c r="F23" s="329"/>
      <c r="G23" s="175"/>
      <c r="H23" s="175"/>
      <c r="I23" s="175"/>
      <c r="J23" s="175"/>
    </row>
    <row r="24" spans="1:11" s="21" customFormat="1" ht="23.4" x14ac:dyDescent="0.25">
      <c r="A24" s="74"/>
      <c r="B24" s="174"/>
      <c r="C24" s="330" t="s">
        <v>229</v>
      </c>
      <c r="D24" s="331"/>
      <c r="E24" s="332"/>
      <c r="F24" s="331"/>
      <c r="G24" s="175"/>
      <c r="H24" s="175"/>
      <c r="I24" s="175"/>
      <c r="J24" s="175"/>
    </row>
    <row r="25" spans="1:11" s="21" customFormat="1" ht="23.4" x14ac:dyDescent="0.25">
      <c r="A25" s="74"/>
      <c r="B25" s="174"/>
      <c r="C25" s="330" t="s">
        <v>227</v>
      </c>
      <c r="D25" s="331"/>
      <c r="E25" s="332"/>
      <c r="F25" s="331"/>
      <c r="G25" s="175"/>
      <c r="H25" s="175"/>
      <c r="I25" s="175"/>
      <c r="J25" s="175"/>
    </row>
    <row r="26" spans="1:11" s="21" customFormat="1" ht="23.4" x14ac:dyDescent="0.25">
      <c r="A26" s="74"/>
      <c r="B26" s="174"/>
      <c r="C26" s="329" t="s">
        <v>228</v>
      </c>
      <c r="D26" s="329"/>
      <c r="E26" s="329"/>
      <c r="F26" s="329"/>
      <c r="G26" s="175"/>
      <c r="H26" s="175"/>
      <c r="I26" s="175"/>
      <c r="J26" s="175"/>
    </row>
    <row r="27" spans="1:11" ht="23.4" x14ac:dyDescent="0.6">
      <c r="A27" s="233"/>
      <c r="B27" s="320"/>
      <c r="C27" s="227"/>
      <c r="D27" s="227"/>
      <c r="E27" s="227"/>
      <c r="F27" s="227"/>
      <c r="G27" s="264"/>
    </row>
    <row r="28" spans="1:11" ht="19.8" x14ac:dyDescent="0.5">
      <c r="A28" s="233"/>
      <c r="B28" s="320"/>
      <c r="C28" s="184"/>
      <c r="D28" s="184"/>
      <c r="E28" s="321"/>
      <c r="F28" s="321"/>
      <c r="G28" s="321"/>
      <c r="H28" s="184"/>
      <c r="I28" s="184"/>
      <c r="J28" s="184"/>
    </row>
    <row r="29" spans="1:11" ht="19.8" x14ac:dyDescent="0.5">
      <c r="A29" s="233"/>
      <c r="B29" s="320"/>
      <c r="C29" s="322"/>
    </row>
    <row r="30" spans="1:11" ht="23.4" x14ac:dyDescent="0.6">
      <c r="C30" s="227"/>
      <c r="D30" s="227"/>
      <c r="E30" s="227"/>
      <c r="F30" s="227"/>
      <c r="G30" s="227"/>
    </row>
    <row r="31" spans="1:11" ht="23.4" x14ac:dyDescent="0.6">
      <c r="C31" s="227"/>
      <c r="D31" s="227"/>
      <c r="E31" s="227"/>
      <c r="F31" s="227"/>
      <c r="G31" s="264"/>
    </row>
    <row r="33" spans="3:8" ht="19.8" x14ac:dyDescent="0.5">
      <c r="H33" s="233" t="s">
        <v>82</v>
      </c>
    </row>
    <row r="34" spans="3:8" ht="23.4" x14ac:dyDescent="0.6">
      <c r="C34" s="227"/>
      <c r="D34" s="227"/>
      <c r="E34" s="227"/>
      <c r="F34" s="227"/>
      <c r="G34" s="227"/>
    </row>
    <row r="35" spans="3:8" ht="23.4" x14ac:dyDescent="0.6">
      <c r="C35" s="227"/>
      <c r="D35" s="227"/>
      <c r="E35" s="227"/>
      <c r="F35" s="227"/>
      <c r="G35" s="264"/>
    </row>
  </sheetData>
  <mergeCells count="42">
    <mergeCell ref="A8:B8"/>
    <mergeCell ref="C8:I8"/>
    <mergeCell ref="A9:B9"/>
    <mergeCell ref="C23:F23"/>
    <mergeCell ref="C26:F26"/>
    <mergeCell ref="C27:F27"/>
    <mergeCell ref="E28:G28"/>
    <mergeCell ref="C30:G30"/>
    <mergeCell ref="C31:F31"/>
    <mergeCell ref="C34:G34"/>
    <mergeCell ref="C35:F35"/>
    <mergeCell ref="G19:H19"/>
    <mergeCell ref="A20:H20"/>
    <mergeCell ref="I22:J22"/>
    <mergeCell ref="B17:F17"/>
    <mergeCell ref="G17:H17"/>
    <mergeCell ref="I17:J17"/>
    <mergeCell ref="B18:F18"/>
    <mergeCell ref="G18:H18"/>
    <mergeCell ref="I18:J18"/>
    <mergeCell ref="B15:F15"/>
    <mergeCell ref="G15:H15"/>
    <mergeCell ref="I15:J15"/>
    <mergeCell ref="B16:F16"/>
    <mergeCell ref="G16:H16"/>
    <mergeCell ref="I16:J16"/>
    <mergeCell ref="B13:F13"/>
    <mergeCell ref="G13:H13"/>
    <mergeCell ref="I13:J13"/>
    <mergeCell ref="B14:F14"/>
    <mergeCell ref="G14:H14"/>
    <mergeCell ref="I14:J14"/>
    <mergeCell ref="A1:J1"/>
    <mergeCell ref="A3:J3"/>
    <mergeCell ref="G10:H10"/>
    <mergeCell ref="I11:J11"/>
    <mergeCell ref="B12:F12"/>
    <mergeCell ref="G12:H12"/>
    <mergeCell ref="I12:J12"/>
    <mergeCell ref="D6:I6"/>
    <mergeCell ref="A7:B7"/>
    <mergeCell ref="C7:J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ปร.4ก</vt:lpstr>
      <vt:lpstr>ปร.4ข</vt:lpstr>
      <vt:lpstr>ปร.5ก</vt:lpstr>
      <vt:lpstr>ปร.6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Arpaporn Murayat</dc:creator>
  <cp:lastModifiedBy>Arpaporn Murayat</cp:lastModifiedBy>
  <dcterms:created xsi:type="dcterms:W3CDTF">2026-02-26T08:02:17Z</dcterms:created>
  <dcterms:modified xsi:type="dcterms:W3CDTF">2026-02-26T08:24:43Z</dcterms:modified>
</cp:coreProperties>
</file>