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0_ncr:8100000_{1E15749D-5FA7-4D96-BA1A-9A6CC929E90C}" xr6:coauthVersionLast="34" xr6:coauthVersionMax="34" xr10:uidLastSave="{00000000-0000-0000-0000-000000000000}"/>
  <bookViews>
    <workbookView xWindow="0" yWindow="0" windowWidth="21570" windowHeight="7230" activeTab="1" xr2:uid="{44D6EE80-D130-43CE-B999-74F25D215E64}"/>
  </bookViews>
  <sheets>
    <sheet name="ปร.4" sheetId="1" r:id="rId1"/>
    <sheet name="ปร.5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G20" i="2"/>
  <c r="G28" i="1"/>
  <c r="F28" i="1"/>
  <c r="K27" i="1"/>
  <c r="H27" i="1"/>
  <c r="K26" i="1"/>
  <c r="H26" i="1"/>
  <c r="G25" i="1"/>
  <c r="H25" i="1" s="1"/>
  <c r="F25" i="1"/>
  <c r="B25" i="1"/>
  <c r="G24" i="1"/>
  <c r="F24" i="1"/>
  <c r="H24" i="1" s="1"/>
  <c r="B24" i="1"/>
  <c r="G23" i="1"/>
  <c r="H23" i="1" s="1"/>
  <c r="F23" i="1"/>
  <c r="B23" i="1"/>
  <c r="F22" i="1"/>
  <c r="B22" i="1"/>
  <c r="F21" i="1"/>
  <c r="G21" i="1" s="1"/>
  <c r="B21" i="1"/>
  <c r="H20" i="1"/>
  <c r="G20" i="1"/>
  <c r="F20" i="1"/>
  <c r="B20" i="1"/>
  <c r="J19" i="1"/>
  <c r="H19" i="1"/>
  <c r="K19" i="1" s="1"/>
  <c r="J18" i="1"/>
  <c r="H18" i="1"/>
  <c r="K18" i="1" s="1"/>
  <c r="J17" i="1"/>
  <c r="H17" i="1"/>
  <c r="K17" i="1" s="1"/>
  <c r="F17" i="1"/>
  <c r="J16" i="1"/>
  <c r="F16" i="1"/>
  <c r="H16" i="1" s="1"/>
  <c r="K16" i="1" s="1"/>
  <c r="F15" i="1"/>
  <c r="G15" i="1" s="1"/>
  <c r="J15" i="1" s="1"/>
  <c r="B15" i="1"/>
  <c r="F14" i="1"/>
  <c r="J13" i="1"/>
  <c r="H13" i="1"/>
  <c r="K13" i="1" s="1"/>
  <c r="J12" i="1"/>
  <c r="H12" i="1"/>
  <c r="K12" i="1" s="1"/>
  <c r="F11" i="1"/>
  <c r="G11" i="1" s="1"/>
  <c r="F10" i="1"/>
  <c r="G10" i="1" s="1"/>
  <c r="F9" i="1"/>
  <c r="G9" i="1" s="1"/>
  <c r="H8" i="1"/>
  <c r="K7" i="1"/>
  <c r="J7" i="1"/>
  <c r="H7" i="1"/>
  <c r="I24" i="1" l="1"/>
  <c r="K24" i="1" s="1"/>
  <c r="I23" i="1"/>
  <c r="J23" i="1" s="1"/>
  <c r="J24" i="1"/>
  <c r="I25" i="1"/>
  <c r="J25" i="1" s="1"/>
  <c r="H21" i="1"/>
  <c r="H10" i="1"/>
  <c r="G14" i="1"/>
  <c r="J14" i="1" s="1"/>
  <c r="I8" i="1"/>
  <c r="J8" i="1" s="1"/>
  <c r="H11" i="1"/>
  <c r="H28" i="1"/>
  <c r="G22" i="1"/>
  <c r="H9" i="1"/>
  <c r="H15" i="1"/>
  <c r="K15" i="1" s="1"/>
  <c r="I20" i="1"/>
  <c r="J20" i="1" s="1"/>
  <c r="H14" i="1" l="1"/>
  <c r="K14" i="1" s="1"/>
  <c r="I9" i="1"/>
  <c r="J9" i="1" s="1"/>
  <c r="I28" i="1"/>
  <c r="J28" i="1" s="1"/>
  <c r="K23" i="1"/>
  <c r="I11" i="1"/>
  <c r="J11" i="1" s="1"/>
  <c r="K11" i="1"/>
  <c r="K8" i="1"/>
  <c r="I21" i="1"/>
  <c r="J21" i="1" s="1"/>
  <c r="K25" i="1"/>
  <c r="H22" i="1"/>
  <c r="I10" i="1"/>
  <c r="J10" i="1" s="1"/>
  <c r="H29" i="1"/>
  <c r="K20" i="1"/>
  <c r="K10" i="1" l="1"/>
  <c r="I22" i="1"/>
  <c r="J22" i="1" s="1"/>
  <c r="K21" i="1"/>
  <c r="K28" i="1"/>
  <c r="K9" i="1"/>
  <c r="K22" i="1" l="1"/>
  <c r="K29" i="1" s="1"/>
  <c r="K30" i="1" s="1"/>
  <c r="A30" i="1" s="1"/>
</calcChain>
</file>

<file path=xl/sharedStrings.xml><?xml version="1.0" encoding="utf-8"?>
<sst xmlns="http://schemas.openxmlformats.org/spreadsheetml/2006/main" count="112" uniqueCount="90">
  <si>
    <t>แบบสรุปราคากลางงานก่อสร้างทาง  สะพาน  และท่อเหลี่ยม</t>
  </si>
  <si>
    <t>โครงการก่อสร้างถนนคอนกรีตเสริมเหล็ก ซอยแยกมะขามหมู่ (ตอน2) หมู่ที่ 7 ตำบลคลองวาฬ อำเภอเมือง จังหวัดประจวบคีรีขันธ์</t>
  </si>
  <si>
    <t>สถานที่ก่อสร้าง บ้านห้วยใหญ่  หมู่ที่ 7  ตำบลคลองวาฬ  อำเภอเมืองฯ  จังหวัดประจวบคีรีขันธ์</t>
  </si>
  <si>
    <t>ประมาณการเมื่อวันที่ 20  เมษายน   2569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</si>
  <si>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</si>
  <si>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</si>
  <si>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</si>
  <si>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</si>
  <si>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</si>
  <si>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</si>
  <si>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6"/>
        <rFont val="TH SarabunIT๙"/>
        <family val="2"/>
      </rPr>
      <t>N</t>
    </r>
  </si>
  <si>
    <r>
      <t>ราคาต่อหน่วยxF</t>
    </r>
    <r>
      <rPr>
        <vertAlign val="subscript"/>
        <sz val="16"/>
        <rFont val="TH SarabunIT๙"/>
        <family val="2"/>
      </rPr>
      <t>N</t>
    </r>
  </si>
  <si>
    <t>ราคากลาง</t>
  </si>
  <si>
    <t>งานปรับเกลี่ยแต่งคันทางเดิม</t>
  </si>
  <si>
    <t>ตร.ม.</t>
  </si>
  <si>
    <t>งานขุดรื้อคันทางเดิมแล้วบดทับ(ลูกรัง)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</si>
  <si>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</si>
  <si>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</si>
  <si>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</si>
  <si>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</si>
  <si>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</si>
  <si>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</si>
  <si>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</si>
  <si>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>Expansion  Joint</t>
  </si>
  <si>
    <t>ม.</t>
  </si>
  <si>
    <t>Contraction  Joint</t>
  </si>
  <si>
    <t>Longitudinal  Joint</t>
  </si>
  <si>
    <t>งานไหล่ทาง</t>
  </si>
  <si>
    <t>งานป้ายซอย 2 ด้าน ขนาด  0.30x0.70x1.90 ม.</t>
  </si>
  <si>
    <t>ชุด</t>
  </si>
  <si>
    <t>งานป้ายประชาสัมพันธ์พร้อมติดตั้ง</t>
  </si>
  <si>
    <t>ป้าย</t>
  </si>
  <si>
    <t>รวม</t>
  </si>
  <si>
    <t>แบบสรุปผลประมาณราคางานก่อสร้างทาง</t>
  </si>
  <si>
    <t>ชื่อโครงการ</t>
  </si>
  <si>
    <t>ก่อสร้างถนนคอนกรีตเสริมเหล็ก ซอยแยกมะขามหมู่ (ตอน2)  หมู่ที่ 7 ตำบลคลองวาฬ อำเภอเมือง จังหวัดประจวบคีรีขันธ์</t>
  </si>
  <si>
    <t>สายทาง</t>
  </si>
  <si>
    <t>ซอยแยกมะขามหมู่ หมู่ที่ 7 ตำบลคลองวาฬ  ตำบลคลองวาฬ อำเภอเมืองฯ  จ.ประจวบคีรีขันธ์</t>
  </si>
  <si>
    <t>สถานที่ก่อสร้าง</t>
  </si>
  <si>
    <t>บ้านห้วยใหญ่  หมู่ที่ 7  ตำบลคลองวาฬ อำเภอเมืองฯ  จ.ประจวบคีรีขันธ์</t>
  </si>
  <si>
    <t>ปริมาณงาน</t>
  </si>
  <si>
    <t xml:space="preserve">                               หรือมีพื้นที่คอนกรีตเสริมเหล็กไม่น้อยกว่า 1360.00 ตารางเมตร </t>
  </si>
  <si>
    <r>
      <t xml:space="preserve">ประมาณราคาตามแบบ ปร.4      </t>
    </r>
    <r>
      <rPr>
        <sz val="18"/>
        <color theme="1"/>
        <rFont val="TH SarabunIT๙"/>
        <family val="2"/>
      </rPr>
      <t>จำนวน 1 แผ่น</t>
    </r>
    <r>
      <rPr>
        <b/>
        <sz val="18"/>
        <color theme="1"/>
        <rFont val="TH SarabunIT๙"/>
        <family val="2"/>
      </rPr>
      <t xml:space="preserve">        </t>
    </r>
    <r>
      <rPr>
        <sz val="13"/>
        <color theme="1"/>
        <rFont val="TH SarabunPSK"/>
        <family val="2"/>
      </rPr>
      <t/>
    </r>
  </si>
  <si>
    <r>
      <t>ประมาณการเมื่อวันที่ 20  เมษายน   2569</t>
    </r>
    <r>
      <rPr>
        <sz val="18"/>
        <color theme="1"/>
        <rFont val="TH SarabunIT๙"/>
        <family val="2"/>
      </rPr>
      <t xml:space="preserve"> </t>
    </r>
    <r>
      <rPr>
        <b/>
        <sz val="18"/>
        <color theme="1"/>
        <rFont val="TH SarabunIT๙"/>
        <family val="2"/>
      </rPr>
      <t xml:space="preserve">   </t>
    </r>
  </si>
  <si>
    <t>ราคาค่างานต้นทุน</t>
  </si>
  <si>
    <t>Factor F</t>
  </si>
  <si>
    <t>ค่างานก่อสร้าง</t>
  </si>
  <si>
    <t>หมายเหตุ</t>
  </si>
  <si>
    <t>ประเภทงานทาง</t>
  </si>
  <si>
    <t xml:space="preserve"> -  เงินล่วงหน้าจ่าย              0%</t>
  </si>
  <si>
    <t xml:space="preserve"> -  เงินประกันผลงานหัก        0%</t>
  </si>
  <si>
    <t xml:space="preserve"> -  ดอกเบี้ยเงินกู้                 7%</t>
  </si>
  <si>
    <t xml:space="preserve"> -  ค่าภาษีมูลค่าเพิ่ม             7%</t>
  </si>
  <si>
    <t xml:space="preserve"> -  พื้นที่   ปกติ</t>
  </si>
  <si>
    <t>สรุป</t>
  </si>
  <si>
    <t>รวมราคาค่าก่อสร้างเป็นเงิน</t>
  </si>
  <si>
    <t>คิดเป็นเงินงบประมาณ</t>
  </si>
  <si>
    <t>ตัวอักษร</t>
  </si>
  <si>
    <t>ประธาน</t>
  </si>
  <si>
    <t>ตรวจสอบ</t>
  </si>
  <si>
    <t xml:space="preserve">                                      ( นางรัชนี นุ่นสวัสดิ์ ) </t>
  </si>
  <si>
    <t xml:space="preserve">      ( นายธีราเมท พิหูสูตร  ) </t>
  </si>
  <si>
    <t xml:space="preserve">                               หัวหน้าฝ่ายบริหารงานสาธารณสุข</t>
  </si>
  <si>
    <t xml:space="preserve">    หัวหน้าสำนักปลัดเทศบาล  รักษาราชการแทน</t>
  </si>
  <si>
    <t xml:space="preserve">      ผู้อำนวยการกองช่าง</t>
  </si>
  <si>
    <t>กรรมการ</t>
  </si>
  <si>
    <t>เห็นชอบ</t>
  </si>
  <si>
    <t xml:space="preserve">                                      ( นายเศรษฐ์พิชญ์ เพชรพลอย) </t>
  </si>
  <si>
    <t xml:space="preserve">                 ( นายอนุศักดิ์  วิเศษสังข์ ) </t>
  </si>
  <si>
    <t xml:space="preserve">                                       นักพัฒนาชุมชนชำนาญการ</t>
  </si>
  <si>
    <t xml:space="preserve">              ปลัดเทศบาลตำบลหว้ากอ</t>
  </si>
  <si>
    <t>กรรมหาร</t>
  </si>
  <si>
    <t xml:space="preserve">อนุมัติ </t>
  </si>
  <si>
    <t xml:space="preserve">                                      ( นายพันธ์นุพงษ์  พึ่งพันธ์ ) </t>
  </si>
  <si>
    <t xml:space="preserve">                                         นายช่างโยธาปฏิบัติงาน</t>
  </si>
  <si>
    <t xml:space="preserve">               ปลัดเทศบาล ปฏิบัติหน้าที่</t>
  </si>
  <si>
    <t xml:space="preserve">               นายกเทศมนตรีตำบลหว้ากอ</t>
  </si>
  <si>
    <t xml:space="preserve">ปริมาณงาน  ขนาดความกว้าง 5.00 เมตร  ยาว 272.00 เมตร หนา 0.15 เมตร ไหล่ทางข้างละ 0.50 เมตร หรือมีพื้นที่คอนกรีตเสริมเหล็กไม่น้อยกว่า 1360.00 ตารางเมตร </t>
  </si>
  <si>
    <t xml:space="preserve">ขนาดความกว้าง 5.00 เมตร  ยาว 272.00 เมตร หนา 0.15 เมตร ไหล่ทางข้างละ 0.50 เมตร 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</si>
  <si>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</si>
  <si>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</si>
  <si>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</si>
  <si>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</si>
  <si>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</si>
  <si>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r>
      <t>หมายเหตุ</t>
    </r>
    <r>
      <rPr>
        <sz val="16"/>
        <rFont val="TH SarabunIT๙"/>
        <family val="2"/>
      </rPr>
      <t xml:space="preserve">    สูตรการใช้ค่า K มีดังนี้</t>
    </r>
  </si>
  <si>
    <r>
      <t xml:space="preserve">1 </t>
    </r>
    <r>
      <rPr>
        <u/>
        <sz val="16"/>
        <rFont val="TH SarabunIT๙"/>
        <family val="2"/>
      </rPr>
      <t>งานดิน ( K 2.1)</t>
    </r>
    <r>
      <rPr>
        <sz val="16"/>
        <rFont val="TH SarabunIT๙"/>
        <family val="2"/>
      </rPr>
      <t xml:space="preserve">  ใช้สูตร K = 0.30 + 0.10 lt/lo + 0.40 Et/Eo + 0.20 Ft/Fo</t>
    </r>
  </si>
  <si>
    <r>
      <t xml:space="preserve">2 </t>
    </r>
    <r>
      <rPr>
        <u/>
        <sz val="16"/>
        <rFont val="TH SarabunIT๙"/>
        <family val="2"/>
      </rPr>
      <t>งานผิวถนนคอนกรีตเสริมเหล็ก ( K 3.4)</t>
    </r>
    <r>
      <rPr>
        <sz val="16"/>
        <rFont val="TH SarabunIT๙"/>
        <family val="2"/>
      </rPr>
      <t xml:space="preserve">  ใช้สูตร K = 0.30 + 0.10 lt/lo + 0.35 Ct/Co + 0.10 Mt/Mo + 0.15 St/So</t>
    </r>
  </si>
  <si>
    <t>ประมาณราคา…………………………………….…………..</t>
  </si>
  <si>
    <t xml:space="preserve">                 ( นายพันธ์นุพงษ์  พึ่งพันธ์ ) </t>
  </si>
  <si>
    <t xml:space="preserve">                   นายช่างโยธาปฏิบัติงาน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</si>
</sst>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(* #,##0.0000_);_(* \(#,##0.0000\);_(* &quot;-&quot;??_);_(@_)"/>
    <numFmt numFmtId="166" formatCode="_(* #,##0.00_);_(* \(#,##0.00\);_(* &quot;-&quot;??_);_(@_)"/>
    <numFmt numFmtId="167" formatCode="0.000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8"/>
      <name val="TH SarabunIT๙"/>
      <family val="2"/>
    </font>
    <font>
      <sz val="16"/>
      <name val="TH SarabunIT๙"/>
      <family val="2"/>
    </font>
    <font>
      <b/>
      <sz val="16"/>
      <color theme="1"/>
      <name val="TH SarabunIT๙"/>
      <family val="2"/>
    </font>
    <font>
      <sz val="14"/>
      <name val="Cordia New"/>
      <family val="2"/>
    </font>
    <font>
      <b/>
      <sz val="16"/>
      <name val="TH SarabunIT๙"/>
      <family val="2"/>
    </font>
    <font>
      <vertAlign val="subscript"/>
      <sz val="16"/>
      <name val="TH SarabunIT๙"/>
      <family val="2"/>
    </font>
    <font>
      <b/>
      <sz val="20"/>
      <color theme="1"/>
      <name val="TH SarabunIT๙"/>
      <family val="2"/>
    </font>
    <font>
      <sz val="16"/>
      <color theme="1"/>
      <name val="TH SarabunPSK"/>
      <family val="2"/>
    </font>
    <font>
      <b/>
      <sz val="18"/>
      <color theme="1"/>
      <name val="TH SarabunIT๙"/>
      <family val="2"/>
      <charset val="222"/>
    </font>
    <font>
      <sz val="18"/>
      <color theme="1"/>
      <name val="TH SarabunIT๙"/>
      <family val="2"/>
      <charset val="222"/>
    </font>
    <font>
      <sz val="18"/>
      <color theme="1"/>
      <name val="TH SarabunPSK"/>
      <family val="2"/>
      <charset val="22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sz val="13"/>
      <color theme="1"/>
      <name val="TH SarabunPSK"/>
      <family val="2"/>
    </font>
    <font>
      <sz val="18"/>
      <name val="TH SarabunIT๙"/>
      <family val="2"/>
      <charset val="222"/>
    </font>
    <font>
      <sz val="18"/>
      <color theme="2" tint="-0.89999084444715716"/>
      <name val="TH SarabunIT๙"/>
      <family val="2"/>
      <charset val="222"/>
    </font>
    <font>
      <sz val="18"/>
      <name val="TH SarabunPSK"/>
      <family val="2"/>
      <charset val="222"/>
    </font>
    <font>
      <sz val="16"/>
      <name val="TH SarabunPSK"/>
      <family val="2"/>
    </font>
    <font>
      <sz val="16"/>
      <color theme="1"/>
      <name val="TH SarabunIT๙"/>
      <family val="2"/>
    </font>
    <font>
      <sz val="16"/>
      <name val="AngsanaUPC"/>
      <family val="1"/>
    </font>
    <font>
      <sz val="16"/>
      <color indexed="8"/>
      <name val="TH SarabunIT๙"/>
      <family val="2"/>
    </font>
    <font>
      <u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" fontId="6" fillId="0" borderId="0"/>
    <xf numFmtId="0" fontId="22" fillId="0" borderId="0"/>
    <xf numFmtId="0" fontId="2" fillId="0" borderId="0"/>
    <xf numFmtId="43" fontId="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3" fontId="4" fillId="0" borderId="1" xfId="5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43" fontId="4" fillId="0" borderId="2" xfId="5" applyFont="1" applyBorder="1" applyAlignment="1">
      <alignment horizontal="center" vertical="center"/>
    </xf>
    <xf numFmtId="43" fontId="4" fillId="0" borderId="2" xfId="5" applyFont="1" applyBorder="1" applyAlignment="1">
      <alignment vertical="center"/>
    </xf>
    <xf numFmtId="164" fontId="4" fillId="0" borderId="2" xfId="5" applyNumberFormat="1" applyFont="1" applyBorder="1" applyAlignment="1">
      <alignment vertical="center"/>
    </xf>
    <xf numFmtId="43" fontId="4" fillId="0" borderId="6" xfId="5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43" fontId="4" fillId="0" borderId="6" xfId="5" applyFont="1" applyBorder="1" applyAlignment="1">
      <alignment vertical="center"/>
    </xf>
    <xf numFmtId="164" fontId="4" fillId="0" borderId="6" xfId="5" applyNumberFormat="1" applyFont="1" applyBorder="1" applyAlignment="1">
      <alignment vertical="center"/>
    </xf>
    <xf numFmtId="0" fontId="4" fillId="0" borderId="6" xfId="2" applyFont="1" applyBorder="1" applyAlignment="1">
      <alignment horizontal="center" vertical="center"/>
    </xf>
    <xf numFmtId="0" fontId="4" fillId="0" borderId="11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0" fontId="4" fillId="0" borderId="11" xfId="2" applyFont="1" applyBorder="1" applyAlignment="1">
      <alignment horizontal="left" vertical="center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43" fontId="4" fillId="0" borderId="14" xfId="5" applyFont="1" applyBorder="1" applyAlignment="1">
      <alignment horizontal="center" vertical="center"/>
    </xf>
    <xf numFmtId="43" fontId="4" fillId="0" borderId="14" xfId="5" applyFont="1" applyBorder="1" applyAlignment="1">
      <alignment vertical="center"/>
    </xf>
    <xf numFmtId="164" fontId="4" fillId="0" borderId="14" xfId="5" applyNumberFormat="1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4" fillId="0" borderId="17" xfId="2" applyFont="1" applyBorder="1" applyAlignment="1">
      <alignment horizontal="center" vertical="center"/>
    </xf>
    <xf numFmtId="43" fontId="4" fillId="0" borderId="18" xfId="5" applyFont="1" applyBorder="1" applyAlignment="1">
      <alignment horizontal="center" vertical="center"/>
    </xf>
    <xf numFmtId="43" fontId="4" fillId="0" borderId="18" xfId="5" applyFont="1" applyBorder="1" applyAlignment="1">
      <alignment vertical="center"/>
    </xf>
    <xf numFmtId="164" fontId="4" fillId="0" borderId="18" xfId="5" applyNumberFormat="1" applyFont="1" applyBorder="1" applyAlignment="1">
      <alignment vertical="center"/>
    </xf>
    <xf numFmtId="0" fontId="4" fillId="0" borderId="19" xfId="2" applyFont="1" applyBorder="1" applyAlignment="1">
      <alignment vertical="center"/>
    </xf>
    <xf numFmtId="0" fontId="4" fillId="0" borderId="19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43" fontId="4" fillId="0" borderId="20" xfId="2" applyNumberFormat="1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43" fontId="4" fillId="0" borderId="21" xfId="5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3" fontId="7" fillId="0" borderId="22" xfId="5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/>
    </xf>
    <xf numFmtId="43" fontId="12" fillId="0" borderId="28" xfId="1" applyFont="1" applyBorder="1" applyAlignment="1">
      <alignment horizontal="center" vertical="center"/>
    </xf>
    <xf numFmtId="43" fontId="12" fillId="0" borderId="29" xfId="1" applyFont="1" applyBorder="1" applyAlignment="1">
      <alignment horizontal="center" vertical="center"/>
    </xf>
    <xf numFmtId="165" fontId="12" fillId="0" borderId="30" xfId="1" applyNumberFormat="1" applyFont="1" applyBorder="1" applyAlignment="1">
      <alignment vertical="center"/>
    </xf>
    <xf numFmtId="0" fontId="12" fillId="0" borderId="28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7" xfId="0" applyFont="1" applyBorder="1" applyAlignment="1">
      <alignment vertical="center"/>
    </xf>
    <xf numFmtId="43" fontId="12" fillId="0" borderId="31" xfId="1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43" fontId="12" fillId="0" borderId="27" xfId="1" applyFont="1" applyBorder="1" applyAlignment="1">
      <alignment horizontal="center" vertical="center"/>
    </xf>
    <xf numFmtId="43" fontId="12" fillId="0" borderId="31" xfId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2" fillId="0" borderId="31" xfId="0" applyFont="1" applyBorder="1" applyAlignment="1">
      <alignment horizontal="left" vertical="center"/>
    </xf>
    <xf numFmtId="0" fontId="12" fillId="0" borderId="32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1" fillId="0" borderId="3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166" fontId="11" fillId="0" borderId="19" xfId="0" applyNumberFormat="1" applyFont="1" applyBorder="1" applyAlignment="1">
      <alignment vertical="center"/>
    </xf>
    <xf numFmtId="166" fontId="11" fillId="0" borderId="24" xfId="0" applyNumberFormat="1" applyFont="1" applyBorder="1" applyAlignment="1">
      <alignment horizontal="center" vertical="center"/>
    </xf>
    <xf numFmtId="0" fontId="12" fillId="0" borderId="25" xfId="0" applyFont="1" applyBorder="1" applyAlignment="1">
      <alignment vertical="center"/>
    </xf>
    <xf numFmtId="0" fontId="11" fillId="0" borderId="21" xfId="0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6" fontId="12" fillId="0" borderId="25" xfId="0" applyNumberFormat="1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3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26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67" fontId="12" fillId="0" borderId="0" xfId="0" applyNumberFormat="1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4" fontId="12" fillId="0" borderId="0" xfId="6" applyFont="1" applyAlignment="1">
      <alignment vertical="center"/>
    </xf>
    <xf numFmtId="167" fontId="12" fillId="0" borderId="0" xfId="0" applyNumberFormat="1" applyFont="1" applyAlignment="1">
      <alignment vertical="center"/>
    </xf>
    <xf numFmtId="0" fontId="17" fillId="0" borderId="0" xfId="2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7" fontId="12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2" applyFont="1" applyAlignment="1">
      <alignment vertical="center"/>
    </xf>
    <xf numFmtId="167" fontId="12" fillId="0" borderId="0" xfId="0" applyNumberFormat="1" applyFont="1" applyAlignment="1">
      <alignment horizontal="left" vertical="center"/>
    </xf>
    <xf numFmtId="43" fontId="17" fillId="0" borderId="0" xfId="2" applyNumberFormat="1" applyFont="1" applyAlignment="1">
      <alignment horizontal="left" vertical="center"/>
    </xf>
    <xf numFmtId="4" fontId="12" fillId="0" borderId="0" xfId="6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1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left" vertical="center"/>
    </xf>
    <xf numFmtId="0" fontId="20" fillId="0" borderId="0" xfId="2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4" fontId="14" fillId="0" borderId="0" xfId="6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8" applyFont="1" applyAlignment="1">
      <alignment vertical="center"/>
    </xf>
    <xf numFmtId="0" fontId="23" fillId="0" borderId="0" xfId="8" applyFont="1" applyAlignment="1">
      <alignment horizontal="center" vertical="center"/>
    </xf>
    <xf numFmtId="43" fontId="4" fillId="0" borderId="22" xfId="2" applyNumberFormat="1" applyFont="1" applyBorder="1" applyAlignment="1">
      <alignment vertical="center"/>
    </xf>
    <xf numFmtId="164" fontId="4" fillId="0" borderId="1" xfId="9" applyNumberFormat="1" applyFont="1" applyBorder="1" applyAlignment="1">
      <alignment vertical="center"/>
    </xf>
    <xf numFmtId="164" fontId="4" fillId="0" borderId="0" xfId="9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43" fontId="4" fillId="0" borderId="0" xfId="1" applyFont="1" applyBorder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1" fillId="0" borderId="0" xfId="0" applyNumberFormat="1" applyFont="1" applyAlignment="1">
      <alignment vertical="center"/>
    </xf>
  </cellXfs>
  <cellStyles count="10">
    <cellStyle name="Comma 4" xfId="9" xr:uid="{CA776460-098F-40EB-8DDA-74379C2E03FA}"/>
    <cellStyle name="Normal 3 2" xfId="8" xr:uid="{9B98AAB6-FF00-4E8A-A71B-54EE61561AD6}"/>
    <cellStyle name="Normal_สรุปผลการประเมินราคา" xfId="6" xr:uid="{A6ABDCE9-7515-4296-AC83-F462F99B180C}"/>
    <cellStyle name="เครื่องหมายจุลภาค 4" xfId="5" xr:uid="{AACB097F-8A27-42C4-AF0D-54E6FABC709B}"/>
    <cellStyle name="จุลภาค" xfId="1" builtinId="3"/>
    <cellStyle name="ปกติ" xfId="0" builtinId="0"/>
    <cellStyle name="ปกติ 3 2" xfId="2" xr:uid="{04E173B4-AD45-4986-BFEB-31E9656D0FD7}"/>
    <cellStyle name="ปกติ 5 2" xfId="7" xr:uid="{0944549F-2AF1-4F09-AEBF-BBD7A9DDD01C}"/>
    <cellStyle name="ปกติ_Sheet1" xfId="4" xr:uid="{2B80C86C-1785-4872-B435-FEEC3A30A57C}"/>
    <cellStyle name="ปกติ_Sheet2" xfId="3" xr:uid="{E27AC63A-D85E-4327-888B-5685A13FD9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50;&#3588;&#3619;&#3591;&#3585;&#3634;&#3619;%20&#3585;&#3656;&#3629;&#3626;&#3619;&#3657;&#3634;&#3591;%20&#3611;&#3637;&#3591;&#3610;&#3611;&#3619;&#3632;&#3617;&#3634;&#3603;%202569%20(&#3611;&#3619;.4-&#3611;&#3619;.5)\&#3595;&#3629;&#3618;%20&#3617;&#3632;&#3586;&#3634;&#3617;%20&#3627;&#3617;&#3641;\&#3650;&#3611;&#3619;&#3649;&#3585;&#3619;&#3617;&#3611;&#3619;&#3632;&#3617;&#3634;&#3603;&#3619;&#3634;&#3588;&#3634;&#3650;&#3588;&#3619;&#3591;&#3585;&#3634;&#3619;&#3585;&#3656;&#3629;&#3626;&#3619;&#3657;&#3634;&#3591;&#3606;&#3609;&#3609;&#3588;&#3626;%202.1(&#3585;&#3641;&#3657;&#3588;&#3639;&#3609;&#3629;&#3633;&#3605;&#3650;&#3609;&#3617;&#3633;&#3605;&#3636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ข้อมูลวัสดุ"/>
      <sheetName val="ค่าวัสดุที่แหล่ง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  <sheetName val="Sheet1"/>
      <sheetName val="ปร.4"/>
      <sheetName val="ปร.4 มะขาม"/>
      <sheetName val="ปร.5มะขาม"/>
      <sheetName val="ปร.4ซ.โค้งบ่อปลา 3  ม.2"/>
      <sheetName val="ปร.4ซ.โค้งบ่อปลา 3  ม.2 (2)"/>
      <sheetName val="ซ.ประสิทธิ์สัมพันธ์ 1 ม.7(จ้าง)"/>
      <sheetName val="ปร.5ซ.ประสิทธิ์สัมพันธ์ 1(จ้าง)"/>
      <sheetName val="ซ.ไร่แก้วจันทร์.ปร4"/>
      <sheetName val="ปร5.ซ.ไร่แก้วจันทร์"/>
      <sheetName val="แบบสรุปราคากลาง"/>
      <sheetName val="แบบสรุป ปร.4 ราคากลางแบบสรุปราค"/>
    </sheetNames>
    <sheetDataSet>
      <sheetData sheetId="0"/>
      <sheetData sheetId="1">
        <row r="27">
          <cell r="P27">
            <v>0.15</v>
          </cell>
        </row>
      </sheetData>
      <sheetData sheetId="2"/>
      <sheetData sheetId="3"/>
      <sheetData sheetId="4"/>
      <sheetData sheetId="5"/>
      <sheetData sheetId="6">
        <row r="14">
          <cell r="L14">
            <v>68</v>
          </cell>
        </row>
        <row r="16">
          <cell r="L16">
            <v>1360</v>
          </cell>
        </row>
        <row r="44">
          <cell r="L44">
            <v>10</v>
          </cell>
        </row>
        <row r="66">
          <cell r="L66">
            <v>260</v>
          </cell>
        </row>
      </sheetData>
      <sheetData sheetId="7"/>
      <sheetData sheetId="8"/>
      <sheetData sheetId="9"/>
      <sheetData sheetId="10">
        <row r="98">
          <cell r="L98">
            <v>70.599999999999994</v>
          </cell>
        </row>
        <row r="109">
          <cell r="L109">
            <v>0</v>
          </cell>
        </row>
        <row r="139">
          <cell r="L139">
            <v>0</v>
          </cell>
        </row>
        <row r="158">
          <cell r="L158">
            <v>584.11</v>
          </cell>
        </row>
        <row r="183">
          <cell r="L183">
            <v>401.07</v>
          </cell>
        </row>
        <row r="279">
          <cell r="H279" t="str">
            <v>Ø 0.30</v>
          </cell>
        </row>
        <row r="287">
          <cell r="K287">
            <v>173.02</v>
          </cell>
        </row>
        <row r="294">
          <cell r="H294" t="str">
            <v>Ø 0.40</v>
          </cell>
        </row>
        <row r="302">
          <cell r="K302">
            <v>182.84</v>
          </cell>
        </row>
        <row r="309">
          <cell r="H309" t="str">
            <v>Ø 0.60</v>
          </cell>
        </row>
        <row r="317">
          <cell r="K317">
            <v>413.92</v>
          </cell>
        </row>
        <row r="334">
          <cell r="H334" t="str">
            <v>Ø 0.80</v>
          </cell>
        </row>
        <row r="342">
          <cell r="K342">
            <v>527.55999999999995</v>
          </cell>
        </row>
        <row r="352">
          <cell r="H352" t="str">
            <v>Ø 1.00</v>
          </cell>
        </row>
        <row r="360">
          <cell r="K360">
            <v>663.13</v>
          </cell>
        </row>
        <row r="367">
          <cell r="H367" t="str">
            <v>Ø 1.20</v>
          </cell>
        </row>
        <row r="375">
          <cell r="K375">
            <v>761.93</v>
          </cell>
        </row>
        <row r="397">
          <cell r="K397">
            <v>1126.77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CC51-0FEF-4EA2-84EC-9D5A27F7654D}">
  <dimension ref="A1:K43"/>
  <sheetViews>
    <sheetView workbookViewId="0">
      <selection activeCell="K34" sqref="K34"/>
    </sheetView>
  </sheetViews>
  <sheetFormatPr defaultRowHeight="15"/>
  <cols>
    <col min="4" max="4" width="20.85546875" customWidth="1"/>
    <col min="5" max="5" width="15.7109375" customWidth="1"/>
    <col min="6" max="6" width="18.140625" customWidth="1"/>
    <col min="7" max="7" width="14" customWidth="1"/>
    <col min="8" max="8" width="16" customWidth="1"/>
    <col min="9" max="9" width="12.5703125" customWidth="1"/>
    <col min="10" max="10" width="13.28515625" customWidth="1"/>
    <col min="11" max="11" width="16.7109375" customWidth="1"/>
  </cols>
  <sheetData>
    <row r="1" spans="1:11" ht="23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0.25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0.25">
      <c r="A4" s="4" t="s">
        <v>2</v>
      </c>
      <c r="B4" s="5"/>
      <c r="C4" s="5"/>
      <c r="D4" s="5"/>
      <c r="E4" s="5"/>
      <c r="F4" s="5"/>
      <c r="G4" s="5"/>
      <c r="H4" s="5"/>
      <c r="I4" s="5"/>
      <c r="J4" s="6"/>
      <c r="K4" s="7"/>
    </row>
    <row r="5" spans="1:11" ht="20.25">
      <c r="A5" s="8" t="s">
        <v>3</v>
      </c>
      <c r="B5" s="8"/>
      <c r="C5" s="9"/>
      <c r="D5" s="9"/>
      <c r="E5" s="9"/>
      <c r="F5" s="9"/>
      <c r="G5" s="9"/>
      <c r="H5" s="9"/>
      <c r="I5" s="9"/>
      <c r="J5" s="6"/>
      <c r="K5" s="7"/>
    </row>
    <row r="6" spans="1:11" ht="24.75">
      <c r="A6" s="10" t="s">
        <v>4</v>
      </c>
      <c r="B6" s="11" t="s">
        <v>5</v>
      </c>
      <c r="C6" s="11"/>
      <c r="D6" s="11"/>
      <c r="E6" s="10" t="s">
        <v>6</v>
      </c>
      <c r="F6" s="10" t="s">
        <v>7</v>
      </c>
      <c r="G6" s="12" t="s">
        <v>8</v>
      </c>
      <c r="H6" s="10" t="s">
        <v>9</v>
      </c>
      <c r="I6" s="10" t="s">
        <v>10</v>
      </c>
      <c r="J6" s="10" t="s">
        <v>11</v>
      </c>
      <c r="K6" s="10" t="s">
        <v>12</v>
      </c>
    </row>
    <row r="7" spans="1:11" ht="20.25">
      <c r="A7" s="13">
        <v>1</v>
      </c>
      <c r="B7" s="14" t="s">
        <v>13</v>
      </c>
      <c r="C7" s="15"/>
      <c r="D7" s="16"/>
      <c r="E7" s="13" t="s">
        <v>14</v>
      </c>
      <c r="F7" s="17">
        <v>1632</v>
      </c>
      <c r="G7" s="18">
        <v>1.92</v>
      </c>
      <c r="H7" s="18">
        <f>ROUND(F7*G7,2)</f>
        <v>3133.44</v>
      </c>
      <c r="I7" s="19">
        <v>1.3642000000000001</v>
      </c>
      <c r="J7" s="18">
        <f>ROUND(G7*I7,2)</f>
        <v>2.62</v>
      </c>
      <c r="K7" s="20">
        <f t="shared" ref="K7:K28" si="0">ROUND(H7*I7,2)</f>
        <v>4274.6400000000003</v>
      </c>
    </row>
    <row r="8" spans="1:11" ht="20.25">
      <c r="A8" s="21">
        <v>2</v>
      </c>
      <c r="B8" s="22" t="s">
        <v>15</v>
      </c>
      <c r="C8" s="23"/>
      <c r="D8" s="24"/>
      <c r="E8" s="21" t="s">
        <v>14</v>
      </c>
      <c r="F8" s="20">
        <v>0</v>
      </c>
      <c r="G8" s="25">
        <v>0</v>
      </c>
      <c r="H8" s="25">
        <f t="shared" ref="H8:H28" si="1">ROUND(F8*G8,2)</f>
        <v>0</v>
      </c>
      <c r="I8" s="26">
        <f>IF(H8=0,0,$H$32)</f>
        <v>0</v>
      </c>
      <c r="J8" s="25">
        <f t="shared" ref="J8:J28" si="2">ROUND(G8*I8,2)</f>
        <v>0</v>
      </c>
      <c r="K8" s="20">
        <f t="shared" si="0"/>
        <v>0</v>
      </c>
    </row>
    <row r="9" spans="1:11" ht="20.25">
      <c r="A9" s="21">
        <v>3</v>
      </c>
      <c r="B9" s="22" t="s">
        <v>16</v>
      </c>
      <c r="C9" s="23"/>
      <c r="D9" s="24"/>
      <c r="E9" s="21" t="s">
        <v>14</v>
      </c>
      <c r="F9" s="20">
        <f>IF(M9=0,0,M9)</f>
        <v>0</v>
      </c>
      <c r="G9" s="25">
        <f>ROUND(IF(F9=0,0,'[1]Unit Cost'!L139),2)</f>
        <v>0</v>
      </c>
      <c r="H9" s="25">
        <f t="shared" si="1"/>
        <v>0</v>
      </c>
      <c r="I9" s="26">
        <f>IF(H9=0,0,$H$32)</f>
        <v>0</v>
      </c>
      <c r="J9" s="25">
        <f t="shared" si="2"/>
        <v>0</v>
      </c>
      <c r="K9" s="20">
        <f t="shared" si="0"/>
        <v>0</v>
      </c>
    </row>
    <row r="10" spans="1:11" ht="20.25">
      <c r="A10" s="21">
        <v>4</v>
      </c>
      <c r="B10" s="22" t="s">
        <v>17</v>
      </c>
      <c r="C10" s="23"/>
      <c r="D10" s="24"/>
      <c r="E10" s="27" t="s">
        <v>18</v>
      </c>
      <c r="F10" s="20">
        <f>IF(M10=0,0,M10)</f>
        <v>0</v>
      </c>
      <c r="G10" s="25">
        <f>ROUND(IF(F10=0,0,'[1]Unit Cost'!L98),2)</f>
        <v>0</v>
      </c>
      <c r="H10" s="25">
        <f t="shared" si="1"/>
        <v>0</v>
      </c>
      <c r="I10" s="26">
        <f>IF(H10=0,0,$H$32)</f>
        <v>0</v>
      </c>
      <c r="J10" s="25">
        <f t="shared" si="2"/>
        <v>0</v>
      </c>
      <c r="K10" s="20">
        <f t="shared" si="0"/>
        <v>0</v>
      </c>
    </row>
    <row r="11" spans="1:11" ht="20.25">
      <c r="A11" s="21">
        <v>5</v>
      </c>
      <c r="B11" s="22" t="s">
        <v>19</v>
      </c>
      <c r="C11" s="23"/>
      <c r="D11" s="24"/>
      <c r="E11" s="27" t="s">
        <v>18</v>
      </c>
      <c r="F11" s="20">
        <f>IF(M11=0,0,M11)</f>
        <v>0</v>
      </c>
      <c r="G11" s="25">
        <f>ROUND(IF(F11=0,0,'[1]Unit Cost'!L109),2)</f>
        <v>0</v>
      </c>
      <c r="H11" s="25">
        <f t="shared" si="1"/>
        <v>0</v>
      </c>
      <c r="I11" s="26">
        <f>IF(H11=0,0,$H$32)</f>
        <v>0</v>
      </c>
      <c r="J11" s="25">
        <f t="shared" si="2"/>
        <v>0</v>
      </c>
      <c r="K11" s="20">
        <f t="shared" si="0"/>
        <v>0</v>
      </c>
    </row>
    <row r="12" spans="1:11" ht="20.25">
      <c r="A12" s="21">
        <v>6</v>
      </c>
      <c r="B12" s="22" t="s">
        <v>20</v>
      </c>
      <c r="C12" s="23"/>
      <c r="D12" s="24"/>
      <c r="E12" s="27" t="s">
        <v>18</v>
      </c>
      <c r="F12" s="20">
        <v>136</v>
      </c>
      <c r="G12" s="25">
        <v>213.9</v>
      </c>
      <c r="H12" s="25">
        <f t="shared" si="1"/>
        <v>29090.400000000001</v>
      </c>
      <c r="I12" s="26">
        <v>1.3642000000000001</v>
      </c>
      <c r="J12" s="25">
        <f t="shared" si="2"/>
        <v>291.8</v>
      </c>
      <c r="K12" s="20">
        <f t="shared" si="0"/>
        <v>39685.120000000003</v>
      </c>
    </row>
    <row r="13" spans="1:11" ht="20.25">
      <c r="A13" s="21">
        <v>7</v>
      </c>
      <c r="B13" s="22" t="s">
        <v>21</v>
      </c>
      <c r="C13" s="23"/>
      <c r="D13" s="24"/>
      <c r="E13" s="27" t="s">
        <v>18</v>
      </c>
      <c r="F13" s="20">
        <v>0</v>
      </c>
      <c r="G13" s="25">
        <v>0</v>
      </c>
      <c r="H13" s="25">
        <f t="shared" si="1"/>
        <v>0</v>
      </c>
      <c r="I13" s="26">
        <v>0</v>
      </c>
      <c r="J13" s="25">
        <f t="shared" si="2"/>
        <v>0</v>
      </c>
      <c r="K13" s="20">
        <f t="shared" si="0"/>
        <v>0</v>
      </c>
    </row>
    <row r="14" spans="1:11" ht="20.25">
      <c r="A14" s="21">
        <v>8</v>
      </c>
      <c r="B14" s="28" t="s">
        <v>22</v>
      </c>
      <c r="C14" s="29"/>
      <c r="D14" s="30"/>
      <c r="E14" s="27" t="s">
        <v>18</v>
      </c>
      <c r="F14" s="20">
        <f>IF(M14=0,ROUND([1]ปริมาณงาน!L14,2),M14)</f>
        <v>68</v>
      </c>
      <c r="G14" s="25">
        <f>ROUND(IF(F14=0,0,'[1]Unit Cost'!L158),2)</f>
        <v>584.11</v>
      </c>
      <c r="H14" s="25">
        <f t="shared" si="1"/>
        <v>39719.480000000003</v>
      </c>
      <c r="I14" s="26">
        <v>1.3642000000000001</v>
      </c>
      <c r="J14" s="25">
        <f t="shared" si="2"/>
        <v>796.84</v>
      </c>
      <c r="K14" s="20">
        <f t="shared" si="0"/>
        <v>54185.31</v>
      </c>
    </row>
    <row r="15" spans="1:11" ht="20.25">
      <c r="A15" s="21">
        <v>9</v>
      </c>
      <c r="B15" s="28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5" s="29"/>
      <c r="D15" s="30"/>
      <c r="E15" s="27" t="s">
        <v>14</v>
      </c>
      <c r="F15" s="20">
        <f>IF(M15=0,ROUND([1]ปริมาณงาน!L16,2),M15)</f>
        <v>1360</v>
      </c>
      <c r="G15" s="25">
        <f>ROUND(IF(F15=0,0,'[1]Unit Cost'!L183),2)</f>
        <v>401.07</v>
      </c>
      <c r="H15" s="25">
        <f t="shared" si="1"/>
        <v>545455.19999999995</v>
      </c>
      <c r="I15" s="26">
        <v>1.3642000000000001</v>
      </c>
      <c r="J15" s="25">
        <f t="shared" si="2"/>
        <v>547.14</v>
      </c>
      <c r="K15" s="20">
        <f t="shared" si="0"/>
        <v>744109.98</v>
      </c>
    </row>
    <row r="16" spans="1:11" ht="20.25">
      <c r="A16" s="21">
        <v>10</v>
      </c>
      <c r="B16" s="28" t="s">
        <v>23</v>
      </c>
      <c r="C16" s="29"/>
      <c r="D16" s="30"/>
      <c r="E16" s="27" t="s">
        <v>24</v>
      </c>
      <c r="F16" s="20">
        <f>IF(M16=0,ROUND([1]ปริมาณงาน!L44,2),M16)</f>
        <v>10</v>
      </c>
      <c r="G16" s="25">
        <v>220.65</v>
      </c>
      <c r="H16" s="25">
        <f t="shared" si="1"/>
        <v>2206.5</v>
      </c>
      <c r="I16" s="26">
        <v>1.3642000000000001</v>
      </c>
      <c r="J16" s="25">
        <f t="shared" si="2"/>
        <v>301.01</v>
      </c>
      <c r="K16" s="20">
        <f t="shared" si="0"/>
        <v>3010.11</v>
      </c>
    </row>
    <row r="17" spans="1:11" ht="20.25">
      <c r="A17" s="21">
        <v>11</v>
      </c>
      <c r="B17" s="28" t="s">
        <v>25</v>
      </c>
      <c r="C17" s="29"/>
      <c r="D17" s="30"/>
      <c r="E17" s="27" t="s">
        <v>24</v>
      </c>
      <c r="F17" s="20">
        <f>IF(M17=0,ROUND([1]ปริมาณงาน!L66,2),M17)</f>
        <v>260</v>
      </c>
      <c r="G17" s="25">
        <v>107.45</v>
      </c>
      <c r="H17" s="25">
        <f t="shared" si="1"/>
        <v>27937</v>
      </c>
      <c r="I17" s="26">
        <v>1.3642000000000001</v>
      </c>
      <c r="J17" s="25">
        <f t="shared" si="2"/>
        <v>146.58000000000001</v>
      </c>
      <c r="K17" s="20">
        <f t="shared" si="0"/>
        <v>38111.660000000003</v>
      </c>
    </row>
    <row r="18" spans="1:11" ht="20.25">
      <c r="A18" s="21">
        <v>12</v>
      </c>
      <c r="B18" s="28" t="s">
        <v>26</v>
      </c>
      <c r="C18" s="29"/>
      <c r="D18" s="30"/>
      <c r="E18" s="27" t="s">
        <v>24</v>
      </c>
      <c r="F18" s="20">
        <v>272</v>
      </c>
      <c r="G18" s="25">
        <v>139.87</v>
      </c>
      <c r="H18" s="25">
        <f t="shared" si="1"/>
        <v>38044.639999999999</v>
      </c>
      <c r="I18" s="26">
        <v>1.3642000000000001</v>
      </c>
      <c r="J18" s="25">
        <f t="shared" si="2"/>
        <v>190.81</v>
      </c>
      <c r="K18" s="20">
        <f t="shared" si="0"/>
        <v>51900.5</v>
      </c>
    </row>
    <row r="19" spans="1:11" ht="20.25">
      <c r="A19" s="21">
        <v>13</v>
      </c>
      <c r="B19" s="29" t="s">
        <v>27</v>
      </c>
      <c r="C19" s="29"/>
      <c r="D19" s="29"/>
      <c r="E19" s="27" t="s">
        <v>18</v>
      </c>
      <c r="F19" s="20">
        <v>40.799999999999997</v>
      </c>
      <c r="G19" s="25">
        <v>184.11</v>
      </c>
      <c r="H19" s="25">
        <f t="shared" si="1"/>
        <v>7511.69</v>
      </c>
      <c r="I19" s="26">
        <v>1.3642000000000001</v>
      </c>
      <c r="J19" s="25">
        <f t="shared" si="2"/>
        <v>251.16</v>
      </c>
      <c r="K19" s="20">
        <f t="shared" si="0"/>
        <v>10247.450000000001</v>
      </c>
    </row>
    <row r="20" spans="1:11" ht="20.25">
      <c r="A20" s="21">
        <v>14</v>
      </c>
      <c r="B20" s="31" t="str">
        <f>"งานท่อระบายน้ำขนาด  "&amp;'[1]Unit Cost'!H279&amp;"  x 1.00 ม. ชั้น 3"</f>
        <v>งานท่อระบายน้ำขนาด  Ø 0.30  x 1.00 ม. ชั้น 3</v>
      </c>
      <c r="C20" s="32"/>
      <c r="D20" s="33"/>
      <c r="E20" s="27" t="s">
        <v>24</v>
      </c>
      <c r="F20" s="20">
        <f t="shared" ref="F20:F25" si="3">IF(M20=0,0,M20)</f>
        <v>0</v>
      </c>
      <c r="G20" s="25">
        <f>ROUND(IF(F20=0,0,'[1]Unit Cost'!K287),2)</f>
        <v>0</v>
      </c>
      <c r="H20" s="25">
        <f t="shared" si="1"/>
        <v>0</v>
      </c>
      <c r="I20" s="26">
        <f t="shared" ref="I20:I25" si="4">IF(H20=0,0,$H$32)</f>
        <v>0</v>
      </c>
      <c r="J20" s="25">
        <f t="shared" si="2"/>
        <v>0</v>
      </c>
      <c r="K20" s="20">
        <f t="shared" si="0"/>
        <v>0</v>
      </c>
    </row>
    <row r="21" spans="1:11" ht="20.25">
      <c r="A21" s="21">
        <v>15</v>
      </c>
      <c r="B21" s="31" t="str">
        <f>"งานท่อระบายน้ำขนาด  "&amp;'[1]Unit Cost'!H294&amp;"  x 1.00 ม. ชั้น 3"</f>
        <v>งานท่อระบายน้ำขนาด  Ø 0.40  x 1.00 ม. ชั้น 3</v>
      </c>
      <c r="C21" s="32"/>
      <c r="D21" s="33"/>
      <c r="E21" s="27" t="s">
        <v>24</v>
      </c>
      <c r="F21" s="20">
        <f t="shared" si="3"/>
        <v>0</v>
      </c>
      <c r="G21" s="25">
        <f>ROUND(IF(F21=0,0,'[1]Unit Cost'!K302),2)</f>
        <v>0</v>
      </c>
      <c r="H21" s="25">
        <f t="shared" si="1"/>
        <v>0</v>
      </c>
      <c r="I21" s="26">
        <f t="shared" si="4"/>
        <v>0</v>
      </c>
      <c r="J21" s="25">
        <f t="shared" si="2"/>
        <v>0</v>
      </c>
      <c r="K21" s="20">
        <f t="shared" si="0"/>
        <v>0</v>
      </c>
    </row>
    <row r="22" spans="1:11" ht="20.25">
      <c r="A22" s="21">
        <v>16</v>
      </c>
      <c r="B22" s="31" t="str">
        <f>"งานท่อระบายน้ำขนาด  "&amp;'[1]Unit Cost'!H309&amp;"  x 1.00 ม. ชั้น 3"</f>
        <v>งานท่อระบายน้ำขนาด  Ø 0.60  x 1.00 ม. ชั้น 3</v>
      </c>
      <c r="C22" s="32"/>
      <c r="D22" s="33"/>
      <c r="E22" s="27" t="s">
        <v>24</v>
      </c>
      <c r="F22" s="20">
        <f t="shared" si="3"/>
        <v>0</v>
      </c>
      <c r="G22" s="25">
        <f>ROUND(IF(F22=0,0,'[1]Unit Cost'!K317),2)</f>
        <v>0</v>
      </c>
      <c r="H22" s="25">
        <f t="shared" si="1"/>
        <v>0</v>
      </c>
      <c r="I22" s="26">
        <f t="shared" si="4"/>
        <v>0</v>
      </c>
      <c r="J22" s="25">
        <f t="shared" si="2"/>
        <v>0</v>
      </c>
      <c r="K22" s="20">
        <f t="shared" si="0"/>
        <v>0</v>
      </c>
    </row>
    <row r="23" spans="1:11" ht="20.25">
      <c r="A23" s="21">
        <v>17</v>
      </c>
      <c r="B23" s="31" t="str">
        <f>"งานท่อระบายน้ำขนาด  "&amp;'[1]Unit Cost'!H334&amp;"  x 1.00 ม. ชั้น 3"</f>
        <v>งานท่อระบายน้ำขนาด  Ø 0.80  x 1.00 ม. ชั้น 3</v>
      </c>
      <c r="C23" s="32"/>
      <c r="D23" s="33"/>
      <c r="E23" s="27" t="s">
        <v>24</v>
      </c>
      <c r="F23" s="20">
        <f t="shared" si="3"/>
        <v>0</v>
      </c>
      <c r="G23" s="25">
        <f>ROUND(IF(F23=0,0,'[1]Unit Cost'!K342),2)</f>
        <v>0</v>
      </c>
      <c r="H23" s="25">
        <f t="shared" si="1"/>
        <v>0</v>
      </c>
      <c r="I23" s="26">
        <f t="shared" si="4"/>
        <v>0</v>
      </c>
      <c r="J23" s="25">
        <f t="shared" si="2"/>
        <v>0</v>
      </c>
      <c r="K23" s="20">
        <f t="shared" si="0"/>
        <v>0</v>
      </c>
    </row>
    <row r="24" spans="1:11" ht="20.25">
      <c r="A24" s="21">
        <v>18</v>
      </c>
      <c r="B24" s="31" t="str">
        <f>"งานท่อระบายน้ำขนาด  "&amp;'[1]Unit Cost'!H352&amp;"  x 1.00 ม. ชั้น 3"</f>
        <v>งานท่อระบายน้ำขนาด  Ø 1.00  x 1.00 ม. ชั้น 3</v>
      </c>
      <c r="C24" s="32"/>
      <c r="D24" s="33"/>
      <c r="E24" s="27" t="s">
        <v>24</v>
      </c>
      <c r="F24" s="20">
        <f t="shared" si="3"/>
        <v>0</v>
      </c>
      <c r="G24" s="25">
        <f>ROUND(IF(F24=0,0,'[1]Unit Cost'!K360),2)</f>
        <v>0</v>
      </c>
      <c r="H24" s="25">
        <f t="shared" si="1"/>
        <v>0</v>
      </c>
      <c r="I24" s="26">
        <f t="shared" si="4"/>
        <v>0</v>
      </c>
      <c r="J24" s="25">
        <f t="shared" si="2"/>
        <v>0</v>
      </c>
      <c r="K24" s="20">
        <f t="shared" si="0"/>
        <v>0</v>
      </c>
    </row>
    <row r="25" spans="1:11" ht="20.25">
      <c r="A25" s="21">
        <v>19</v>
      </c>
      <c r="B25" s="31" t="str">
        <f>"งานท่อระบายน้ำขนาด  "&amp;'[1]Unit Cost'!H367&amp;"  x 1.00 ม. ชั้น 3"</f>
        <v>งานท่อระบายน้ำขนาด  Ø 1.20  x 1.00 ม. ชั้น 3</v>
      </c>
      <c r="C25" s="32"/>
      <c r="D25" s="33"/>
      <c r="E25" s="27" t="s">
        <v>24</v>
      </c>
      <c r="F25" s="20">
        <f t="shared" si="3"/>
        <v>0</v>
      </c>
      <c r="G25" s="25">
        <f>ROUND(IF(F25=0,0,'[1]Unit Cost'!K375),2)</f>
        <v>0</v>
      </c>
      <c r="H25" s="25">
        <f t="shared" si="1"/>
        <v>0</v>
      </c>
      <c r="I25" s="26">
        <f t="shared" si="4"/>
        <v>0</v>
      </c>
      <c r="J25" s="25">
        <f t="shared" si="2"/>
        <v>0</v>
      </c>
      <c r="K25" s="20">
        <f t="shared" si="0"/>
        <v>0</v>
      </c>
    </row>
    <row r="26" spans="1:11" ht="20.25">
      <c r="A26" s="21">
        <v>20</v>
      </c>
      <c r="B26" s="31" t="s">
        <v>28</v>
      </c>
      <c r="C26" s="32"/>
      <c r="D26" s="33"/>
      <c r="E26" s="27" t="s">
        <v>29</v>
      </c>
      <c r="F26" s="34">
        <v>0</v>
      </c>
      <c r="G26" s="35">
        <v>0</v>
      </c>
      <c r="H26" s="35">
        <f>F26*G26</f>
        <v>0</v>
      </c>
      <c r="I26" s="36">
        <v>0</v>
      </c>
      <c r="J26" s="35">
        <v>0</v>
      </c>
      <c r="K26" s="34">
        <f>H26*I26</f>
        <v>0</v>
      </c>
    </row>
    <row r="27" spans="1:11" ht="20.25">
      <c r="A27" s="21">
        <v>21</v>
      </c>
      <c r="B27" s="31" t="s">
        <v>30</v>
      </c>
      <c r="C27" s="32"/>
      <c r="D27" s="33"/>
      <c r="E27" s="27" t="s">
        <v>31</v>
      </c>
      <c r="F27" s="34">
        <v>0</v>
      </c>
      <c r="G27" s="35">
        <v>0</v>
      </c>
      <c r="H27" s="35">
        <f>F27*G27</f>
        <v>0</v>
      </c>
      <c r="I27" s="36">
        <v>0</v>
      </c>
      <c r="J27" s="35">
        <v>0</v>
      </c>
      <c r="K27" s="34">
        <f>H27*I27</f>
        <v>0</v>
      </c>
    </row>
    <row r="28" spans="1:11" ht="20.25">
      <c r="A28" s="21"/>
      <c r="B28" s="37"/>
      <c r="C28" s="38"/>
      <c r="D28" s="38"/>
      <c r="E28" s="39"/>
      <c r="F28" s="40">
        <f>IF(M28=0,0,M28)</f>
        <v>0</v>
      </c>
      <c r="G28" s="41">
        <f>ROUND(IF(F28=0,0,'[1]Unit Cost'!K397),2)</f>
        <v>0</v>
      </c>
      <c r="H28" s="41">
        <f t="shared" si="1"/>
        <v>0</v>
      </c>
      <c r="I28" s="42">
        <f>IF(H28=0,0,$H$32)</f>
        <v>0</v>
      </c>
      <c r="J28" s="41">
        <f t="shared" si="2"/>
        <v>0</v>
      </c>
      <c r="K28" s="40">
        <f t="shared" si="0"/>
        <v>0</v>
      </c>
    </row>
    <row r="29" spans="1:11" ht="21" thickBot="1">
      <c r="A29" s="43"/>
      <c r="B29" s="44"/>
      <c r="C29" s="44"/>
      <c r="D29" s="44"/>
      <c r="E29" s="45"/>
      <c r="F29" s="45"/>
      <c r="G29" s="45"/>
      <c r="H29" s="46">
        <f>ROUND(SUM(H7:H28),2)</f>
        <v>693098.35</v>
      </c>
      <c r="I29" s="45"/>
      <c r="J29" s="47" t="s">
        <v>32</v>
      </c>
      <c r="K29" s="48">
        <f>ROUND(SUM(K7:K28),2)</f>
        <v>945524.77</v>
      </c>
    </row>
    <row r="30" spans="1:11" ht="21.75" thickTop="1" thickBot="1">
      <c r="A30" s="49" t="str">
        <f>"ตัวอักษร (-"&amp;BAHTTEXT(K30)&amp;"-)"</f>
        <v>ตัวอักษร (-เก้าแสนสี่หมื่นห้าพันห้าร้อยบาทถ้วน-)</v>
      </c>
      <c r="B30" s="49"/>
      <c r="C30" s="49"/>
      <c r="D30" s="49"/>
      <c r="E30" s="49"/>
      <c r="F30" s="49"/>
      <c r="G30" s="49"/>
      <c r="H30" s="49"/>
      <c r="I30" s="49"/>
      <c r="J30" s="50"/>
      <c r="K30" s="51">
        <f>ROUNDDOWN(K29,-2)</f>
        <v>945500</v>
      </c>
    </row>
    <row r="31" spans="1:11" ht="21" thickTop="1">
      <c r="A31" s="128"/>
      <c r="B31" s="129"/>
      <c r="C31" s="129"/>
      <c r="D31" s="45"/>
      <c r="E31" s="45"/>
      <c r="F31" s="47"/>
      <c r="G31" s="47"/>
      <c r="H31" s="45"/>
      <c r="I31" s="47"/>
      <c r="J31" s="130"/>
      <c r="K31" s="131"/>
    </row>
    <row r="32" spans="1:11" ht="21" thickBot="1">
      <c r="A32" s="128" t="s">
        <v>79</v>
      </c>
      <c r="B32" s="129" t="s">
        <v>80</v>
      </c>
      <c r="C32" s="129"/>
      <c r="D32" s="128"/>
      <c r="E32" s="128"/>
      <c r="F32" s="128"/>
      <c r="G32" s="132" t="s">
        <v>81</v>
      </c>
      <c r="H32" s="133">
        <v>693098.35</v>
      </c>
      <c r="I32" s="131"/>
      <c r="J32" s="131"/>
      <c r="K32" s="131"/>
    </row>
    <row r="33" spans="1:11" ht="21" thickTop="1">
      <c r="A33" s="128" t="s">
        <v>82</v>
      </c>
      <c r="B33" s="129" t="s">
        <v>83</v>
      </c>
      <c r="C33" s="129"/>
      <c r="D33" s="128"/>
      <c r="E33" s="128"/>
      <c r="F33" s="128"/>
      <c r="G33" s="132" t="s">
        <v>81</v>
      </c>
      <c r="H33" s="134">
        <v>1.3642000000000001</v>
      </c>
      <c r="I33" s="131"/>
      <c r="J33" s="131"/>
      <c r="K33" s="45"/>
    </row>
    <row r="34" spans="1:11" ht="20.25">
      <c r="A34" s="128"/>
      <c r="B34" s="129"/>
      <c r="C34" s="129"/>
      <c r="D34" s="128"/>
      <c r="E34" s="128"/>
      <c r="F34" s="128"/>
      <c r="G34" s="132"/>
      <c r="H34" s="135"/>
      <c r="I34" s="131"/>
      <c r="J34" s="131"/>
      <c r="K34" s="45"/>
    </row>
    <row r="35" spans="1:11" ht="20.25">
      <c r="A35" s="7"/>
      <c r="B35" s="136" t="s">
        <v>84</v>
      </c>
      <c r="C35" s="137"/>
      <c r="D35" s="7"/>
      <c r="E35" s="137"/>
      <c r="F35" s="7"/>
      <c r="G35" s="137"/>
      <c r="H35" s="137"/>
      <c r="I35" s="7"/>
      <c r="J35" s="7"/>
      <c r="K35" s="7"/>
    </row>
    <row r="36" spans="1:11" ht="20.25">
      <c r="A36" s="7"/>
      <c r="B36" s="7" t="s">
        <v>85</v>
      </c>
      <c r="C36" s="137"/>
      <c r="D36" s="7"/>
      <c r="E36" s="7"/>
      <c r="F36" s="137"/>
      <c r="G36" s="137"/>
      <c r="H36" s="7"/>
      <c r="I36" s="7"/>
      <c r="J36" s="7"/>
      <c r="K36" s="7"/>
    </row>
    <row r="37" spans="1:11" ht="20.25">
      <c r="A37" s="7"/>
      <c r="B37" s="7" t="s">
        <v>86</v>
      </c>
      <c r="C37" s="137"/>
      <c r="D37" s="7"/>
      <c r="E37" s="7"/>
      <c r="F37" s="137"/>
      <c r="G37" s="137"/>
      <c r="H37" s="7"/>
      <c r="I37" s="7"/>
      <c r="J37" s="7"/>
      <c r="K37" s="7"/>
    </row>
    <row r="38" spans="1:11" ht="20.25">
      <c r="A38" s="128"/>
      <c r="B38" s="129"/>
      <c r="C38" s="129"/>
      <c r="D38" s="128"/>
      <c r="E38" s="128"/>
      <c r="F38" s="128"/>
      <c r="G38" s="132"/>
      <c r="H38" s="135"/>
      <c r="I38" s="131"/>
      <c r="J38" s="131"/>
      <c r="K38" s="45"/>
    </row>
    <row r="39" spans="1:11" ht="20.25">
      <c r="A39" s="128"/>
      <c r="B39" s="129"/>
      <c r="C39" s="129"/>
      <c r="D39" s="128"/>
      <c r="E39" s="128"/>
      <c r="F39" s="128"/>
      <c r="G39" s="132"/>
      <c r="H39" s="135"/>
      <c r="I39" s="131"/>
      <c r="J39" s="131"/>
      <c r="K39" s="45"/>
    </row>
    <row r="40" spans="1:11" ht="20.25">
      <c r="A40" s="128"/>
      <c r="B40" s="129"/>
      <c r="C40" s="129"/>
      <c r="D40" s="128"/>
      <c r="E40" s="128"/>
      <c r="F40" s="128"/>
      <c r="G40" s="132"/>
      <c r="H40" s="135"/>
      <c r="I40" s="131"/>
      <c r="J40" s="131"/>
      <c r="K40" s="45"/>
    </row>
    <row r="41" spans="1:11" ht="20.25">
      <c r="A41" s="138"/>
      <c r="B41" s="138"/>
      <c r="C41" s="45"/>
      <c r="D41" s="45"/>
      <c r="E41" s="45"/>
      <c r="F41" s="126"/>
      <c r="G41" s="126"/>
      <c r="H41" s="126"/>
      <c r="I41" s="138" t="s">
        <v>87</v>
      </c>
      <c r="J41" s="138"/>
      <c r="K41" s="45"/>
    </row>
    <row r="42" spans="1:11" ht="20.25">
      <c r="A42" s="139"/>
      <c r="B42" s="139"/>
      <c r="C42" s="45"/>
      <c r="D42" s="45"/>
      <c r="E42" s="45"/>
      <c r="F42" s="126"/>
      <c r="G42" s="126"/>
      <c r="H42" s="126"/>
      <c r="I42" s="139" t="s">
        <v>88</v>
      </c>
      <c r="J42" s="139"/>
      <c r="K42" s="45"/>
    </row>
    <row r="43" spans="1:11" ht="20.25">
      <c r="A43" s="139"/>
      <c r="B43" s="139"/>
      <c r="C43" s="45"/>
      <c r="D43" s="45"/>
      <c r="E43" s="45"/>
      <c r="F43" s="126"/>
      <c r="G43" s="126"/>
      <c r="H43" s="126"/>
      <c r="I43" s="138" t="s">
        <v>89</v>
      </c>
      <c r="J43" s="138"/>
      <c r="K43" s="138"/>
    </row>
  </sheetData>
  <mergeCells count="13">
    <mergeCell ref="A30:I30"/>
    <mergeCell ref="B22:D22"/>
    <mergeCell ref="B23:D23"/>
    <mergeCell ref="B24:D24"/>
    <mergeCell ref="B25:D25"/>
    <mergeCell ref="B26:D26"/>
    <mergeCell ref="B27:D27"/>
    <mergeCell ref="A1:K1"/>
    <mergeCell ref="A2:K2"/>
    <mergeCell ref="A3:K3"/>
    <mergeCell ref="B6:D6"/>
    <mergeCell ref="B20:D20"/>
    <mergeCell ref="B21:D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A6C9-93A6-4BB6-BFD8-9511B40F11E9}">
  <dimension ref="A2:P41"/>
  <sheetViews>
    <sheetView tabSelected="1" topLeftCell="A19" workbookViewId="0">
      <selection activeCell="A8" sqref="A8:F8"/>
    </sheetView>
  </sheetViews>
  <sheetFormatPr defaultColWidth="9.140625" defaultRowHeight="24"/>
  <cols>
    <col min="1" max="1" width="6.28515625" style="126" customWidth="1"/>
    <col min="2" max="2" width="15.5703125" style="126" customWidth="1"/>
    <col min="3" max="3" width="52.28515625" style="126" customWidth="1"/>
    <col min="4" max="4" width="10.85546875" style="126" customWidth="1"/>
    <col min="5" max="5" width="9.7109375" style="126" customWidth="1"/>
    <col min="6" max="6" width="13.42578125" style="126" customWidth="1"/>
    <col min="7" max="7" width="6.85546875" style="126" customWidth="1"/>
    <col min="8" max="8" width="13.5703125" style="126" customWidth="1"/>
    <col min="9" max="9" width="10.7109375" style="126" customWidth="1"/>
    <col min="10" max="10" width="22.28515625" style="126" customWidth="1"/>
    <col min="11" max="11" width="19" style="126" customWidth="1"/>
    <col min="12" max="12" width="15" style="126" customWidth="1"/>
    <col min="13" max="16384" width="9.140625" style="54"/>
  </cols>
  <sheetData>
    <row r="2" spans="1:12" ht="26.25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1:12" s="58" customFormat="1" ht="27.75">
      <c r="A3" s="55" t="s">
        <v>34</v>
      </c>
      <c r="B3" s="56"/>
      <c r="C3" s="57" t="s">
        <v>35</v>
      </c>
      <c r="D3" s="57"/>
      <c r="E3" s="57"/>
      <c r="F3" s="57"/>
      <c r="G3" s="57"/>
      <c r="H3" s="57"/>
      <c r="I3" s="57"/>
      <c r="J3" s="57"/>
      <c r="K3" s="57"/>
      <c r="L3" s="56"/>
    </row>
    <row r="4" spans="1:12" s="58" customFormat="1" ht="27.75">
      <c r="A4" s="55" t="s">
        <v>36</v>
      </c>
      <c r="B4" s="56"/>
      <c r="C4" s="59" t="s">
        <v>37</v>
      </c>
      <c r="D4" s="59"/>
      <c r="E4" s="59"/>
      <c r="F4" s="59"/>
      <c r="G4" s="59"/>
      <c r="H4" s="59"/>
      <c r="I4" s="59"/>
      <c r="J4" s="59"/>
      <c r="K4" s="59"/>
      <c r="L4" s="56"/>
    </row>
    <row r="5" spans="1:12" s="58" customFormat="1" ht="27.75">
      <c r="A5" s="60" t="s">
        <v>38</v>
      </c>
      <c r="B5" s="56"/>
      <c r="C5" s="59" t="s">
        <v>39</v>
      </c>
      <c r="D5" s="59"/>
      <c r="E5" s="59"/>
      <c r="F5" s="59"/>
      <c r="G5" s="59"/>
      <c r="H5" s="59"/>
      <c r="I5" s="59"/>
      <c r="J5" s="59"/>
      <c r="K5" s="59"/>
      <c r="L5" s="56"/>
    </row>
    <row r="6" spans="1:12" s="58" customFormat="1" ht="27.75">
      <c r="A6" s="61" t="s">
        <v>40</v>
      </c>
      <c r="B6" s="61"/>
      <c r="C6" s="59" t="s">
        <v>78</v>
      </c>
      <c r="D6" s="59"/>
      <c r="E6" s="59"/>
      <c r="F6" s="59"/>
      <c r="G6" s="59"/>
      <c r="H6" s="59"/>
      <c r="I6" s="59"/>
      <c r="J6" s="59"/>
      <c r="K6" s="59"/>
      <c r="L6" s="56"/>
    </row>
    <row r="7" spans="1:12" s="58" customFormat="1" ht="27.75">
      <c r="A7" s="59" t="s">
        <v>41</v>
      </c>
      <c r="B7" s="59"/>
      <c r="C7" s="59"/>
      <c r="D7" s="59"/>
      <c r="E7" s="59"/>
      <c r="F7" s="59"/>
      <c r="G7" s="59"/>
      <c r="H7" s="59"/>
      <c r="I7" s="56"/>
      <c r="J7" s="56"/>
      <c r="K7" s="56"/>
      <c r="L7" s="56"/>
    </row>
    <row r="8" spans="1:12" s="58" customFormat="1" ht="27.75">
      <c r="A8" s="61" t="s">
        <v>42</v>
      </c>
      <c r="B8" s="61"/>
      <c r="C8" s="61"/>
      <c r="D8" s="61"/>
      <c r="E8" s="61"/>
      <c r="F8" s="61"/>
      <c r="G8" s="56"/>
      <c r="H8" s="56"/>
      <c r="I8" s="56"/>
      <c r="J8" s="56"/>
      <c r="K8" s="56"/>
      <c r="L8" s="56"/>
    </row>
    <row r="9" spans="1:12" s="58" customFormat="1" ht="27.75">
      <c r="A9" s="61" t="s">
        <v>43</v>
      </c>
      <c r="B9" s="61"/>
      <c r="C9" s="61"/>
      <c r="D9" s="61"/>
      <c r="E9" s="61"/>
      <c r="F9" s="61"/>
      <c r="G9" s="56"/>
      <c r="H9" s="56"/>
      <c r="I9" s="56"/>
      <c r="J9" s="56"/>
      <c r="K9" s="56"/>
      <c r="L9" s="56"/>
    </row>
    <row r="10" spans="1:12" s="58" customFormat="1" ht="27.75">
      <c r="A10" s="62"/>
      <c r="B10" s="62"/>
      <c r="C10" s="62"/>
      <c r="D10" s="62"/>
      <c r="E10" s="62"/>
      <c r="F10" s="62"/>
      <c r="G10" s="56"/>
      <c r="H10" s="56"/>
      <c r="I10" s="56"/>
      <c r="J10" s="56"/>
      <c r="K10" s="56"/>
      <c r="L10" s="56"/>
    </row>
    <row r="11" spans="1:12" s="58" customFormat="1" ht="27.75">
      <c r="A11" s="63" t="s">
        <v>4</v>
      </c>
      <c r="B11" s="64" t="s">
        <v>5</v>
      </c>
      <c r="C11" s="65"/>
      <c r="D11" s="64" t="s">
        <v>44</v>
      </c>
      <c r="E11" s="65"/>
      <c r="F11" s="63" t="s">
        <v>45</v>
      </c>
      <c r="G11" s="66" t="s">
        <v>46</v>
      </c>
      <c r="H11" s="65"/>
      <c r="I11" s="67" t="s">
        <v>47</v>
      </c>
      <c r="J11" s="67"/>
      <c r="K11" s="67"/>
      <c r="L11" s="56"/>
    </row>
    <row r="12" spans="1:12" s="58" customFormat="1" ht="27.75">
      <c r="A12" s="68">
        <v>1</v>
      </c>
      <c r="B12" s="69" t="s">
        <v>48</v>
      </c>
      <c r="C12" s="59"/>
      <c r="D12" s="70">
        <v>693098.35</v>
      </c>
      <c r="E12" s="71"/>
      <c r="F12" s="72">
        <v>1.3642000000000001</v>
      </c>
      <c r="G12" s="70">
        <v>945529.77</v>
      </c>
      <c r="H12" s="71"/>
      <c r="I12" s="73" t="s">
        <v>45</v>
      </c>
      <c r="J12" s="74">
        <v>1.3642000000000001</v>
      </c>
      <c r="K12" s="75"/>
      <c r="L12" s="56"/>
    </row>
    <row r="13" spans="1:12" s="58" customFormat="1" ht="27.75">
      <c r="A13" s="76"/>
      <c r="B13" s="69"/>
      <c r="C13" s="59"/>
      <c r="D13" s="77"/>
      <c r="E13" s="78"/>
      <c r="F13" s="79"/>
      <c r="G13" s="80"/>
      <c r="H13" s="81"/>
      <c r="I13" s="77" t="s">
        <v>49</v>
      </c>
      <c r="J13" s="82"/>
      <c r="K13" s="83"/>
      <c r="L13" s="56"/>
    </row>
    <row r="14" spans="1:12" s="58" customFormat="1" ht="27.75">
      <c r="A14" s="76"/>
      <c r="B14" s="69"/>
      <c r="C14" s="59"/>
      <c r="D14" s="77"/>
      <c r="E14" s="78">
        <v>0</v>
      </c>
      <c r="F14" s="79"/>
      <c r="G14" s="80">
        <v>0</v>
      </c>
      <c r="H14" s="81"/>
      <c r="I14" s="77" t="s">
        <v>50</v>
      </c>
      <c r="J14" s="82"/>
      <c r="K14" s="83"/>
      <c r="L14" s="56"/>
    </row>
    <row r="15" spans="1:12" s="58" customFormat="1" ht="27.75">
      <c r="A15" s="76"/>
      <c r="B15" s="69"/>
      <c r="C15" s="84"/>
      <c r="D15" s="77"/>
      <c r="E15" s="78"/>
      <c r="F15" s="79"/>
      <c r="G15" s="80"/>
      <c r="H15" s="81"/>
      <c r="I15" s="77"/>
      <c r="J15" s="82"/>
      <c r="K15" s="83"/>
      <c r="L15" s="56"/>
    </row>
    <row r="16" spans="1:12" s="58" customFormat="1" ht="27.75">
      <c r="A16" s="76"/>
      <c r="B16" s="69"/>
      <c r="C16" s="59"/>
      <c r="D16" s="77"/>
      <c r="E16" s="78"/>
      <c r="F16" s="79"/>
      <c r="G16" s="80"/>
      <c r="H16" s="81"/>
      <c r="I16" s="77" t="s">
        <v>50</v>
      </c>
      <c r="J16" s="82"/>
      <c r="K16" s="83"/>
      <c r="L16" s="56"/>
    </row>
    <row r="17" spans="1:12" s="58" customFormat="1" ht="27.75">
      <c r="A17" s="79"/>
      <c r="B17" s="69"/>
      <c r="C17" s="59"/>
      <c r="D17" s="77"/>
      <c r="E17" s="83"/>
      <c r="F17" s="79"/>
      <c r="G17" s="80"/>
      <c r="H17" s="81"/>
      <c r="I17" s="77" t="s">
        <v>51</v>
      </c>
      <c r="J17" s="82"/>
      <c r="K17" s="83"/>
      <c r="L17" s="56"/>
    </row>
    <row r="18" spans="1:12" s="58" customFormat="1" ht="27.75">
      <c r="A18" s="79"/>
      <c r="B18" s="69"/>
      <c r="C18" s="59"/>
      <c r="D18" s="77"/>
      <c r="E18" s="83"/>
      <c r="F18" s="79"/>
      <c r="G18" s="80"/>
      <c r="H18" s="81"/>
      <c r="I18" s="77" t="s">
        <v>52</v>
      </c>
      <c r="J18" s="82"/>
      <c r="K18" s="83"/>
      <c r="L18" s="56"/>
    </row>
    <row r="19" spans="1:12" s="58" customFormat="1" ht="27.75">
      <c r="A19" s="79"/>
      <c r="B19" s="69"/>
      <c r="C19" s="59"/>
      <c r="D19" s="85"/>
      <c r="E19" s="86"/>
      <c r="F19" s="87"/>
      <c r="G19" s="80"/>
      <c r="H19" s="81"/>
      <c r="I19" s="77" t="s">
        <v>53</v>
      </c>
      <c r="J19" s="82"/>
      <c r="K19" s="83"/>
      <c r="L19" s="56"/>
    </row>
    <row r="20" spans="1:12" s="58" customFormat="1" ht="27.75">
      <c r="A20" s="88" t="s">
        <v>54</v>
      </c>
      <c r="B20" s="89" t="s">
        <v>55</v>
      </c>
      <c r="C20" s="89"/>
      <c r="D20" s="89"/>
      <c r="E20" s="89"/>
      <c r="F20" s="90"/>
      <c r="G20" s="91">
        <f>SUM(G12:G19)</f>
        <v>945529.77</v>
      </c>
      <c r="H20" s="92"/>
      <c r="I20" s="77"/>
      <c r="J20" s="82"/>
      <c r="K20" s="83"/>
      <c r="L20" s="77"/>
    </row>
    <row r="21" spans="1:12" s="58" customFormat="1" ht="27.75">
      <c r="A21" s="93"/>
      <c r="B21" s="94" t="s">
        <v>56</v>
      </c>
      <c r="C21" s="62"/>
      <c r="D21" s="62"/>
      <c r="E21" s="61"/>
      <c r="F21" s="95"/>
      <c r="G21" s="91">
        <v>945500</v>
      </c>
      <c r="H21" s="96"/>
      <c r="I21" s="85"/>
      <c r="J21" s="97"/>
      <c r="K21" s="86"/>
      <c r="L21" s="56"/>
    </row>
    <row r="22" spans="1:12" s="58" customFormat="1" ht="27.75">
      <c r="A22" s="98"/>
      <c r="B22" s="99" t="s">
        <v>57</v>
      </c>
      <c r="C22" s="100"/>
      <c r="D22" s="101" t="str">
        <f>" (-"&amp;BAHTTEXT(G21)&amp;"-)"</f>
        <v xml:space="preserve"> (-เก้าแสนสี่หมื่นห้าพันห้าร้อยบาทถ้วน-)</v>
      </c>
      <c r="E22" s="101"/>
      <c r="F22" s="101"/>
      <c r="G22" s="101"/>
      <c r="H22" s="101"/>
      <c r="I22" s="101"/>
      <c r="J22" s="101"/>
      <c r="K22" s="102"/>
      <c r="L22" s="56"/>
    </row>
    <row r="23" spans="1:12" s="58" customFormat="1" ht="27.75">
      <c r="A23" s="103"/>
      <c r="B23" s="104"/>
      <c r="C23" s="104"/>
      <c r="D23" s="105"/>
      <c r="E23" s="105"/>
      <c r="F23" s="105"/>
      <c r="G23" s="105"/>
      <c r="H23" s="105"/>
      <c r="I23" s="105"/>
      <c r="J23" s="105"/>
      <c r="K23" s="105"/>
      <c r="L23" s="56"/>
    </row>
    <row r="24" spans="1:12" s="58" customFormat="1" ht="27.75">
      <c r="A24" s="103"/>
      <c r="B24" s="104"/>
      <c r="C24" s="104"/>
      <c r="D24" s="105"/>
      <c r="E24" s="105"/>
      <c r="F24" s="105"/>
      <c r="G24" s="105"/>
      <c r="H24" s="105"/>
      <c r="I24" s="105"/>
      <c r="J24" s="105"/>
      <c r="K24" s="105"/>
      <c r="L24" s="56"/>
    </row>
    <row r="25" spans="1:12" s="58" customFormat="1" ht="27.75">
      <c r="A25" s="106"/>
      <c r="B25" s="55"/>
      <c r="C25" s="55"/>
      <c r="D25" s="55"/>
      <c r="E25" s="106"/>
      <c r="F25" s="106"/>
      <c r="G25" s="106"/>
      <c r="H25" s="106"/>
      <c r="I25" s="106"/>
      <c r="J25" s="56"/>
      <c r="K25" s="56"/>
      <c r="L25" s="56"/>
    </row>
    <row r="26" spans="1:12" s="58" customFormat="1" ht="27.75">
      <c r="A26" s="107" t="s">
        <v>58</v>
      </c>
      <c r="B26" s="107"/>
      <c r="C26" s="108"/>
      <c r="D26" s="55"/>
      <c r="E26" s="106"/>
      <c r="F26" s="109" t="s">
        <v>59</v>
      </c>
      <c r="G26" s="109"/>
      <c r="H26" s="109"/>
      <c r="I26" s="109"/>
      <c r="J26" s="109"/>
      <c r="K26" s="56"/>
      <c r="L26" s="56"/>
    </row>
    <row r="27" spans="1:12" s="58" customFormat="1" ht="27.75">
      <c r="A27" s="110" t="s">
        <v>60</v>
      </c>
      <c r="B27" s="110"/>
      <c r="C27" s="110"/>
      <c r="D27" s="111"/>
      <c r="E27" s="111"/>
      <c r="F27" s="112" t="s">
        <v>61</v>
      </c>
      <c r="G27" s="112"/>
      <c r="H27" s="112"/>
      <c r="I27" s="112"/>
      <c r="J27" s="112"/>
      <c r="K27" s="113"/>
      <c r="L27" s="56"/>
    </row>
    <row r="28" spans="1:12" s="58" customFormat="1" ht="27.75">
      <c r="A28" s="110" t="s">
        <v>62</v>
      </c>
      <c r="B28" s="110"/>
      <c r="C28" s="110"/>
      <c r="D28" s="111"/>
      <c r="E28" s="111"/>
      <c r="F28" s="112" t="s">
        <v>63</v>
      </c>
      <c r="G28" s="112"/>
      <c r="H28" s="112"/>
      <c r="I28" s="112"/>
      <c r="J28" s="112"/>
      <c r="K28" s="113"/>
      <c r="L28" s="56"/>
    </row>
    <row r="29" spans="1:12" s="58" customFormat="1" ht="27.75">
      <c r="A29" s="114"/>
      <c r="B29" s="114"/>
      <c r="C29" s="114"/>
      <c r="D29" s="111"/>
      <c r="E29" s="111"/>
      <c r="F29" s="115" t="s">
        <v>64</v>
      </c>
      <c r="G29" s="115"/>
      <c r="H29" s="115"/>
      <c r="I29" s="115"/>
      <c r="J29" s="115"/>
      <c r="K29" s="113"/>
      <c r="L29" s="56"/>
    </row>
    <row r="30" spans="1:12" s="58" customFormat="1" ht="27.75">
      <c r="A30" s="114"/>
      <c r="B30" s="114"/>
      <c r="C30" s="114"/>
      <c r="D30" s="111"/>
      <c r="E30" s="111"/>
      <c r="F30" s="113"/>
      <c r="G30" s="113"/>
      <c r="H30" s="113"/>
      <c r="I30" s="113"/>
      <c r="J30" s="113"/>
      <c r="K30" s="113"/>
      <c r="L30" s="56"/>
    </row>
    <row r="31" spans="1:12" s="58" customFormat="1" ht="27.75">
      <c r="A31" s="107"/>
      <c r="B31" s="107"/>
      <c r="C31" s="107"/>
      <c r="D31" s="111"/>
      <c r="E31" s="111"/>
      <c r="K31" s="113"/>
    </row>
    <row r="32" spans="1:12" s="116" customFormat="1" ht="27.75">
      <c r="A32" s="107" t="s">
        <v>65</v>
      </c>
      <c r="B32" s="107"/>
      <c r="C32" s="108"/>
      <c r="D32" s="108"/>
      <c r="E32" s="108"/>
      <c r="F32" s="109" t="s">
        <v>66</v>
      </c>
      <c r="G32" s="109"/>
      <c r="H32" s="109"/>
      <c r="I32" s="109"/>
      <c r="J32" s="109"/>
      <c r="K32" s="108"/>
    </row>
    <row r="33" spans="1:16" s="116" customFormat="1" ht="27.75">
      <c r="A33" s="117" t="s">
        <v>67</v>
      </c>
      <c r="B33" s="117"/>
      <c r="C33" s="117"/>
      <c r="D33" s="108"/>
      <c r="E33" s="108"/>
      <c r="F33" s="112" t="s">
        <v>68</v>
      </c>
      <c r="G33" s="112"/>
      <c r="H33" s="112"/>
      <c r="I33" s="112"/>
      <c r="J33" s="112"/>
      <c r="K33" s="118"/>
    </row>
    <row r="34" spans="1:16" s="116" customFormat="1" ht="27.75">
      <c r="A34" s="117" t="s">
        <v>69</v>
      </c>
      <c r="B34" s="117"/>
      <c r="C34" s="117"/>
      <c r="D34" s="108"/>
      <c r="E34" s="108"/>
      <c r="F34" s="112" t="s">
        <v>70</v>
      </c>
      <c r="G34" s="112"/>
      <c r="H34" s="112"/>
      <c r="I34" s="112"/>
      <c r="J34" s="112"/>
      <c r="K34" s="108"/>
      <c r="L34" s="111"/>
    </row>
    <row r="35" spans="1:16" s="116" customFormat="1" ht="27.75">
      <c r="A35" s="107"/>
      <c r="B35" s="107"/>
      <c r="C35" s="107"/>
      <c r="D35" s="108"/>
      <c r="E35" s="108"/>
      <c r="F35" s="114"/>
      <c r="G35" s="114"/>
      <c r="H35" s="114"/>
      <c r="I35" s="114"/>
      <c r="J35" s="114"/>
      <c r="K35" s="108"/>
      <c r="L35" s="111"/>
    </row>
    <row r="36" spans="1:16" s="116" customFormat="1" ht="27.75">
      <c r="A36" s="107"/>
      <c r="B36" s="107"/>
      <c r="C36" s="107"/>
      <c r="D36" s="108"/>
      <c r="E36" s="108"/>
      <c r="F36" s="114"/>
      <c r="G36" s="114"/>
      <c r="H36" s="114"/>
      <c r="I36" s="114"/>
      <c r="J36" s="114"/>
      <c r="K36" s="108"/>
      <c r="L36" s="111"/>
    </row>
    <row r="37" spans="1:16" s="116" customFormat="1" ht="27.75">
      <c r="A37" s="107"/>
      <c r="B37" s="107"/>
      <c r="C37" s="108"/>
      <c r="D37" s="108"/>
      <c r="E37" s="108"/>
      <c r="F37" s="107"/>
      <c r="G37" s="107"/>
      <c r="H37" s="108"/>
      <c r="J37" s="108"/>
      <c r="K37" s="108"/>
      <c r="L37" s="111"/>
    </row>
    <row r="38" spans="1:16" s="116" customFormat="1" ht="27.75">
      <c r="A38" s="119" t="s">
        <v>71</v>
      </c>
      <c r="B38" s="119"/>
      <c r="C38" s="108"/>
      <c r="D38" s="108"/>
      <c r="E38" s="108"/>
      <c r="F38" s="109" t="s">
        <v>72</v>
      </c>
      <c r="G38" s="109"/>
      <c r="H38" s="109"/>
      <c r="I38" s="109"/>
      <c r="J38" s="109"/>
      <c r="K38" s="108"/>
      <c r="L38" s="111"/>
    </row>
    <row r="39" spans="1:16" s="123" customFormat="1">
      <c r="A39" s="110" t="s">
        <v>73</v>
      </c>
      <c r="B39" s="110"/>
      <c r="C39" s="110"/>
      <c r="D39" s="120"/>
      <c r="E39" s="120"/>
      <c r="F39" s="121" t="s">
        <v>68</v>
      </c>
      <c r="G39" s="121"/>
      <c r="H39" s="121"/>
      <c r="I39" s="121"/>
      <c r="J39" s="121"/>
      <c r="K39" s="120"/>
      <c r="L39" s="122"/>
      <c r="M39" s="122"/>
      <c r="N39" s="122"/>
      <c r="O39" s="122"/>
      <c r="P39" s="122"/>
    </row>
    <row r="40" spans="1:16" s="123" customFormat="1">
      <c r="A40" s="110" t="s">
        <v>74</v>
      </c>
      <c r="B40" s="110"/>
      <c r="C40" s="110"/>
      <c r="D40" s="120"/>
      <c r="E40" s="120"/>
      <c r="F40" s="121" t="s">
        <v>75</v>
      </c>
      <c r="G40" s="121"/>
      <c r="H40" s="121"/>
      <c r="I40" s="121"/>
      <c r="J40" s="121"/>
      <c r="K40" s="120"/>
      <c r="L40" s="124"/>
      <c r="M40" s="124"/>
      <c r="N40" s="124"/>
      <c r="O40" s="124"/>
      <c r="P40" s="124"/>
    </row>
    <row r="41" spans="1:16">
      <c r="A41" s="125"/>
      <c r="B41" s="125"/>
      <c r="C41" s="125"/>
      <c r="F41" s="127" t="s">
        <v>76</v>
      </c>
      <c r="G41" s="127"/>
      <c r="H41" s="127"/>
      <c r="I41" s="127"/>
      <c r="J41" s="127"/>
    </row>
  </sheetData>
  <mergeCells count="54">
    <mergeCell ref="A41:C41"/>
    <mergeCell ref="F41:J41"/>
    <mergeCell ref="A34:C34"/>
    <mergeCell ref="F34:J34"/>
    <mergeCell ref="A39:C39"/>
    <mergeCell ref="F39:J39"/>
    <mergeCell ref="L39:P39"/>
    <mergeCell ref="A40:C40"/>
    <mergeCell ref="F40:J40"/>
    <mergeCell ref="L40:P40"/>
    <mergeCell ref="A27:C27"/>
    <mergeCell ref="F27:J27"/>
    <mergeCell ref="A28:C28"/>
    <mergeCell ref="F28:J28"/>
    <mergeCell ref="F29:J29"/>
    <mergeCell ref="A33:C33"/>
    <mergeCell ref="F33:J33"/>
    <mergeCell ref="A20:A22"/>
    <mergeCell ref="B20:E20"/>
    <mergeCell ref="G20:H20"/>
    <mergeCell ref="B21:E21"/>
    <mergeCell ref="G21:H21"/>
    <mergeCell ref="D22:K22"/>
    <mergeCell ref="B17:C17"/>
    <mergeCell ref="G17:H17"/>
    <mergeCell ref="B18:C18"/>
    <mergeCell ref="G18:H18"/>
    <mergeCell ref="B19:C19"/>
    <mergeCell ref="G19:H19"/>
    <mergeCell ref="B14:C14"/>
    <mergeCell ref="G14:H14"/>
    <mergeCell ref="B15:C15"/>
    <mergeCell ref="G15:H15"/>
    <mergeCell ref="B16:C16"/>
    <mergeCell ref="G16:H16"/>
    <mergeCell ref="I11:K11"/>
    <mergeCell ref="B12:C12"/>
    <mergeCell ref="D12:E12"/>
    <mergeCell ref="G12:H12"/>
    <mergeCell ref="B13:C13"/>
    <mergeCell ref="G13:H13"/>
    <mergeCell ref="A7:H7"/>
    <mergeCell ref="A8:F8"/>
    <mergeCell ref="A9:F9"/>
    <mergeCell ref="A10:F10"/>
    <mergeCell ref="B11:C11"/>
    <mergeCell ref="D11:E11"/>
    <mergeCell ref="G11:H11"/>
    <mergeCell ref="A2:K2"/>
    <mergeCell ref="C3:K3"/>
    <mergeCell ref="C4:K4"/>
    <mergeCell ref="C5:K5"/>
    <mergeCell ref="A6:B6"/>
    <mergeCell ref="C6:K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</vt:lpstr>
      <vt:lpstr>ปร.5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2026-04-30T02:28:58Z</cp:lastPrinted>
  <dcterms:created xsi:type="dcterms:W3CDTF">2026-04-30T02:24:11Z</dcterms:created>
  <dcterms:modified xsi:type="dcterms:W3CDTF">2026-04-30T02:29:20Z</dcterms:modified>
</cp:coreProperties>
</file>