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98F9541-C9FF-473C-B82C-789709E741D2}" xr6:coauthVersionLast="45" xr6:coauthVersionMax="45" xr10:uidLastSave="{00000000-0000-0000-0000-000000000000}"/>
  <bookViews>
    <workbookView xWindow="-120" yWindow="-120" windowWidth="24240" windowHeight="13140" activeTab="1" xr2:uid="{725FD769-7A42-48D5-89E8-10B21AEAD82D}"/>
  </bookViews>
  <sheets>
    <sheet name="ปร.4" sheetId="2" r:id="rId1"/>
    <sheet name="ปร.5" sheetId="3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3" l="1"/>
  <c r="H13" i="3"/>
  <c r="H21" i="3" s="1"/>
  <c r="D22" i="3" s="1"/>
  <c r="N18" i="3"/>
  <c r="P17" i="3"/>
  <c r="P15" i="3"/>
  <c r="P14" i="3"/>
  <c r="E9" i="3"/>
  <c r="E8" i="3"/>
  <c r="E4" i="3"/>
  <c r="E3" i="3"/>
  <c r="K30" i="2"/>
  <c r="K29" i="2"/>
  <c r="J25" i="2"/>
  <c r="K25" i="2" s="1"/>
  <c r="H6" i="2"/>
  <c r="J6" i="2" s="1"/>
  <c r="K6" i="2" s="1"/>
  <c r="H7" i="2"/>
  <c r="J7" i="2" s="1"/>
  <c r="K7" i="2" s="1"/>
  <c r="H8" i="2"/>
  <c r="J8" i="2" s="1"/>
  <c r="K8" i="2" s="1"/>
  <c r="H9" i="2"/>
  <c r="J9" i="2" s="1"/>
  <c r="K9" i="2" s="1"/>
  <c r="H10" i="2"/>
  <c r="J10" i="2" s="1"/>
  <c r="K10" i="2" s="1"/>
  <c r="H11" i="2"/>
  <c r="J11" i="2" s="1"/>
  <c r="K11" i="2" s="1"/>
  <c r="H12" i="2"/>
  <c r="J12" i="2" s="1"/>
  <c r="K12" i="2" s="1"/>
  <c r="H13" i="2"/>
  <c r="J13" i="2" s="1"/>
  <c r="K13" i="2" s="1"/>
  <c r="H14" i="2"/>
  <c r="J14" i="2" s="1"/>
  <c r="K14" i="2" s="1"/>
  <c r="H15" i="2"/>
  <c r="J15" i="2" s="1"/>
  <c r="K15" i="2" s="1"/>
  <c r="H16" i="2"/>
  <c r="J16" i="2" s="1"/>
  <c r="K16" i="2" s="1"/>
  <c r="H17" i="2"/>
  <c r="J17" i="2" s="1"/>
  <c r="K17" i="2" s="1"/>
  <c r="H18" i="2"/>
  <c r="J18" i="2" s="1"/>
  <c r="K18" i="2" s="1"/>
  <c r="H19" i="2"/>
  <c r="J19" i="2" s="1"/>
  <c r="K19" i="2" s="1"/>
  <c r="H20" i="2"/>
  <c r="J20" i="2" s="1"/>
  <c r="K20" i="2" s="1"/>
  <c r="H21" i="2"/>
  <c r="J21" i="2" s="1"/>
  <c r="K21" i="2" s="1"/>
  <c r="H22" i="2"/>
  <c r="J22" i="2" s="1"/>
  <c r="K22" i="2" s="1"/>
  <c r="H23" i="2"/>
  <c r="J23" i="2" s="1"/>
  <c r="K23" i="2" s="1"/>
  <c r="H24" i="2"/>
  <c r="J24" i="2" s="1"/>
  <c r="K24" i="2" s="1"/>
  <c r="H5" i="2"/>
  <c r="J5" i="2" s="1"/>
  <c r="K5" i="2" s="1"/>
</calcChain>
</file>

<file path=xl/sharedStrings.xml><?xml version="1.0" encoding="utf-8"?>
<sst xmlns="http://schemas.openxmlformats.org/spreadsheetml/2006/main" count="83" uniqueCount="61">
  <si>
    <t>แบบสรุปราคากลางงานก่อสร้างทาง  สะพาน  และท่อเหลี่ยม</t>
  </si>
  <si>
    <t>สถานที่ก่อสร้าง</t>
  </si>
  <si>
    <t>ปริมาณงาน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</si>
  <si>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</si>
  <si>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</si>
  <si>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</si>
  <si>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</si>
  <si>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</si>
  <si>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</si>
  <si>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ราคารวม</t>
  </si>
  <si>
    <t>งานปรับเกลี่ยแต่งคันทางเดิม</t>
  </si>
  <si>
    <t>ตร.ม.</t>
  </si>
  <si>
    <t>งานขุดรื้อคันทางเดิมแล้วบดทับ(ลูกรัง)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</si>
  <si>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</si>
  <si>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</si>
  <si>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</si>
  <si>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</si>
  <si>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</si>
  <si>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</si>
  <si>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</si>
  <si>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>Expansion  Joint</t>
  </si>
  <si>
    <t>ม.</t>
  </si>
  <si>
    <t>Contraction  Joint</t>
  </si>
  <si>
    <t>Longitudinal  Joint</t>
  </si>
  <si>
    <t>งานไหล่ทาง</t>
  </si>
  <si>
    <t xml:space="preserve">โครงการวางท่อระบายน้ำ   คสล.ริมถนนซอยรองเมือง  </t>
  </si>
  <si>
    <t>ซอยรองเมือง</t>
  </si>
  <si>
    <t>หมู่ที่  3  ตำบลขนอม  อำเภอขนอม  จังหวัดนครศรีธรรมราช</t>
  </si>
  <si>
    <t>FN</t>
  </si>
  <si>
    <t>ราคาต่อหน่วยxFN</t>
  </si>
  <si>
    <t>ผิวทางปอร์ตแลนด์ซีเมนต์คอนกรีต หนา 0.15  ม.</t>
  </si>
  <si>
    <t>งานท่อระบายน้ำขนาด  Ø 0.30  x 1.00 ม. ชั้น 3</t>
  </si>
  <si>
    <t>งานท่อระบายน้ำขนาด  Ø 0.40  x 1.00 ม. ชั้น 3</t>
  </si>
  <si>
    <t>งานท่อระบายน้ำขนาด  Ø 0.60  x 1.00 ม. ชั้น 3</t>
  </si>
  <si>
    <t>งานท่อระบายน้ำขนาด  Ø 0.80  x 1.00 ม. ชั้น 3</t>
  </si>
  <si>
    <t>งานท่อระบายน้ำขนาด  Ø 1.00  x 1.00 ม. ชั้น 3</t>
  </si>
  <si>
    <t>งานท่อระบายน้ำขนาด  Ø 1.20  x 1.00 ม. ชั้น 3</t>
  </si>
  <si>
    <t>งานท่อระบายน้ำขนาด  Ø 1.50  x 1.00 ม. ชั้น 3</t>
  </si>
  <si>
    <t>งานบ่อพักสำหรับท่อขนาด  Ø 0.40  พร้อมฝา</t>
  </si>
  <si>
    <t>หมายเหตุ</t>
  </si>
  <si>
    <t>ปร.5.</t>
  </si>
  <si>
    <t>แบบสรุปราคากลางงานก่อสร้างทาง  สะพาน  และท่อเหลียม</t>
  </si>
  <si>
    <t>ชื่อโครงการ</t>
  </si>
  <si>
    <t xml:space="preserve">วางท่อระบายน้ำ คสล. ขนาด   ศก. 0.40 x 1.00  ม. จำนวน 278  ท่อน  พร้อมบ่อพัก คสล. </t>
  </si>
  <si>
    <t xml:space="preserve">ขนาดไม่น้อยกว่า0.70 x 0.70 ม. จำนวน  31  จุด  พร้อมผิวจราจร สล.หลังท่อ กว้างไม่น้อยกว่า 0.80 ม. </t>
  </si>
  <si>
    <t xml:space="preserve">ระยะทาง 300  ม. หนา 0.15  ม.หรือพื้นที่ไม่น้อยกว่า  240 ตร.ม.   ตามแบบเทศบาลตำบลขนอม </t>
  </si>
  <si>
    <t>หน่วยงานเจ้าของโครงการ</t>
  </si>
  <si>
    <t>แบบเลขที่</t>
  </si>
  <si>
    <t>คำนวณราคากลางเมื่อวันที่</t>
  </si>
  <si>
    <t>กรกฎาคม</t>
  </si>
  <si>
    <t>รวมค่างานก่อสร้าง</t>
  </si>
  <si>
    <t>ค่างานต้นทุนงานทาง</t>
  </si>
  <si>
    <t>Factor F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</si>
  <si>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</si>
  <si>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</si>
  <si>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</si>
  <si>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</si>
  <si>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</si>
  <si>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รวมค่าก่อสร้าง</t>
  </si>
  <si>
    <t>สรุป</t>
  </si>
  <si>
    <t>คิดเป็นเงินค่าก่อสร้างประมาณ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</si>
</sst>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000_-;\-* #,##0.0000_-;_-* &quot;-&quot;??_-;_-@_-"/>
    <numFmt numFmtId="188" formatCode="_(* #,##0.00_);_(* \(#,##0.00\);_(* &quot;-&quot;??_);_(@_)"/>
    <numFmt numFmtId="189" formatCode="_(* #,##0.0000_);_(* \(#,##0.0000\);_(* &quot;-&quot;????_);_(@_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3"/>
      <name val="TH SarabunPSK"/>
      <family val="2"/>
      <charset val="222"/>
    </font>
    <font>
      <sz val="16"/>
      <name val="AngsanaUPC"/>
      <family val="1"/>
    </font>
    <font>
      <sz val="14"/>
      <name val="TH SarabunPSK"/>
      <family val="2"/>
      <charset val="222"/>
    </font>
    <font>
      <sz val="14"/>
      <name val="AngsanaUPC"/>
      <family val="1"/>
      <charset val="222"/>
    </font>
    <font>
      <b/>
      <sz val="16"/>
      <name val="TH SarabunPSK"/>
      <family val="2"/>
      <charset val="222"/>
    </font>
    <font>
      <sz val="10"/>
      <name val="Arial"/>
      <family val="2"/>
    </font>
    <font>
      <b/>
      <sz val="14"/>
      <name val="TH SarabunPSK"/>
      <family val="2"/>
      <charset val="222"/>
    </font>
    <font>
      <sz val="16"/>
      <name val="TH SarabunPSK"/>
      <family val="2"/>
      <charset val="222"/>
    </font>
    <font>
      <sz val="15"/>
      <name val="AngsanaUPC"/>
      <family val="1"/>
      <charset val="222"/>
    </font>
    <font>
      <b/>
      <sz val="15"/>
      <name val="TH SarabunPSK"/>
      <family val="2"/>
    </font>
    <font>
      <sz val="15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11" fillId="0" borderId="0"/>
  </cellStyleXfs>
  <cellXfs count="118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2" fontId="3" fillId="0" borderId="0" xfId="2" applyNumberFormat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3" fontId="0" fillId="0" borderId="0" xfId="1" applyFont="1"/>
    <xf numFmtId="43" fontId="0" fillId="0" borderId="1" xfId="0" applyNumberFormat="1" applyBorder="1"/>
    <xf numFmtId="43" fontId="0" fillId="0" borderId="1" xfId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7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9" fillId="2" borderId="0" xfId="8" applyFont="1" applyFill="1" applyAlignment="1">
      <alignment horizontal="left"/>
    </xf>
    <xf numFmtId="0" fontId="9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43" fontId="5" fillId="0" borderId="0" xfId="1" applyFont="1" applyAlignment="1">
      <alignment horizontal="left" vertical="center"/>
    </xf>
    <xf numFmtId="0" fontId="9" fillId="2" borderId="0" xfId="8" applyFont="1" applyFill="1"/>
    <xf numFmtId="4" fontId="5" fillId="0" borderId="0" xfId="7" applyNumberFormat="1" applyFont="1" applyAlignment="1">
      <alignment horizontal="left" vertical="center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2" fontId="5" fillId="0" borderId="0" xfId="7" applyNumberFormat="1" applyFont="1" applyAlignment="1">
      <alignment vertical="center"/>
    </xf>
    <xf numFmtId="2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0" fontId="5" fillId="0" borderId="0" xfId="7" applyFont="1" applyAlignment="1">
      <alignment horizontal="center" vertical="top"/>
    </xf>
    <xf numFmtId="49" fontId="5" fillId="0" borderId="0" xfId="7" applyNumberFormat="1" applyFont="1" applyAlignment="1">
      <alignment horizontal="left" vertical="center"/>
    </xf>
    <xf numFmtId="0" fontId="5" fillId="0" borderId="7" xfId="7" applyFont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3" fontId="9" fillId="0" borderId="9" xfId="7" applyNumberFormat="1" applyFont="1" applyBorder="1" applyAlignment="1">
      <alignment horizontal="center" vertical="center"/>
    </xf>
    <xf numFmtId="3" fontId="9" fillId="0" borderId="10" xfId="7" applyNumberFormat="1" applyFont="1" applyBorder="1" applyAlignment="1">
      <alignment horizontal="center" vertical="center"/>
    </xf>
    <xf numFmtId="3" fontId="9" fillId="0" borderId="11" xfId="7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7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12" xfId="7" applyNumberFormat="1" applyFont="1" applyBorder="1" applyAlignment="1">
      <alignment horizontal="center" vertical="center"/>
    </xf>
    <xf numFmtId="3" fontId="9" fillId="0" borderId="7" xfId="7" applyNumberFormat="1" applyFont="1" applyBorder="1" applyAlignment="1">
      <alignment horizontal="center" vertical="center"/>
    </xf>
    <xf numFmtId="3" fontId="9" fillId="0" borderId="13" xfId="7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43" fontId="5" fillId="0" borderId="9" xfId="1" applyFont="1" applyBorder="1" applyAlignment="1">
      <alignment horizontal="right" vertical="center"/>
    </xf>
    <xf numFmtId="43" fontId="5" fillId="0" borderId="10" xfId="1" applyFont="1" applyBorder="1" applyAlignment="1">
      <alignment horizontal="right" vertical="center"/>
    </xf>
    <xf numFmtId="43" fontId="5" fillId="0" borderId="11" xfId="1" applyFont="1" applyBorder="1" applyAlignment="1">
      <alignment horizontal="right" vertical="center"/>
    </xf>
    <xf numFmtId="3" fontId="5" fillId="0" borderId="15" xfId="0" applyNumberFormat="1" applyFont="1" applyBorder="1"/>
    <xf numFmtId="0" fontId="5" fillId="0" borderId="16" xfId="0" applyFont="1" applyBorder="1"/>
    <xf numFmtId="43" fontId="5" fillId="0" borderId="11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3" fontId="5" fillId="0" borderId="15" xfId="1" applyFont="1" applyBorder="1" applyAlignment="1">
      <alignment horizontal="center" vertical="center"/>
    </xf>
    <xf numFmtId="43" fontId="5" fillId="0" borderId="0" xfId="1" applyFont="1" applyBorder="1" applyAlignment="1">
      <alignment horizontal="center" vertical="center"/>
    </xf>
    <xf numFmtId="43" fontId="5" fillId="0" borderId="14" xfId="1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9" fontId="5" fillId="0" borderId="14" xfId="9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4" fontId="5" fillId="0" borderId="0" xfId="8" applyNumberFormat="1" applyFont="1"/>
    <xf numFmtId="43" fontId="5" fillId="0" borderId="14" xfId="1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/>
    </xf>
    <xf numFmtId="187" fontId="5" fillId="0" borderId="15" xfId="1" applyNumberFormat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43" fontId="5" fillId="0" borderId="13" xfId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9" fillId="2" borderId="10" xfId="9" applyFont="1" applyFill="1" applyBorder="1" applyProtection="1">
      <protection hidden="1"/>
    </xf>
    <xf numFmtId="188" fontId="9" fillId="2" borderId="17" xfId="9" applyNumberFormat="1" applyFont="1" applyFill="1" applyBorder="1" applyAlignment="1" applyProtection="1">
      <alignment horizontal="center"/>
      <protection hidden="1"/>
    </xf>
    <xf numFmtId="0" fontId="9" fillId="2" borderId="18" xfId="9" applyFont="1" applyFill="1" applyBorder="1" applyAlignment="1" applyProtection="1">
      <alignment horizontal="center"/>
      <protection hidden="1"/>
    </xf>
    <xf numFmtId="0" fontId="9" fillId="2" borderId="19" xfId="9" applyFont="1" applyFill="1" applyBorder="1" applyAlignment="1" applyProtection="1">
      <alignment horizontal="center"/>
      <protection hidden="1"/>
    </xf>
    <xf numFmtId="187" fontId="5" fillId="0" borderId="9" xfId="1" applyNumberFormat="1" applyFont="1" applyBorder="1" applyAlignment="1">
      <alignment horizontal="center" vertical="center"/>
    </xf>
    <xf numFmtId="187" fontId="5" fillId="0" borderId="10" xfId="1" applyNumberFormat="1" applyFont="1" applyBorder="1" applyAlignment="1">
      <alignment horizontal="center" vertical="center"/>
    </xf>
    <xf numFmtId="187" fontId="5" fillId="0" borderId="11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5" fillId="0" borderId="15" xfId="0" applyFont="1" applyBorder="1"/>
    <xf numFmtId="0" fontId="9" fillId="0" borderId="0" xfId="0" applyFont="1"/>
    <xf numFmtId="43" fontId="9" fillId="0" borderId="20" xfId="1" applyFont="1" applyBorder="1" applyAlignment="1">
      <alignment horizontal="center"/>
    </xf>
    <xf numFmtId="43" fontId="9" fillId="0" borderId="21" xfId="1" applyFont="1" applyBorder="1" applyAlignment="1">
      <alignment horizontal="center"/>
    </xf>
    <xf numFmtId="43" fontId="9" fillId="0" borderId="22" xfId="1" applyFont="1" applyBorder="1" applyAlignment="1">
      <alignment horizontal="center"/>
    </xf>
    <xf numFmtId="43" fontId="5" fillId="0" borderId="15" xfId="1" applyFont="1" applyBorder="1" applyAlignment="1">
      <alignment horizontal="center"/>
    </xf>
    <xf numFmtId="43" fontId="5" fillId="0" borderId="0" xfId="1" applyFont="1" applyBorder="1" applyAlignment="1">
      <alignment vertical="center"/>
    </xf>
    <xf numFmtId="43" fontId="5" fillId="0" borderId="14" xfId="1" applyFont="1" applyBorder="1"/>
    <xf numFmtId="0" fontId="5" fillId="0" borderId="0" xfId="10" applyFont="1"/>
    <xf numFmtId="189" fontId="5" fillId="0" borderId="0" xfId="10" applyNumberFormat="1" applyFont="1"/>
    <xf numFmtId="0" fontId="5" fillId="0" borderId="2" xfId="0" applyFont="1" applyBorder="1"/>
    <xf numFmtId="0" fontId="5" fillId="0" borderId="12" xfId="0" applyFont="1" applyBorder="1"/>
    <xf numFmtId="0" fontId="9" fillId="0" borderId="7" xfId="0" applyFont="1" applyBorder="1" applyAlignment="1">
      <alignment horizontal="left"/>
    </xf>
    <xf numFmtId="0" fontId="9" fillId="0" borderId="7" xfId="0" applyFont="1" applyBorder="1"/>
    <xf numFmtId="0" fontId="5" fillId="0" borderId="7" xfId="0" applyFont="1" applyBorder="1"/>
    <xf numFmtId="43" fontId="5" fillId="0" borderId="23" xfId="1" applyFont="1" applyBorder="1" applyAlignment="1">
      <alignment horizontal="right"/>
    </xf>
    <xf numFmtId="43" fontId="5" fillId="0" borderId="23" xfId="1" applyFont="1" applyBorder="1" applyAlignment="1">
      <alignment horizontal="center"/>
    </xf>
    <xf numFmtId="43" fontId="5" fillId="0" borderId="7" xfId="1" applyFont="1" applyBorder="1" applyAlignment="1">
      <alignment horizontal="center"/>
    </xf>
    <xf numFmtId="43" fontId="5" fillId="0" borderId="7" xfId="1" applyFont="1" applyBorder="1" applyAlignment="1">
      <alignment vertical="center"/>
    </xf>
    <xf numFmtId="43" fontId="5" fillId="0" borderId="13" xfId="1" applyFont="1" applyBorder="1"/>
    <xf numFmtId="0" fontId="12" fillId="0" borderId="0" xfId="2" applyFont="1"/>
    <xf numFmtId="0" fontId="12" fillId="0" borderId="0" xfId="2" applyFont="1" applyAlignment="1">
      <alignment horizontal="center"/>
    </xf>
    <xf numFmtId="0" fontId="13" fillId="0" borderId="0" xfId="2" applyFont="1"/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</cellXfs>
  <cellStyles count="11">
    <cellStyle name="Comma 4" xfId="6" xr:uid="{D7FE5495-DFA8-4A8E-9319-6E28C9A17376}"/>
    <cellStyle name="Normal 3 2" xfId="4" xr:uid="{6E09E719-F13C-4F77-ACB0-EB43545C1493}"/>
    <cellStyle name="เครื่องหมายจุลภาค 4" xfId="3" xr:uid="{9FC8A2C1-3E3C-4AD9-9DBA-7284BBBBAF39}"/>
    <cellStyle name="จุลภาค" xfId="1" builtinId="3"/>
    <cellStyle name="ปกติ" xfId="0" builtinId="0"/>
    <cellStyle name="ปกติ 2" xfId="9" xr:uid="{BBBBB4A2-1D39-4A7B-AA74-F5C69EB04257}"/>
    <cellStyle name="ปกติ 3 2" xfId="2" xr:uid="{39D4BBDE-D209-44E1-AEB6-96FF0CB9F9FB}"/>
    <cellStyle name="ปกติ 5 2" xfId="5" xr:uid="{5B4A6A58-0715-4205-ACDA-6E38E9193204}"/>
    <cellStyle name="ปกติ_BOQ-BANG-NGA 2" xfId="7" xr:uid="{1985431D-F406-4DC9-84C6-37EFB9CAC289}"/>
    <cellStyle name="ปกติ_ข้อมูลค่าขนส่ง 49" xfId="8" xr:uid="{B8F77DFF-9644-40CF-977C-EEBA60ED2D69}"/>
    <cellStyle name="ปกติ_ค่า Fบางนา" xfId="10" xr:uid="{C29E70A4-B3BC-4538-9152-7322CB8511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34;&#3609;&#3585;&#3629;&#3591;&#3607;&#3640;&#3609;%2069/&#3611;&#3619;&#3632;&#3617;&#3634;&#3603;&#3619;&#3634;&#3588;&#3634;&#3591;&#3634;&#3609;&#3606;&#3609;&#3609;%20&#3588;&#3626;&#3621;.&#3595;&#3629;&#3618;&#3619;&#3629;&#3591;&#3648;&#3617;&#3639;&#3629;&#3591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10;&#3611;&#3619;&#3632;&#3617;&#3634;&#3603;%2068/&#3585;&#3656;&#3629;&#3626;&#3619;&#3657;&#3634;&#3591;&#3623;&#3634;&#3591;&#3607;&#3656;&#3656;&#3619;&#3632;&#3610;&#3634;&#3618;&#3609;&#3657;&#3635;%20%20&#3588;&#3626;&#3621;.%20&#3619;&#3636;&#3617;&#3606;&#3609;&#3609;&#3626;&#3634;&#3618;&#3607;&#3656;&#3634;&#3586;&#3634;&#3617;%20-%20&#3626;&#3609;&#3634;&#3617;&#3585;&#3637;&#3628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ปร.4."/>
      <sheetName val="ปร.5."/>
      <sheetName val="ปริมาณงาน"/>
      <sheetName val="สรุปวัสดุและค่าดำเนินการ"/>
      <sheetName val="ข้อมูลไม้แบบ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>
        <row r="10">
          <cell r="L10" t="str">
            <v>วางท่อระบายน้ำ   คสล.ริมถนนซอยรองเมือง</v>
          </cell>
        </row>
        <row r="11">
          <cell r="L11" t="str">
            <v>เทศบาลตำบลขนอม</v>
          </cell>
        </row>
        <row r="13">
          <cell r="L13" t="str">
            <v>หมู่ที่  3  ตำบลขนอม  อำเภอขนอม  จังหวัดนครศรีธรรมราช</v>
          </cell>
        </row>
        <row r="14">
          <cell r="L14" t="str">
            <v>เลขที่  1/2569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Sheet1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/>
      <sheetData sheetId="1"/>
      <sheetData sheetId="2"/>
      <sheetData sheetId="3"/>
      <sheetData sheetId="4">
        <row r="7">
          <cell r="N7" t="str">
            <v>ฝนซุก 2</v>
          </cell>
        </row>
        <row r="29">
          <cell r="AB29">
            <v>0</v>
          </cell>
          <cell r="AF29">
            <v>0</v>
          </cell>
          <cell r="AN29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FF20-87D8-470A-9DD1-9A2BC52E5457}">
  <dimension ref="A1:L30"/>
  <sheetViews>
    <sheetView workbookViewId="0">
      <selection activeCell="B4" sqref="B4:D4"/>
    </sheetView>
  </sheetViews>
  <sheetFormatPr defaultRowHeight="14.25" x14ac:dyDescent="0.2"/>
  <cols>
    <col min="1" max="1" width="9" style="6"/>
    <col min="4" max="4" width="13" customWidth="1"/>
    <col min="5" max="5" width="9" style="6"/>
    <col min="7" max="7" width="11.375" style="13" customWidth="1"/>
    <col min="8" max="9" width="9" style="13"/>
    <col min="10" max="10" width="15.625" style="13" customWidth="1"/>
    <col min="11" max="11" width="11" customWidth="1"/>
  </cols>
  <sheetData>
    <row r="1" spans="1:12" x14ac:dyDescent="0.2">
      <c r="A1" s="117" t="s">
        <v>0</v>
      </c>
    </row>
    <row r="2" spans="1:12" x14ac:dyDescent="0.2">
      <c r="A2" s="117" t="s">
        <v>25</v>
      </c>
    </row>
    <row r="3" spans="1:12" x14ac:dyDescent="0.2">
      <c r="A3" s="117" t="s">
        <v>1</v>
      </c>
      <c r="C3" t="s">
        <v>26</v>
      </c>
      <c r="D3" t="s">
        <v>27</v>
      </c>
    </row>
    <row r="4" spans="1:12" x14ac:dyDescent="0.2">
      <c r="A4" s="8" t="s">
        <v>3</v>
      </c>
      <c r="B4" s="10" t="s">
        <v>4</v>
      </c>
      <c r="C4" s="11"/>
      <c r="D4" s="12"/>
      <c r="E4" s="8" t="s">
        <v>5</v>
      </c>
      <c r="F4" s="7" t="s">
        <v>6</v>
      </c>
      <c r="G4" s="9" t="s">
        <v>7</v>
      </c>
      <c r="H4" s="15" t="s">
        <v>8</v>
      </c>
      <c r="I4" s="15" t="s">
        <v>28</v>
      </c>
      <c r="J4" s="15" t="s">
        <v>29</v>
      </c>
      <c r="K4" s="8" t="s">
        <v>9</v>
      </c>
      <c r="L4" s="7" t="s">
        <v>39</v>
      </c>
    </row>
    <row r="5" spans="1:12" x14ac:dyDescent="0.2">
      <c r="A5" s="8">
        <v>1</v>
      </c>
      <c r="B5" s="7" t="s">
        <v>10</v>
      </c>
      <c r="C5" s="7"/>
      <c r="D5" s="7"/>
      <c r="E5" s="8" t="s">
        <v>11</v>
      </c>
      <c r="F5" s="9">
        <v>0</v>
      </c>
      <c r="G5" s="9">
        <v>0</v>
      </c>
      <c r="H5" s="9">
        <f>G5*F5</f>
        <v>0</v>
      </c>
      <c r="I5" s="9">
        <v>0</v>
      </c>
      <c r="J5" s="9">
        <f>H5*I5</f>
        <v>0</v>
      </c>
      <c r="K5" s="14">
        <f>J5*F5</f>
        <v>0</v>
      </c>
      <c r="L5" s="7"/>
    </row>
    <row r="6" spans="1:12" x14ac:dyDescent="0.2">
      <c r="A6" s="8">
        <v>2</v>
      </c>
      <c r="B6" s="7" t="s">
        <v>12</v>
      </c>
      <c r="C6" s="7"/>
      <c r="D6" s="7"/>
      <c r="E6" s="8" t="s">
        <v>11</v>
      </c>
      <c r="F6" s="9">
        <v>0</v>
      </c>
      <c r="G6" s="9">
        <v>0</v>
      </c>
      <c r="H6" s="9">
        <f t="shared" ref="H6:H24" si="0">G6*F6</f>
        <v>0</v>
      </c>
      <c r="I6" s="9">
        <v>0</v>
      </c>
      <c r="J6" s="9">
        <f t="shared" ref="J6:J25" si="1">H6*I6</f>
        <v>0</v>
      </c>
      <c r="K6" s="14">
        <f t="shared" ref="K6:K25" si="2">J6*F6</f>
        <v>0</v>
      </c>
      <c r="L6" s="7"/>
    </row>
    <row r="7" spans="1:12" x14ac:dyDescent="0.2">
      <c r="A7" s="8">
        <v>3</v>
      </c>
      <c r="B7" s="7" t="s">
        <v>13</v>
      </c>
      <c r="C7" s="7"/>
      <c r="D7" s="7"/>
      <c r="E7" s="8" t="s">
        <v>11</v>
      </c>
      <c r="F7" s="9">
        <v>0</v>
      </c>
      <c r="G7" s="9">
        <v>0</v>
      </c>
      <c r="H7" s="9">
        <f t="shared" si="0"/>
        <v>0</v>
      </c>
      <c r="I7" s="9">
        <v>0</v>
      </c>
      <c r="J7" s="9">
        <f t="shared" si="1"/>
        <v>0</v>
      </c>
      <c r="K7" s="14">
        <f t="shared" si="2"/>
        <v>0</v>
      </c>
      <c r="L7" s="7"/>
    </row>
    <row r="8" spans="1:12" x14ac:dyDescent="0.2">
      <c r="A8" s="8">
        <v>4</v>
      </c>
      <c r="B8" s="7" t="s">
        <v>14</v>
      </c>
      <c r="C8" s="7"/>
      <c r="D8" s="7"/>
      <c r="E8" s="8" t="s">
        <v>15</v>
      </c>
      <c r="F8" s="9">
        <v>0</v>
      </c>
      <c r="G8" s="9">
        <v>0</v>
      </c>
      <c r="H8" s="9">
        <f t="shared" si="0"/>
        <v>0</v>
      </c>
      <c r="I8" s="9">
        <v>0</v>
      </c>
      <c r="J8" s="9">
        <f t="shared" si="1"/>
        <v>0</v>
      </c>
      <c r="K8" s="14">
        <f t="shared" si="2"/>
        <v>0</v>
      </c>
      <c r="L8" s="7"/>
    </row>
    <row r="9" spans="1:12" x14ac:dyDescent="0.2">
      <c r="A9" s="8">
        <v>5</v>
      </c>
      <c r="B9" s="7" t="s">
        <v>16</v>
      </c>
      <c r="C9" s="7"/>
      <c r="D9" s="7"/>
      <c r="E9" s="8" t="s">
        <v>15</v>
      </c>
      <c r="F9" s="9">
        <v>0</v>
      </c>
      <c r="G9" s="9">
        <v>0</v>
      </c>
      <c r="H9" s="9">
        <f t="shared" si="0"/>
        <v>0</v>
      </c>
      <c r="I9" s="9">
        <v>0</v>
      </c>
      <c r="J9" s="9">
        <f t="shared" si="1"/>
        <v>0</v>
      </c>
      <c r="K9" s="14">
        <f t="shared" si="2"/>
        <v>0</v>
      </c>
      <c r="L9" s="7"/>
    </row>
    <row r="10" spans="1:12" x14ac:dyDescent="0.2">
      <c r="A10" s="8">
        <v>6</v>
      </c>
      <c r="B10" s="7" t="s">
        <v>17</v>
      </c>
      <c r="C10" s="7"/>
      <c r="D10" s="7"/>
      <c r="E10" s="8" t="s">
        <v>15</v>
      </c>
      <c r="F10" s="9">
        <v>0</v>
      </c>
      <c r="G10" s="9">
        <v>0</v>
      </c>
      <c r="H10" s="9">
        <f t="shared" si="0"/>
        <v>0</v>
      </c>
      <c r="I10" s="9">
        <v>0</v>
      </c>
      <c r="J10" s="9">
        <f t="shared" si="1"/>
        <v>0</v>
      </c>
      <c r="K10" s="14">
        <f t="shared" si="2"/>
        <v>0</v>
      </c>
      <c r="L10" s="7"/>
    </row>
    <row r="11" spans="1:12" x14ac:dyDescent="0.2">
      <c r="A11" s="8">
        <v>7</v>
      </c>
      <c r="B11" s="7" t="s">
        <v>18</v>
      </c>
      <c r="C11" s="7"/>
      <c r="D11" s="7"/>
      <c r="E11" s="8" t="s">
        <v>15</v>
      </c>
      <c r="F11" s="9">
        <v>0</v>
      </c>
      <c r="G11" s="9">
        <v>0</v>
      </c>
      <c r="H11" s="9">
        <f t="shared" si="0"/>
        <v>0</v>
      </c>
      <c r="I11" s="9">
        <v>0</v>
      </c>
      <c r="J11" s="9">
        <f t="shared" si="1"/>
        <v>0</v>
      </c>
      <c r="K11" s="14">
        <f t="shared" si="2"/>
        <v>0</v>
      </c>
      <c r="L11" s="7"/>
    </row>
    <row r="12" spans="1:12" x14ac:dyDescent="0.2">
      <c r="A12" s="8">
        <v>8</v>
      </c>
      <c r="B12" s="7" t="s">
        <v>19</v>
      </c>
      <c r="C12" s="7"/>
      <c r="D12" s="7"/>
      <c r="E12" s="8" t="s">
        <v>15</v>
      </c>
      <c r="F12" s="9">
        <v>12</v>
      </c>
      <c r="G12" s="9">
        <v>0</v>
      </c>
      <c r="H12" s="9">
        <f t="shared" si="0"/>
        <v>0</v>
      </c>
      <c r="I12" s="9">
        <v>0</v>
      </c>
      <c r="J12" s="9">
        <f t="shared" si="1"/>
        <v>0</v>
      </c>
      <c r="K12" s="14">
        <f t="shared" si="2"/>
        <v>0</v>
      </c>
      <c r="L12" s="7"/>
    </row>
    <row r="13" spans="1:12" x14ac:dyDescent="0.2">
      <c r="A13" s="8">
        <v>9</v>
      </c>
      <c r="B13" s="7" t="s">
        <v>30</v>
      </c>
      <c r="C13" s="7"/>
      <c r="D13" s="7"/>
      <c r="E13" s="8" t="s">
        <v>11</v>
      </c>
      <c r="F13" s="9">
        <v>240</v>
      </c>
      <c r="G13" s="9">
        <v>0</v>
      </c>
      <c r="H13" s="9">
        <f t="shared" si="0"/>
        <v>0</v>
      </c>
      <c r="I13" s="9">
        <v>0</v>
      </c>
      <c r="J13" s="9">
        <f t="shared" si="1"/>
        <v>0</v>
      </c>
      <c r="K13" s="14">
        <f t="shared" si="2"/>
        <v>0</v>
      </c>
      <c r="L13" s="7"/>
    </row>
    <row r="14" spans="1:12" x14ac:dyDescent="0.2">
      <c r="A14" s="8">
        <v>10</v>
      </c>
      <c r="B14" s="7" t="s">
        <v>20</v>
      </c>
      <c r="C14" s="7"/>
      <c r="D14" s="7"/>
      <c r="E14" s="8" t="s">
        <v>21</v>
      </c>
      <c r="F14" s="9">
        <v>30</v>
      </c>
      <c r="G14" s="9">
        <v>0</v>
      </c>
      <c r="H14" s="9">
        <f t="shared" si="0"/>
        <v>0</v>
      </c>
      <c r="I14" s="9">
        <v>0</v>
      </c>
      <c r="J14" s="9">
        <f t="shared" si="1"/>
        <v>0</v>
      </c>
      <c r="K14" s="14">
        <f t="shared" si="2"/>
        <v>0</v>
      </c>
      <c r="L14" s="7"/>
    </row>
    <row r="15" spans="1:12" x14ac:dyDescent="0.2">
      <c r="A15" s="8">
        <v>11</v>
      </c>
      <c r="B15" s="7" t="s">
        <v>22</v>
      </c>
      <c r="C15" s="7"/>
      <c r="D15" s="7"/>
      <c r="E15" s="8" t="s">
        <v>21</v>
      </c>
      <c r="F15" s="9">
        <v>144</v>
      </c>
      <c r="G15" s="9">
        <v>0</v>
      </c>
      <c r="H15" s="9">
        <f t="shared" si="0"/>
        <v>0</v>
      </c>
      <c r="I15" s="9">
        <v>0</v>
      </c>
      <c r="J15" s="9">
        <f t="shared" si="1"/>
        <v>0</v>
      </c>
      <c r="K15" s="14">
        <f t="shared" si="2"/>
        <v>0</v>
      </c>
      <c r="L15" s="7"/>
    </row>
    <row r="16" spans="1:12" x14ac:dyDescent="0.2">
      <c r="A16" s="8">
        <v>12</v>
      </c>
      <c r="B16" s="7" t="s">
        <v>23</v>
      </c>
      <c r="C16" s="7"/>
      <c r="D16" s="7"/>
      <c r="E16" s="8" t="s">
        <v>21</v>
      </c>
      <c r="F16" s="9">
        <v>300</v>
      </c>
      <c r="G16" s="9">
        <v>0</v>
      </c>
      <c r="H16" s="9">
        <f t="shared" si="0"/>
        <v>0</v>
      </c>
      <c r="I16" s="9">
        <v>0</v>
      </c>
      <c r="J16" s="9">
        <f t="shared" si="1"/>
        <v>0</v>
      </c>
      <c r="K16" s="14">
        <f t="shared" si="2"/>
        <v>0</v>
      </c>
      <c r="L16" s="7"/>
    </row>
    <row r="17" spans="1:12" x14ac:dyDescent="0.2">
      <c r="A17" s="8">
        <v>13</v>
      </c>
      <c r="B17" s="7" t="s">
        <v>24</v>
      </c>
      <c r="C17" s="7"/>
      <c r="D17" s="7"/>
      <c r="E17" s="8" t="s">
        <v>15</v>
      </c>
      <c r="F17" s="9">
        <v>60</v>
      </c>
      <c r="G17" s="9">
        <v>0</v>
      </c>
      <c r="H17" s="9">
        <f t="shared" si="0"/>
        <v>0</v>
      </c>
      <c r="I17" s="9">
        <v>0</v>
      </c>
      <c r="J17" s="9">
        <f t="shared" si="1"/>
        <v>0</v>
      </c>
      <c r="K17" s="14">
        <f t="shared" si="2"/>
        <v>0</v>
      </c>
      <c r="L17" s="7"/>
    </row>
    <row r="18" spans="1:12" x14ac:dyDescent="0.2">
      <c r="A18" s="8">
        <v>14</v>
      </c>
      <c r="B18" s="7" t="s">
        <v>31</v>
      </c>
      <c r="C18" s="7"/>
      <c r="D18" s="7"/>
      <c r="E18" s="8" t="s">
        <v>21</v>
      </c>
      <c r="F18" s="9">
        <v>0</v>
      </c>
      <c r="G18" s="9">
        <v>0</v>
      </c>
      <c r="H18" s="9">
        <f t="shared" si="0"/>
        <v>0</v>
      </c>
      <c r="I18" s="9">
        <v>0</v>
      </c>
      <c r="J18" s="9">
        <f t="shared" si="1"/>
        <v>0</v>
      </c>
      <c r="K18" s="14">
        <f t="shared" si="2"/>
        <v>0</v>
      </c>
      <c r="L18" s="7"/>
    </row>
    <row r="19" spans="1:12" x14ac:dyDescent="0.2">
      <c r="A19" s="8">
        <v>15</v>
      </c>
      <c r="B19" s="7" t="s">
        <v>32</v>
      </c>
      <c r="C19" s="7"/>
      <c r="D19" s="7"/>
      <c r="E19" s="8" t="s">
        <v>21</v>
      </c>
      <c r="F19" s="9">
        <v>278</v>
      </c>
      <c r="G19" s="9">
        <v>0</v>
      </c>
      <c r="H19" s="9">
        <f t="shared" si="0"/>
        <v>0</v>
      </c>
      <c r="I19" s="9">
        <v>0</v>
      </c>
      <c r="J19" s="9">
        <f t="shared" si="1"/>
        <v>0</v>
      </c>
      <c r="K19" s="14">
        <f t="shared" si="2"/>
        <v>0</v>
      </c>
      <c r="L19" s="7"/>
    </row>
    <row r="20" spans="1:12" x14ac:dyDescent="0.2">
      <c r="A20" s="8">
        <v>16</v>
      </c>
      <c r="B20" s="7" t="s">
        <v>33</v>
      </c>
      <c r="C20" s="7"/>
      <c r="D20" s="7"/>
      <c r="E20" s="8" t="s">
        <v>21</v>
      </c>
      <c r="F20" s="9">
        <v>0</v>
      </c>
      <c r="G20" s="9">
        <v>0</v>
      </c>
      <c r="H20" s="9">
        <f t="shared" si="0"/>
        <v>0</v>
      </c>
      <c r="I20" s="9">
        <v>0</v>
      </c>
      <c r="J20" s="9">
        <f t="shared" si="1"/>
        <v>0</v>
      </c>
      <c r="K20" s="14">
        <f t="shared" si="2"/>
        <v>0</v>
      </c>
      <c r="L20" s="7"/>
    </row>
    <row r="21" spans="1:12" x14ac:dyDescent="0.2">
      <c r="A21" s="8">
        <v>17</v>
      </c>
      <c r="B21" s="7" t="s">
        <v>34</v>
      </c>
      <c r="C21" s="7"/>
      <c r="D21" s="7"/>
      <c r="E21" s="8" t="s">
        <v>21</v>
      </c>
      <c r="F21" s="9">
        <v>0</v>
      </c>
      <c r="G21" s="9">
        <v>0</v>
      </c>
      <c r="H21" s="9">
        <f t="shared" si="0"/>
        <v>0</v>
      </c>
      <c r="I21" s="9">
        <v>0</v>
      </c>
      <c r="J21" s="9">
        <f t="shared" si="1"/>
        <v>0</v>
      </c>
      <c r="K21" s="14">
        <f t="shared" si="2"/>
        <v>0</v>
      </c>
      <c r="L21" s="7"/>
    </row>
    <row r="22" spans="1:12" x14ac:dyDescent="0.2">
      <c r="A22" s="8">
        <v>18</v>
      </c>
      <c r="B22" s="7" t="s">
        <v>35</v>
      </c>
      <c r="C22" s="7"/>
      <c r="D22" s="7"/>
      <c r="E22" s="8" t="s">
        <v>21</v>
      </c>
      <c r="F22" s="9">
        <v>0</v>
      </c>
      <c r="G22" s="9">
        <v>0</v>
      </c>
      <c r="H22" s="9">
        <f t="shared" si="0"/>
        <v>0</v>
      </c>
      <c r="I22" s="9">
        <v>0</v>
      </c>
      <c r="J22" s="9">
        <f t="shared" si="1"/>
        <v>0</v>
      </c>
      <c r="K22" s="14">
        <f t="shared" si="2"/>
        <v>0</v>
      </c>
      <c r="L22" s="7"/>
    </row>
    <row r="23" spans="1:12" x14ac:dyDescent="0.2">
      <c r="A23" s="8">
        <v>19</v>
      </c>
      <c r="B23" s="7" t="s">
        <v>36</v>
      </c>
      <c r="C23" s="7"/>
      <c r="D23" s="7"/>
      <c r="E23" s="8" t="s">
        <v>21</v>
      </c>
      <c r="F23" s="9">
        <v>0</v>
      </c>
      <c r="G23" s="9">
        <v>0</v>
      </c>
      <c r="H23" s="9">
        <f t="shared" si="0"/>
        <v>0</v>
      </c>
      <c r="I23" s="9">
        <v>0</v>
      </c>
      <c r="J23" s="9">
        <f t="shared" si="1"/>
        <v>0</v>
      </c>
      <c r="K23" s="14">
        <f t="shared" si="2"/>
        <v>0</v>
      </c>
      <c r="L23" s="7"/>
    </row>
    <row r="24" spans="1:12" x14ac:dyDescent="0.2">
      <c r="A24" s="8">
        <v>20</v>
      </c>
      <c r="B24" s="7" t="s">
        <v>37</v>
      </c>
      <c r="C24" s="7"/>
      <c r="D24" s="7"/>
      <c r="E24" s="8" t="s">
        <v>21</v>
      </c>
      <c r="F24" s="9">
        <v>0</v>
      </c>
      <c r="G24" s="9">
        <v>0</v>
      </c>
      <c r="H24" s="9">
        <f t="shared" si="0"/>
        <v>0</v>
      </c>
      <c r="I24" s="9">
        <v>0</v>
      </c>
      <c r="J24" s="9">
        <f t="shared" si="1"/>
        <v>0</v>
      </c>
      <c r="K24" s="14">
        <f t="shared" si="2"/>
        <v>0</v>
      </c>
      <c r="L24" s="7"/>
    </row>
    <row r="25" spans="1:12" x14ac:dyDescent="0.2">
      <c r="A25" s="8">
        <v>21</v>
      </c>
      <c r="B25" s="7" t="s">
        <v>38</v>
      </c>
      <c r="C25" s="7"/>
      <c r="D25" s="7"/>
      <c r="E25" s="8" t="s">
        <v>21</v>
      </c>
      <c r="F25" s="9">
        <v>31</v>
      </c>
      <c r="G25" s="9">
        <v>0</v>
      </c>
      <c r="H25" s="9"/>
      <c r="I25" s="9">
        <v>0</v>
      </c>
      <c r="J25" s="9">
        <f t="shared" si="1"/>
        <v>0</v>
      </c>
      <c r="K25" s="14">
        <f t="shared" si="2"/>
        <v>0</v>
      </c>
      <c r="L25" s="7"/>
    </row>
    <row r="26" spans="1:12" x14ac:dyDescent="0.2">
      <c r="A26" s="8"/>
      <c r="B26" s="7"/>
      <c r="C26" s="7"/>
      <c r="D26" s="7"/>
      <c r="E26" s="8"/>
      <c r="F26" s="7"/>
      <c r="G26" s="9"/>
      <c r="H26" s="9"/>
      <c r="I26" s="9"/>
      <c r="J26" s="9"/>
      <c r="K26" s="7"/>
      <c r="L26" s="7"/>
    </row>
    <row r="27" spans="1:12" x14ac:dyDescent="0.2">
      <c r="A27" s="8"/>
      <c r="B27" s="7"/>
      <c r="C27" s="7"/>
      <c r="D27" s="7"/>
      <c r="E27" s="8"/>
      <c r="F27" s="7"/>
      <c r="G27" s="9"/>
      <c r="H27" s="9"/>
      <c r="I27" s="9"/>
      <c r="J27" s="9"/>
      <c r="K27" s="7"/>
      <c r="L27" s="7"/>
    </row>
    <row r="28" spans="1:12" x14ac:dyDescent="0.2">
      <c r="A28" s="8"/>
      <c r="B28" s="7"/>
      <c r="C28" s="7"/>
      <c r="D28" s="7"/>
      <c r="E28" s="8"/>
      <c r="F28" s="7"/>
      <c r="G28" s="9"/>
      <c r="H28" s="9"/>
      <c r="I28" s="9"/>
      <c r="J28" s="9"/>
      <c r="K28" s="7"/>
      <c r="L28" s="7"/>
    </row>
    <row r="29" spans="1:12" x14ac:dyDescent="0.2">
      <c r="A29" s="8"/>
      <c r="B29" s="7"/>
      <c r="C29" s="7"/>
      <c r="D29" s="7"/>
      <c r="E29" s="8"/>
      <c r="F29" s="7"/>
      <c r="G29" s="9"/>
      <c r="H29" s="9"/>
      <c r="I29" s="9"/>
      <c r="J29" s="9"/>
      <c r="K29" s="14">
        <f>SUM(K5:K28)</f>
        <v>0</v>
      </c>
      <c r="L29" s="7"/>
    </row>
    <row r="30" spans="1:12" x14ac:dyDescent="0.2">
      <c r="A30" s="8"/>
      <c r="B30" s="7"/>
      <c r="C30" s="7"/>
      <c r="D30" s="7"/>
      <c r="E30" s="8"/>
      <c r="F30" s="7"/>
      <c r="G30" s="9"/>
      <c r="H30" s="9"/>
      <c r="I30" s="9"/>
      <c r="J30" s="9"/>
      <c r="K30" s="14">
        <f>ROUNDDOWN(K29,-4)</f>
        <v>0</v>
      </c>
      <c r="L30" s="7"/>
    </row>
  </sheetData>
  <mergeCells count="1"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6C31-30FF-483D-935A-F4DC09235BE8}">
  <dimension ref="B1:AA54"/>
  <sheetViews>
    <sheetView tabSelected="1" topLeftCell="A10" workbookViewId="0">
      <selection activeCell="W26" sqref="W26"/>
    </sheetView>
  </sheetViews>
  <sheetFormatPr defaultRowHeight="18.75" x14ac:dyDescent="0.3"/>
  <cols>
    <col min="1" max="1" width="2.75" style="16" customWidth="1"/>
    <col min="2" max="2" width="9" style="16"/>
    <col min="3" max="3" width="5" style="16" customWidth="1"/>
    <col min="4" max="4" width="4.5" style="16" customWidth="1"/>
    <col min="5" max="15" width="5" style="16" customWidth="1"/>
    <col min="16" max="16" width="12.875" style="16" customWidth="1"/>
    <col min="17" max="17" width="3.875" style="16" customWidth="1"/>
    <col min="18" max="16384" width="9" style="16"/>
  </cols>
  <sheetData>
    <row r="1" spans="2:18" x14ac:dyDescent="0.3">
      <c r="P1" s="17" t="s">
        <v>40</v>
      </c>
    </row>
    <row r="2" spans="2:18" s="19" customFormat="1" ht="30.75" customHeight="1" x14ac:dyDescent="0.2">
      <c r="B2" s="18" t="s">
        <v>41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2:18" s="19" customFormat="1" ht="21" customHeight="1" x14ac:dyDescent="0.3">
      <c r="B3" s="20" t="s">
        <v>42</v>
      </c>
      <c r="C3" s="21"/>
      <c r="D3" s="21"/>
      <c r="E3" s="22" t="str">
        <f>[1]ข้อมูลโครงการ!L10</f>
        <v>วางท่อระบายน้ำ   คสล.ริมถนนซอยรองเมือง</v>
      </c>
      <c r="F3" s="22"/>
      <c r="G3" s="22"/>
      <c r="H3" s="22"/>
      <c r="I3" s="22"/>
      <c r="J3" s="22"/>
      <c r="K3" s="22"/>
      <c r="L3" s="22"/>
      <c r="Q3" s="23"/>
    </row>
    <row r="4" spans="2:18" s="19" customFormat="1" ht="21" customHeight="1" x14ac:dyDescent="0.3">
      <c r="B4" s="24" t="s">
        <v>1</v>
      </c>
      <c r="C4" s="21"/>
      <c r="D4" s="21"/>
      <c r="E4" s="19" t="str">
        <f>[1]ข้อมูลโครงการ!L13</f>
        <v>หมู่ที่  3  ตำบลขนอม  อำเภอขนอม  จังหวัดนครศรีธรรมราช</v>
      </c>
      <c r="F4" s="22"/>
      <c r="G4" s="22"/>
      <c r="H4" s="22"/>
      <c r="I4" s="22"/>
      <c r="J4" s="22"/>
      <c r="K4" s="22"/>
      <c r="L4" s="22"/>
      <c r="R4" s="25"/>
    </row>
    <row r="5" spans="2:18" s="19" customFormat="1" ht="21" customHeight="1" x14ac:dyDescent="0.3">
      <c r="B5" s="24" t="s">
        <v>2</v>
      </c>
      <c r="C5" s="21"/>
      <c r="D5" s="21"/>
      <c r="E5" s="22" t="s">
        <v>43</v>
      </c>
      <c r="F5" s="22"/>
      <c r="H5" s="26"/>
      <c r="I5" s="27"/>
      <c r="J5" s="26"/>
      <c r="K5" s="28"/>
      <c r="M5" s="29"/>
      <c r="N5" s="30"/>
      <c r="O5" s="30"/>
      <c r="R5" s="25"/>
    </row>
    <row r="6" spans="2:18" s="19" customFormat="1" ht="21" customHeight="1" x14ac:dyDescent="0.3">
      <c r="B6" s="24"/>
      <c r="C6" s="21"/>
      <c r="D6" s="21"/>
      <c r="E6" s="22" t="s">
        <v>44</v>
      </c>
      <c r="H6" s="26"/>
      <c r="I6" s="31"/>
      <c r="J6" s="26"/>
      <c r="K6" s="28"/>
      <c r="N6" s="26"/>
      <c r="O6" s="26"/>
    </row>
    <row r="7" spans="2:18" s="19" customFormat="1" ht="21" customHeight="1" x14ac:dyDescent="0.3">
      <c r="B7" s="24"/>
      <c r="C7" s="21"/>
      <c r="D7" s="21"/>
      <c r="E7" s="22" t="s">
        <v>45</v>
      </c>
      <c r="H7" s="26"/>
      <c r="I7" s="31"/>
      <c r="J7" s="26"/>
      <c r="K7" s="28"/>
      <c r="N7" s="26"/>
      <c r="O7" s="26"/>
    </row>
    <row r="8" spans="2:18" s="19" customFormat="1" ht="21" customHeight="1" x14ac:dyDescent="0.3">
      <c r="B8" s="24" t="s">
        <v>46</v>
      </c>
      <c r="C8" s="21"/>
      <c r="D8" s="21"/>
      <c r="E8" s="22" t="str">
        <f>[1]ข้อมูลโครงการ!L11</f>
        <v>เทศบาลตำบลขนอม</v>
      </c>
      <c r="F8" s="22"/>
      <c r="G8" s="22"/>
      <c r="H8" s="22"/>
      <c r="I8" s="22"/>
      <c r="L8" s="22"/>
    </row>
    <row r="9" spans="2:18" s="19" customFormat="1" ht="21" customHeight="1" x14ac:dyDescent="0.3">
      <c r="B9" s="24" t="s">
        <v>47</v>
      </c>
      <c r="C9" s="21"/>
      <c r="D9" s="21"/>
      <c r="E9" s="32" t="str">
        <f>[1]ข้อมูลโครงการ!L14</f>
        <v>เลขที่  1/2569</v>
      </c>
      <c r="F9" s="22"/>
      <c r="G9" s="22"/>
      <c r="H9" s="22"/>
      <c r="I9" s="22"/>
      <c r="J9" s="22"/>
      <c r="K9" s="22"/>
      <c r="L9" s="22"/>
    </row>
    <row r="10" spans="2:18" s="19" customFormat="1" ht="21" customHeight="1" thickBot="1" x14ac:dyDescent="0.35">
      <c r="B10" s="24" t="s">
        <v>48</v>
      </c>
      <c r="C10" s="21"/>
      <c r="D10" s="21"/>
      <c r="E10" s="22"/>
      <c r="F10" s="33" t="s">
        <v>49</v>
      </c>
      <c r="G10" s="33"/>
      <c r="H10" s="22">
        <v>2569</v>
      </c>
      <c r="I10" s="22"/>
      <c r="J10" s="22"/>
      <c r="K10" s="22"/>
      <c r="L10" s="22"/>
    </row>
    <row r="11" spans="2:18" s="41" customFormat="1" ht="21" customHeight="1" thickTop="1" x14ac:dyDescent="0.2">
      <c r="B11" s="34" t="s">
        <v>3</v>
      </c>
      <c r="C11" s="35" t="s">
        <v>4</v>
      </c>
      <c r="D11" s="36"/>
      <c r="E11" s="36"/>
      <c r="F11" s="36"/>
      <c r="G11" s="37"/>
      <c r="H11" s="38" t="s">
        <v>50</v>
      </c>
      <c r="I11" s="39"/>
      <c r="J11" s="39"/>
      <c r="K11" s="39"/>
      <c r="L11" s="40"/>
      <c r="M11" s="35" t="s">
        <v>39</v>
      </c>
      <c r="N11" s="36"/>
      <c r="O11" s="36"/>
      <c r="P11" s="37"/>
    </row>
    <row r="12" spans="2:18" s="49" customFormat="1" ht="21" customHeight="1" thickBot="1" x14ac:dyDescent="0.25">
      <c r="B12" s="42"/>
      <c r="C12" s="43"/>
      <c r="D12" s="44"/>
      <c r="E12" s="44"/>
      <c r="F12" s="44"/>
      <c r="G12" s="45"/>
      <c r="H12" s="46"/>
      <c r="I12" s="47"/>
      <c r="J12" s="47"/>
      <c r="K12" s="47"/>
      <c r="L12" s="48"/>
      <c r="M12" s="43"/>
      <c r="N12" s="44"/>
      <c r="O12" s="44"/>
      <c r="P12" s="45"/>
    </row>
    <row r="13" spans="2:18" s="61" customFormat="1" ht="21" customHeight="1" thickTop="1" x14ac:dyDescent="0.3">
      <c r="B13" s="50">
        <v>1</v>
      </c>
      <c r="C13" s="51" t="s">
        <v>51</v>
      </c>
      <c r="D13" s="52"/>
      <c r="E13" s="53"/>
      <c r="F13" s="53"/>
      <c r="G13" s="54"/>
      <c r="H13" s="55">
        <f>ปร.4!K29</f>
        <v>0</v>
      </c>
      <c r="I13" s="56"/>
      <c r="J13" s="56"/>
      <c r="K13" s="56"/>
      <c r="L13" s="57"/>
      <c r="M13" s="58" t="s">
        <v>52</v>
      </c>
      <c r="N13" s="59"/>
      <c r="O13" s="16"/>
      <c r="P13" s="60"/>
    </row>
    <row r="14" spans="2:18" s="61" customFormat="1" ht="21" customHeight="1" x14ac:dyDescent="0.35">
      <c r="B14" s="50"/>
      <c r="C14" s="62"/>
      <c r="D14" s="63"/>
      <c r="E14" s="64"/>
      <c r="G14" s="54"/>
      <c r="H14" s="65"/>
      <c r="I14" s="66"/>
      <c r="J14" s="66"/>
      <c r="K14" s="66"/>
      <c r="L14" s="67"/>
      <c r="M14" s="58" t="s">
        <v>53</v>
      </c>
      <c r="N14" s="16"/>
      <c r="O14" s="16"/>
      <c r="P14" s="68">
        <f>[2]ข้อมูลเริ่มต้น!$AB$29/100</f>
        <v>0</v>
      </c>
      <c r="Q14" s="69"/>
    </row>
    <row r="15" spans="2:18" s="61" customFormat="1" ht="21" customHeight="1" x14ac:dyDescent="0.35">
      <c r="B15" s="50"/>
      <c r="C15" s="62"/>
      <c r="D15" s="63"/>
      <c r="E15" s="64"/>
      <c r="G15" s="54"/>
      <c r="H15" s="65"/>
      <c r="I15" s="66"/>
      <c r="J15" s="66"/>
      <c r="K15" s="66"/>
      <c r="L15" s="67"/>
      <c r="M15" s="58" t="s">
        <v>54</v>
      </c>
      <c r="N15" s="16"/>
      <c r="O15" s="16"/>
      <c r="P15" s="68">
        <f>[2]ข้อมูลเริ่มต้น!$AF$29/100</f>
        <v>0</v>
      </c>
      <c r="Q15" s="69"/>
    </row>
    <row r="16" spans="2:18" s="61" customFormat="1" ht="21" customHeight="1" x14ac:dyDescent="0.35">
      <c r="B16" s="50"/>
      <c r="C16" s="62"/>
      <c r="D16" s="63"/>
      <c r="G16" s="54"/>
      <c r="H16" s="65"/>
      <c r="I16" s="66"/>
      <c r="J16" s="66"/>
      <c r="K16" s="66"/>
      <c r="L16" s="67"/>
      <c r="M16" s="58" t="s">
        <v>55</v>
      </c>
      <c r="P16" s="70">
        <v>0.06</v>
      </c>
      <c r="Q16" s="69"/>
    </row>
    <row r="17" spans="2:27" s="61" customFormat="1" ht="21" customHeight="1" x14ac:dyDescent="0.3">
      <c r="B17" s="50"/>
      <c r="C17" s="62"/>
      <c r="D17" s="63"/>
      <c r="G17" s="54"/>
      <c r="H17" s="65"/>
      <c r="I17" s="66"/>
      <c r="J17" s="66"/>
      <c r="K17" s="66"/>
      <c r="L17" s="67"/>
      <c r="M17" s="58" t="s">
        <v>56</v>
      </c>
      <c r="P17" s="70">
        <f>[2]ข้อมูลเริ่มต้น!$AN$29/100</f>
        <v>7.0000000000000007E-2</v>
      </c>
    </row>
    <row r="18" spans="2:27" s="61" customFormat="1" ht="21" customHeight="1" x14ac:dyDescent="0.3">
      <c r="B18" s="62"/>
      <c r="C18" s="62"/>
      <c r="D18" s="63"/>
      <c r="G18" s="54"/>
      <c r="H18" s="71"/>
      <c r="I18" s="72"/>
      <c r="J18" s="72"/>
      <c r="K18" s="72"/>
      <c r="L18" s="73"/>
      <c r="M18" s="58" t="s">
        <v>57</v>
      </c>
      <c r="N18" s="74" t="str">
        <f>[2]ข้อมูลเริ่มต้น!$N$7</f>
        <v>ฝนซุก 2</v>
      </c>
      <c r="O18" s="74"/>
      <c r="P18" s="75"/>
    </row>
    <row r="19" spans="2:27" s="61" customFormat="1" ht="21" customHeight="1" thickBot="1" x14ac:dyDescent="0.25">
      <c r="B19" s="50"/>
      <c r="C19" s="76"/>
      <c r="D19" s="63"/>
      <c r="G19" s="54"/>
      <c r="H19" s="65"/>
      <c r="I19" s="66"/>
      <c r="J19" s="66"/>
      <c r="K19" s="66"/>
      <c r="L19" s="67"/>
      <c r="M19" s="77"/>
      <c r="N19" s="78"/>
      <c r="O19" s="78"/>
      <c r="P19" s="79"/>
    </row>
    <row r="20" spans="2:27" s="61" customFormat="1" ht="21" customHeight="1" thickTop="1" x14ac:dyDescent="0.3">
      <c r="B20" s="80"/>
      <c r="C20" s="81"/>
      <c r="D20" s="82" t="s">
        <v>58</v>
      </c>
      <c r="E20" s="82"/>
      <c r="F20" s="82"/>
      <c r="G20" s="82"/>
      <c r="H20" s="83">
        <f>SUM(H13:L19)</f>
        <v>0</v>
      </c>
      <c r="I20" s="84"/>
      <c r="J20" s="84"/>
      <c r="K20" s="84"/>
      <c r="L20" s="85"/>
      <c r="M20" s="86"/>
      <c r="N20" s="87"/>
      <c r="O20" s="87"/>
      <c r="P20" s="88"/>
    </row>
    <row r="21" spans="2:27" ht="24" customHeight="1" thickBot="1" x14ac:dyDescent="0.35">
      <c r="B21" s="89" t="s">
        <v>59</v>
      </c>
      <c r="C21" s="90"/>
      <c r="D21" s="91" t="s">
        <v>60</v>
      </c>
      <c r="F21" s="91"/>
      <c r="H21" s="92">
        <f>ROUNDDOWN($H$20,-4)</f>
        <v>0</v>
      </c>
      <c r="I21" s="93"/>
      <c r="J21" s="93"/>
      <c r="K21" s="93"/>
      <c r="L21" s="94"/>
      <c r="M21" s="95"/>
      <c r="N21" s="96"/>
      <c r="O21" s="96"/>
      <c r="P21" s="97"/>
      <c r="Q21" s="98"/>
      <c r="R21" s="98"/>
      <c r="S21" s="98"/>
      <c r="T21" s="61"/>
      <c r="U21" s="61"/>
      <c r="V21" s="99"/>
      <c r="W21" s="99"/>
      <c r="X21" s="99"/>
      <c r="Y21" s="99"/>
      <c r="Z21" s="98"/>
      <c r="AA21" s="98"/>
    </row>
    <row r="22" spans="2:27" ht="20.25" thickTop="1" thickBot="1" x14ac:dyDescent="0.35">
      <c r="B22" s="100"/>
      <c r="C22" s="101"/>
      <c r="D22" s="102" t="str">
        <f>CONCATENATE("(",BAHTTEXT(H21),")")</f>
        <v>(ศูนย์บาทถ้วน)</v>
      </c>
      <c r="E22" s="103"/>
      <c r="F22" s="103"/>
      <c r="G22" s="104"/>
      <c r="H22" s="105"/>
      <c r="I22" s="106"/>
      <c r="J22" s="106"/>
      <c r="K22" s="106"/>
      <c r="L22" s="106"/>
      <c r="M22" s="107"/>
      <c r="N22" s="108"/>
      <c r="O22" s="108"/>
      <c r="P22" s="109"/>
      <c r="Q22" s="98"/>
      <c r="R22" s="98"/>
      <c r="S22" s="98"/>
      <c r="T22" s="61"/>
      <c r="U22" s="61"/>
      <c r="V22" s="99"/>
      <c r="W22" s="99"/>
      <c r="X22" s="99"/>
      <c r="Y22" s="99"/>
      <c r="Z22" s="98"/>
      <c r="AA22" s="98"/>
    </row>
    <row r="23" spans="2:27" ht="19.5" thickTop="1" x14ac:dyDescent="0.3"/>
    <row r="25" spans="2:27" s="2" customFormat="1" ht="17.25" x14ac:dyDescent="0.3">
      <c r="J25" s="4"/>
      <c r="K25" s="4"/>
    </row>
    <row r="26" spans="2:27" s="2" customFormat="1" ht="18.75" customHeight="1" x14ac:dyDescent="0.3">
      <c r="J26" s="1"/>
      <c r="K26" s="1"/>
      <c r="L26" s="1"/>
      <c r="M26" s="1"/>
      <c r="N26" s="1"/>
      <c r="O26" s="3"/>
    </row>
    <row r="27" spans="2:27" s="2" customFormat="1" ht="18.75" customHeight="1" x14ac:dyDescent="0.3">
      <c r="J27" s="1"/>
      <c r="K27" s="1"/>
      <c r="L27" s="1"/>
      <c r="M27" s="1"/>
      <c r="N27" s="1"/>
      <c r="O27" s="3"/>
    </row>
    <row r="28" spans="2:27" s="2" customFormat="1" ht="17.25" x14ac:dyDescent="0.3">
      <c r="T28" s="5"/>
    </row>
    <row r="29" spans="2:27" s="2" customFormat="1" ht="17.25" x14ac:dyDescent="0.3">
      <c r="J29" s="4"/>
      <c r="K29" s="4"/>
    </row>
    <row r="30" spans="2:27" s="2" customFormat="1" ht="18.75" customHeight="1" x14ac:dyDescent="0.3">
      <c r="J30" s="1"/>
      <c r="K30" s="1"/>
      <c r="L30" s="1"/>
      <c r="M30" s="1"/>
      <c r="N30" s="1"/>
      <c r="O30" s="3"/>
    </row>
    <row r="31" spans="2:27" s="2" customFormat="1" ht="18.75" customHeight="1" x14ac:dyDescent="0.3">
      <c r="J31" s="1"/>
      <c r="K31" s="1"/>
      <c r="L31" s="1"/>
      <c r="M31" s="1"/>
      <c r="N31" s="1"/>
      <c r="O31" s="3"/>
    </row>
    <row r="32" spans="2:27" s="2" customFormat="1" ht="17.25" x14ac:dyDescent="0.3">
      <c r="M32" s="1"/>
      <c r="N32" s="1"/>
      <c r="O32" s="3"/>
    </row>
    <row r="33" spans="2:17" s="2" customFormat="1" ht="17.25" x14ac:dyDescent="0.3">
      <c r="J33" s="4"/>
      <c r="K33" s="4"/>
    </row>
    <row r="34" spans="2:17" s="2" customFormat="1" ht="18.75" customHeight="1" x14ac:dyDescent="0.3">
      <c r="J34" s="1"/>
      <c r="K34" s="1"/>
      <c r="L34" s="1"/>
      <c r="M34" s="1"/>
      <c r="N34" s="1"/>
      <c r="O34" s="3"/>
    </row>
    <row r="35" spans="2:17" s="2" customFormat="1" ht="18.75" customHeight="1" x14ac:dyDescent="0.3">
      <c r="J35" s="1"/>
      <c r="K35" s="1"/>
      <c r="L35" s="1"/>
      <c r="M35" s="1"/>
      <c r="N35" s="1"/>
      <c r="O35" s="3"/>
      <c r="P35" s="1"/>
      <c r="Q35" s="1"/>
    </row>
    <row r="36" spans="2:17" s="2" customFormat="1" ht="17.25" x14ac:dyDescent="0.3"/>
    <row r="39" spans="2:17" s="110" customFormat="1" ht="18.75" customHeight="1" x14ac:dyDescent="0.3">
      <c r="J39" s="111"/>
      <c r="K39" s="111"/>
      <c r="L39" s="111"/>
      <c r="M39" s="111"/>
      <c r="N39" s="111"/>
      <c r="O39" s="111"/>
      <c r="P39" s="111"/>
      <c r="Q39" s="111"/>
    </row>
    <row r="40" spans="2:17" s="110" customFormat="1" ht="19.5" x14ac:dyDescent="0.3">
      <c r="B40" s="112"/>
    </row>
    <row r="41" spans="2:17" s="113" customFormat="1" ht="19.5" x14ac:dyDescent="0.3">
      <c r="B41" s="112"/>
    </row>
    <row r="42" spans="2:17" s="113" customFormat="1" ht="19.5" x14ac:dyDescent="0.3"/>
    <row r="43" spans="2:17" s="113" customFormat="1" ht="19.5" x14ac:dyDescent="0.3">
      <c r="I43" s="114"/>
    </row>
    <row r="44" spans="2:17" s="113" customFormat="1" ht="19.5" x14ac:dyDescent="0.3">
      <c r="I44" s="115"/>
      <c r="J44" s="115"/>
      <c r="K44" s="115"/>
      <c r="L44" s="115"/>
      <c r="M44" s="115"/>
    </row>
    <row r="45" spans="2:17" s="113" customFormat="1" ht="19.5" x14ac:dyDescent="0.3">
      <c r="I45" s="115"/>
      <c r="J45" s="115"/>
      <c r="K45" s="115"/>
      <c r="L45" s="115"/>
      <c r="M45" s="115"/>
    </row>
    <row r="46" spans="2:17" s="113" customFormat="1" ht="19.5" x14ac:dyDescent="0.3"/>
    <row r="47" spans="2:17" s="113" customFormat="1" ht="19.5" x14ac:dyDescent="0.3">
      <c r="C47" s="116"/>
      <c r="I47" s="114"/>
    </row>
    <row r="48" spans="2:17" s="113" customFormat="1" ht="19.5" x14ac:dyDescent="0.3">
      <c r="I48" s="115"/>
      <c r="J48" s="115"/>
      <c r="K48" s="115"/>
      <c r="L48" s="115"/>
      <c r="M48" s="115"/>
    </row>
    <row r="49" spans="2:13" s="113" customFormat="1" ht="19.5" x14ac:dyDescent="0.3">
      <c r="B49" s="114"/>
      <c r="I49" s="115"/>
      <c r="J49" s="115"/>
      <c r="K49" s="115"/>
      <c r="L49" s="115"/>
      <c r="M49" s="115"/>
    </row>
    <row r="50" spans="2:13" s="113" customFormat="1" ht="19.5" x14ac:dyDescent="0.3">
      <c r="C50" s="115"/>
      <c r="D50" s="115"/>
      <c r="E50" s="115"/>
      <c r="F50" s="115"/>
    </row>
    <row r="51" spans="2:13" s="113" customFormat="1" ht="19.5" x14ac:dyDescent="0.3">
      <c r="C51" s="115"/>
      <c r="D51" s="115"/>
      <c r="E51" s="115"/>
      <c r="F51" s="115"/>
      <c r="I51" s="114"/>
    </row>
    <row r="52" spans="2:13" s="113" customFormat="1" ht="19.5" x14ac:dyDescent="0.3">
      <c r="I52" s="115"/>
      <c r="J52" s="115"/>
      <c r="K52" s="115"/>
      <c r="L52" s="115"/>
      <c r="M52" s="115"/>
    </row>
    <row r="53" spans="2:13" s="113" customFormat="1" ht="19.5" x14ac:dyDescent="0.3">
      <c r="I53" s="115"/>
      <c r="J53" s="115"/>
      <c r="K53" s="115"/>
      <c r="L53" s="115"/>
      <c r="M53" s="115"/>
    </row>
    <row r="54" spans="2:13" s="113" customFormat="1" ht="19.5" x14ac:dyDescent="0.3"/>
  </sheetData>
  <mergeCells count="34">
    <mergeCell ref="C50:F50"/>
    <mergeCell ref="C51:F51"/>
    <mergeCell ref="I52:M52"/>
    <mergeCell ref="I53:M53"/>
    <mergeCell ref="J35:N35"/>
    <mergeCell ref="P35:Q35"/>
    <mergeCell ref="I44:M44"/>
    <mergeCell ref="I45:M45"/>
    <mergeCell ref="I48:M48"/>
    <mergeCell ref="I49:M49"/>
    <mergeCell ref="J26:N26"/>
    <mergeCell ref="J27:N27"/>
    <mergeCell ref="J30:N30"/>
    <mergeCell ref="J31:N31"/>
    <mergeCell ref="M32:N32"/>
    <mergeCell ref="J34:N34"/>
    <mergeCell ref="H19:L19"/>
    <mergeCell ref="H20:L20"/>
    <mergeCell ref="M20:P20"/>
    <mergeCell ref="H21:L21"/>
    <mergeCell ref="I22:J22"/>
    <mergeCell ref="K22:L22"/>
    <mergeCell ref="H13:L13"/>
    <mergeCell ref="H14:L14"/>
    <mergeCell ref="H15:L15"/>
    <mergeCell ref="H16:L16"/>
    <mergeCell ref="H17:L17"/>
    <mergeCell ref="H18:L18"/>
    <mergeCell ref="B2:P2"/>
    <mergeCell ref="F10:G10"/>
    <mergeCell ref="B11:B12"/>
    <mergeCell ref="C11:G12"/>
    <mergeCell ref="H11:L12"/>
    <mergeCell ref="M11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</vt:lpstr>
      <vt:lpstr>ปร.5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2026-08-13T09:01:37Z</dcterms:created>
  <dcterms:modified xsi:type="dcterms:W3CDTF">2026-08-13T09:24:54Z</dcterms:modified>
</cp:coreProperties>
</file>