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6 ข้อบัญญัติ คสล สายนาโคกสูง (ต่อจากเดิม) ม5\"/>
    </mc:Choice>
  </mc:AlternateContent>
  <xr:revisionPtr revIDLastSave="0" documentId="8_{386B57D9-BDE8-4F52-8B6D-BF90206F7B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I8" i="1" s="1"/>
  <c r="H15" i="1"/>
  <c r="F15" i="1"/>
  <c r="I15" i="1" s="1"/>
  <c r="H14" i="1"/>
  <c r="F14" i="1"/>
  <c r="I14" i="1" s="1"/>
  <c r="H16" i="1"/>
  <c r="F16" i="1"/>
  <c r="I16" i="1" s="1"/>
  <c r="H10" i="1" l="1"/>
  <c r="H12" i="1"/>
  <c r="F10" i="1"/>
  <c r="I10" i="1" s="1"/>
  <c r="F12" i="1"/>
  <c r="I12" i="1" s="1"/>
  <c r="F6" i="1"/>
  <c r="I6" i="1" l="1"/>
  <c r="H6" i="1" l="1"/>
  <c r="I17" i="1" l="1"/>
</calcChain>
</file>

<file path=xl/sharedStrings.xml><?xml version="1.0" encoding="utf-8"?>
<sst xmlns="http://schemas.openxmlformats.org/spreadsheetml/2006/main" count="31" uniqueCount="27">
  <si>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</si>
  <si>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</si>
  <si>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</si>
  <si>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</si>
  <si>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</si>
  <si>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</si>
  <si>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</si>
  <si>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</si>
  <si>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</si>
  <si>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</si>
  <si>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</si>
  <si>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</si>
  <si>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</si>
  <si>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</si>
  <si>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</si>
  <si>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งานถางป่าและขุดตอ</t>
  </si>
  <si>
    <t>งานวัสดุรองใต้ผิวทางคอนกรีต</t>
  </si>
  <si>
    <t>งานผิวทางปอร์ตแลนด์ซีเมนต์คอนกรีต</t>
  </si>
  <si>
    <t>(ใช้ตะแกรงเหล็ก) รูปลูกบาศก์ 280 กก./ตร.ซม.</t>
  </si>
  <si>
    <t>โครงการก่อสร้างถนนคอนกรีตเสริมเหล็กสายนาโคกสูง (ต่อจากเดิม) หมู่ที่ 5 ตำบลสามกระทาย อำเภอกุยบุรี จังหวัดประจวบคีรีขันธ์</t>
  </si>
  <si>
    <t>งานรองพื้นทาง</t>
  </si>
  <si>
    <t>2.1 งานหินคลุกรองพื้นทาง (หนา 0.10 ม.)</t>
  </si>
  <si>
    <t>3.1 งานทรายหยาบรองใต้ผิวทาง</t>
  </si>
  <si>
    <t>4.1 ผิวทางปอร์ตแลนด์ซีเมนต์คอนกรีต หนา 0.15 ม.</t>
  </si>
  <si>
    <t>4.2 รอยต่อเผื่อขยายตามขวาง (Expansion Joint)</t>
  </si>
  <si>
    <t>4.3 รอยต่อเผื่อหดตามขวาง (Contraction Joint)</t>
  </si>
  <si>
    <t>4.4 รอยต่อตามยาว (Longitudinal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</si>
</sst>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15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14</xdr:row>
      <xdr:rowOff>157162</xdr:rowOff>
    </xdr:from>
    <xdr:ext cx="65" cy="172227"/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819B3F06-E282-492D-9A57-83508C73FFEE}"/>
            </a:ext>
          </a:extLst>
        </xdr:cNvPr>
        <xdr:cNvSpPr txBox="1"/>
      </xdr:nvSpPr>
      <xdr:spPr>
        <a:xfrm>
          <a:off x="6238875" y="41481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A2" sqref="A2:I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19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15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14</v>
      </c>
      <c r="C6" s="1" t="s">
        <v>9</v>
      </c>
      <c r="D6" s="11">
        <v>875</v>
      </c>
      <c r="E6" s="3">
        <v>1.82</v>
      </c>
      <c r="F6" s="9">
        <f>ROUND(E6*D6,2)</f>
        <v>1592.5</v>
      </c>
      <c r="G6" s="2">
        <v>1.3624000000000001</v>
      </c>
      <c r="H6" s="3">
        <f>E6*G6</f>
        <v>2.479568</v>
      </c>
      <c r="I6" s="9">
        <f>ROUND(F6*G6,2)</f>
        <v>2169.62</v>
      </c>
      <c r="J6" s="19"/>
    </row>
    <row r="7" spans="1:10" x14ac:dyDescent="0.35">
      <c r="A7" s="4">
        <v>2</v>
      </c>
      <c r="B7" s="13" t="s">
        <v>20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21</v>
      </c>
      <c r="C8" s="4" t="s">
        <v>10</v>
      </c>
      <c r="D8" s="12">
        <v>87.5</v>
      </c>
      <c r="E8" s="7">
        <v>514.47</v>
      </c>
      <c r="F8" s="9">
        <f t="shared" ref="F8" si="0">ROUND(E8*D8,2)</f>
        <v>45016.13</v>
      </c>
      <c r="G8" s="2">
        <v>1.3624000000000001</v>
      </c>
      <c r="H8" s="3">
        <f t="shared" ref="H8" si="1">E8*G8</f>
        <v>700.91392800000006</v>
      </c>
      <c r="I8" s="9">
        <f t="shared" ref="I8" si="2">ROUND(F8*G8,2)</f>
        <v>61329.98</v>
      </c>
      <c r="J8" s="19"/>
    </row>
    <row r="9" spans="1:10" x14ac:dyDescent="0.35">
      <c r="A9" s="4">
        <v>3</v>
      </c>
      <c r="B9" s="13" t="s">
        <v>16</v>
      </c>
      <c r="C9" s="4"/>
      <c r="D9" s="12"/>
      <c r="E9" s="7"/>
      <c r="F9" s="9"/>
      <c r="G9" s="2"/>
      <c r="H9" s="3"/>
      <c r="I9" s="9"/>
      <c r="J9" s="19"/>
    </row>
    <row r="10" spans="1:10" x14ac:dyDescent="0.35">
      <c r="A10" s="4"/>
      <c r="B10" s="13" t="s">
        <v>22</v>
      </c>
      <c r="C10" s="4" t="s">
        <v>10</v>
      </c>
      <c r="D10" s="12">
        <v>43.75</v>
      </c>
      <c r="E10" s="7">
        <v>652.47</v>
      </c>
      <c r="F10" s="9">
        <f t="shared" ref="F10:F16" si="3">ROUND(E10*D10,2)</f>
        <v>28545.56</v>
      </c>
      <c r="G10" s="2">
        <v>1.3624000000000001</v>
      </c>
      <c r="H10" s="3">
        <f t="shared" ref="H10:H16" si="4">E10*G10</f>
        <v>888.92512800000009</v>
      </c>
      <c r="I10" s="9">
        <f t="shared" ref="I10:I16" si="5">ROUND(F10*G10,2)</f>
        <v>38890.47</v>
      </c>
      <c r="J10" s="19"/>
    </row>
    <row r="11" spans="1:10" x14ac:dyDescent="0.35">
      <c r="A11" s="1">
        <v>4</v>
      </c>
      <c r="B11" s="2" t="s">
        <v>17</v>
      </c>
      <c r="C11" s="1"/>
      <c r="D11" s="3"/>
      <c r="E11" s="3"/>
      <c r="F11" s="9"/>
      <c r="G11" s="2"/>
      <c r="H11" s="3"/>
      <c r="I11" s="9"/>
    </row>
    <row r="12" spans="1:10" x14ac:dyDescent="0.35">
      <c r="A12" s="5"/>
      <c r="B12" s="20" t="s">
        <v>23</v>
      </c>
      <c r="C12" s="5" t="s">
        <v>9</v>
      </c>
      <c r="D12" s="10">
        <v>875</v>
      </c>
      <c r="E12" s="8">
        <v>388.86</v>
      </c>
      <c r="F12" s="10">
        <f t="shared" si="3"/>
        <v>340252.5</v>
      </c>
      <c r="G12" s="6">
        <v>1.3624000000000001</v>
      </c>
      <c r="H12" s="8">
        <f t="shared" si="4"/>
        <v>529.78286400000002</v>
      </c>
      <c r="I12" s="10">
        <f t="shared" si="5"/>
        <v>463560.01</v>
      </c>
    </row>
    <row r="13" spans="1:10" x14ac:dyDescent="0.35">
      <c r="A13" s="5"/>
      <c r="B13" s="20" t="s">
        <v>18</v>
      </c>
      <c r="C13" s="5"/>
      <c r="D13" s="10"/>
      <c r="E13" s="8"/>
      <c r="F13" s="10"/>
      <c r="G13" s="6"/>
      <c r="H13" s="8"/>
      <c r="I13" s="10"/>
    </row>
    <row r="14" spans="1:10" x14ac:dyDescent="0.35">
      <c r="A14" s="5"/>
      <c r="B14" s="21" t="s">
        <v>24</v>
      </c>
      <c r="C14" s="5" t="s">
        <v>11</v>
      </c>
      <c r="D14" s="10">
        <v>5</v>
      </c>
      <c r="E14" s="10">
        <v>184.42</v>
      </c>
      <c r="F14" s="9">
        <f t="shared" ref="F14:F15" si="6">ROUND(E14*D14,2)</f>
        <v>922.1</v>
      </c>
      <c r="G14" s="2">
        <v>1.3624000000000001</v>
      </c>
      <c r="H14" s="9">
        <f t="shared" ref="H14:H15" si="7">E14*G14</f>
        <v>251.25380799999999</v>
      </c>
      <c r="I14" s="9">
        <f t="shared" ref="I14:I15" si="8">ROUND(F14*G14,2)</f>
        <v>1256.27</v>
      </c>
    </row>
    <row r="15" spans="1:10" x14ac:dyDescent="0.35">
      <c r="A15" s="5"/>
      <c r="B15" s="20" t="s">
        <v>25</v>
      </c>
      <c r="C15" s="5" t="s">
        <v>11</v>
      </c>
      <c r="D15" s="10">
        <v>80</v>
      </c>
      <c r="E15" s="10">
        <v>91.3</v>
      </c>
      <c r="F15" s="9">
        <f t="shared" si="6"/>
        <v>7304</v>
      </c>
      <c r="G15" s="2">
        <v>1.3624000000000001</v>
      </c>
      <c r="H15" s="9">
        <f t="shared" si="7"/>
        <v>124.38712</v>
      </c>
      <c r="I15" s="9">
        <f t="shared" si="8"/>
        <v>9950.9699999999993</v>
      </c>
    </row>
    <row r="16" spans="1:10" x14ac:dyDescent="0.35">
      <c r="A16" s="5"/>
      <c r="B16" s="20" t="s">
        <v>26</v>
      </c>
      <c r="C16" s="5" t="s">
        <v>11</v>
      </c>
      <c r="D16" s="10">
        <v>175</v>
      </c>
      <c r="E16" s="10">
        <v>54.74</v>
      </c>
      <c r="F16" s="9">
        <f t="shared" si="3"/>
        <v>9579.5</v>
      </c>
      <c r="G16" s="2">
        <v>1.3624000000000001</v>
      </c>
      <c r="H16" s="9">
        <f t="shared" si="4"/>
        <v>74.577776</v>
      </c>
      <c r="I16" s="9">
        <f t="shared" si="5"/>
        <v>13051.11</v>
      </c>
    </row>
    <row r="17" spans="7:9" ht="23.25" x14ac:dyDescent="0.5">
      <c r="G17" s="24" t="s">
        <v>12</v>
      </c>
      <c r="H17" s="24"/>
      <c r="I17" s="22">
        <f>SUM(I5:I16)</f>
        <v>590208.43000000005</v>
      </c>
    </row>
  </sheetData>
  <mergeCells count="3">
    <mergeCell ref="A1:I1"/>
    <mergeCell ref="A2:I2"/>
    <mergeCell ref="G17:H17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2026-07-09T08:19:44Z</cp:lastPrinted>
  <dcterms:created xsi:type="dcterms:W3CDTF">2022-04-28T02:10:53Z</dcterms:created>
  <dcterms:modified xsi:type="dcterms:W3CDTF">2026-07-09T08:20:18Z</dcterms:modified>
</cp:coreProperties>
</file>