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230" activeTab="3"/>
  </bookViews>
  <sheets>
    <sheet name="4.ปร.5 " sheetId="1" r:id="rId1"/>
    <sheet name="3.ปร.4" sheetId="2" r:id="rId2"/>
    <sheet name="1.ข้อมูล" sheetId="7" r:id="rId3"/>
    <sheet name="BOQ" sheetId="6" r:id="rId4"/>
  </sheets>
  <externalReferences>
    <externalReference r:id="rId5"/>
    <externalReference r:id="rId6"/>
    <externalReference r:id="rId7"/>
  </externalReferences>
  <definedNames>
    <definedName name="cc">[1]ค่างานต้นทุน!$H$437</definedName>
    <definedName name="cs">[1]ค่างานต้นทุน!$H$113</definedName>
    <definedName name="D" localSheetId="0">#REF!</definedName>
    <definedName name="Data" localSheetId="0">#REF!</definedName>
    <definedName name="_xlnm.Database" localSheetId="2">#REF!</definedName>
    <definedName name="_xlnm.Database">#REF!</definedName>
    <definedName name="l" localSheetId="0">#REF!</definedName>
    <definedName name="oil">[2]Oil!$B$5:$G$1006</definedName>
    <definedName name="P" localSheetId="0">#REF!</definedName>
    <definedName name="pipe100">[1]ค่างานต้นทุน!$H$166</definedName>
    <definedName name="pipe120">[1]ค่างานต้นทุน!$H$174</definedName>
    <definedName name="pipe150">[1]ค่างานต้นทุน!$H$182</definedName>
    <definedName name="pipe40">[1]ค่างานต้นทุน!$H$142</definedName>
    <definedName name="pipe60">[1]ค่างานต้นทุน!$H$150</definedName>
    <definedName name="pipe80">[1]ค่างานต้นทุน!$H$158</definedName>
    <definedName name="_xlnm.Print_Area" localSheetId="2">'1.ข้อมูล'!$A$1:$X$171</definedName>
    <definedName name="_xlnm.Print_Area" localSheetId="1">'3.ปร.4'!$A$1:$N$145</definedName>
    <definedName name="_xlnm.Print_Area" localSheetId="0">'4.ปร.5 '!$A$1:$L$48</definedName>
    <definedName name="TCO">[1]ค่างานต้นทุน!$H$95</definedName>
    <definedName name="ค2" localSheetId="0">#REF!</definedName>
    <definedName name="ต47_ต48">[1]ค่างานต้นทุน!$H$258</definedName>
    <definedName name="น1">[1]ค่างานต้นทุน!$H$289</definedName>
    <definedName name="น2">[1]ค่างานต้นทุน!$H$294</definedName>
    <definedName name="น3">[1]ค่างานต้นทุน!$H$302</definedName>
    <definedName name="น4">[1]ค่างานต้นทุน!$H$307</definedName>
    <definedName name="น5">[1]ค่างานต้นทุน!$H$312</definedName>
    <definedName name="บ_ต">[1]ค่างานต้นทุน!$H$284</definedName>
    <definedName name="บ1">[1]ค่างานต้นทุน!$H$238</definedName>
    <definedName name="บ2">[1]ค่างานต้นทุน!$H$243</definedName>
    <definedName name="บ3_บ36">[1]ค่างานต้นทุน!$H$248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7" l="1"/>
  <c r="B10" i="7"/>
  <c r="M10" i="7"/>
  <c r="B11" i="7"/>
  <c r="B12" i="7" s="1"/>
  <c r="B13" i="7" s="1"/>
  <c r="M11" i="7"/>
  <c r="M12" i="7"/>
  <c r="I13" i="7"/>
  <c r="M13" i="7"/>
  <c r="F14" i="7"/>
  <c r="K125" i="7" s="1"/>
  <c r="M14" i="7"/>
  <c r="B15" i="7"/>
  <c r="B16" i="7" s="1"/>
  <c r="M15" i="7"/>
  <c r="F16" i="7"/>
  <c r="M16" i="7"/>
  <c r="M17" i="7"/>
  <c r="M18" i="7"/>
  <c r="K19" i="7"/>
  <c r="T23" i="7" s="1"/>
  <c r="W23" i="7" s="1"/>
  <c r="B19" i="7" s="1"/>
  <c r="M19" i="7"/>
  <c r="F20" i="7"/>
  <c r="K20" i="7"/>
  <c r="M20" i="7"/>
  <c r="B21" i="7"/>
  <c r="F21" i="7"/>
  <c r="K21" i="7"/>
  <c r="M21" i="7"/>
  <c r="M22" i="7"/>
  <c r="T22" i="7"/>
  <c r="T24" i="7"/>
  <c r="W24" i="7" s="1"/>
  <c r="T25" i="7"/>
  <c r="W25" i="7"/>
  <c r="T26" i="7"/>
  <c r="W26" i="7"/>
  <c r="T27" i="7"/>
  <c r="T35" i="7" s="1"/>
  <c r="Q28" i="7"/>
  <c r="Q29" i="7"/>
  <c r="Q30" i="7"/>
  <c r="T31" i="7"/>
  <c r="K33" i="7"/>
  <c r="Q36" i="7"/>
  <c r="T37" i="7"/>
  <c r="P38" i="7"/>
  <c r="K41" i="7"/>
  <c r="U44" i="7"/>
  <c r="K49" i="7"/>
  <c r="K50" i="7"/>
  <c r="K51" i="7"/>
  <c r="K53" i="7" s="1"/>
  <c r="S58" i="7"/>
  <c r="V58" i="7" s="1"/>
  <c r="V59" i="7"/>
  <c r="V60" i="7"/>
  <c r="V61" i="7"/>
  <c r="S62" i="7"/>
  <c r="G63" i="7"/>
  <c r="H63" i="7"/>
  <c r="G64" i="7"/>
  <c r="H64" i="7"/>
  <c r="S66" i="7"/>
  <c r="V66" i="7" s="1"/>
  <c r="K67" i="7"/>
  <c r="V67" i="7"/>
  <c r="K68" i="7"/>
  <c r="V68" i="7"/>
  <c r="K69" i="7"/>
  <c r="V69" i="7"/>
  <c r="S70" i="7"/>
  <c r="G72" i="7"/>
  <c r="S74" i="7"/>
  <c r="V74" i="7" s="1"/>
  <c r="V76" i="7"/>
  <c r="V77" i="7"/>
  <c r="K78" i="7"/>
  <c r="S78" i="7"/>
  <c r="K82" i="7"/>
  <c r="S82" i="7"/>
  <c r="V82" i="7" s="1"/>
  <c r="K83" i="7"/>
  <c r="K84" i="7"/>
  <c r="K85" i="7" s="1"/>
  <c r="K87" i="7" s="1"/>
  <c r="K71" i="7" s="1"/>
  <c r="K73" i="7" s="1"/>
  <c r="V84" i="7"/>
  <c r="V85" i="7"/>
  <c r="S86" i="7"/>
  <c r="S93" i="7"/>
  <c r="S94" i="7"/>
  <c r="S95" i="7"/>
  <c r="U95" i="7"/>
  <c r="Q96" i="7"/>
  <c r="S96" i="7"/>
  <c r="V99" i="7"/>
  <c r="K102" i="7"/>
  <c r="U107" i="7"/>
  <c r="U108" i="7"/>
  <c r="U109" i="7"/>
  <c r="U110" i="7"/>
  <c r="K111" i="7"/>
  <c r="K112" i="7"/>
  <c r="K113" i="7"/>
  <c r="K117" i="7" s="1"/>
  <c r="K72" i="7" s="1"/>
  <c r="E115" i="7"/>
  <c r="G118" i="7"/>
  <c r="K121" i="7" s="1"/>
  <c r="K123" i="7" s="1"/>
  <c r="K124" i="7"/>
  <c r="E127" i="7"/>
  <c r="F127" i="7"/>
  <c r="E129" i="7"/>
  <c r="G129" i="7" s="1"/>
  <c r="F129" i="7"/>
  <c r="K134" i="7"/>
  <c r="E138" i="7"/>
  <c r="G140" i="7"/>
  <c r="K143" i="7" s="1"/>
  <c r="K145" i="7" s="1"/>
  <c r="E149" i="7"/>
  <c r="F149" i="7"/>
  <c r="E151" i="7"/>
  <c r="F151" i="7"/>
  <c r="G151" i="7"/>
  <c r="K155" i="7"/>
  <c r="K157" i="7" s="1"/>
  <c r="E156" i="7"/>
  <c r="K156" i="7"/>
  <c r="K158" i="7"/>
  <c r="G167" i="7"/>
  <c r="G168" i="7"/>
  <c r="D169" i="7"/>
  <c r="U112" i="7" l="1"/>
  <c r="K62" i="7"/>
  <c r="K118" i="7"/>
  <c r="B14" i="7"/>
  <c r="K136" i="7"/>
  <c r="K147" i="7"/>
  <c r="B17" i="7"/>
  <c r="C36" i="1"/>
  <c r="C37" i="1"/>
  <c r="J131" i="2"/>
  <c r="H131" i="2"/>
  <c r="G131" i="2"/>
  <c r="F131" i="2"/>
  <c r="J129" i="2"/>
  <c r="H129" i="2"/>
  <c r="G129" i="2"/>
  <c r="F129" i="2"/>
  <c r="J128" i="2"/>
  <c r="H128" i="2"/>
  <c r="G128" i="2"/>
  <c r="F128" i="2"/>
  <c r="J127" i="2"/>
  <c r="K127" i="2" s="1"/>
  <c r="L127" i="2" s="1"/>
  <c r="I127" i="2"/>
  <c r="H127" i="2"/>
  <c r="G127" i="2"/>
  <c r="F127" i="2"/>
  <c r="J126" i="2"/>
  <c r="H126" i="2"/>
  <c r="G126" i="2"/>
  <c r="F126" i="2"/>
  <c r="J125" i="2"/>
  <c r="H125" i="2"/>
  <c r="G125" i="2"/>
  <c r="F125" i="2"/>
  <c r="J124" i="2"/>
  <c r="H124" i="2"/>
  <c r="G124" i="2"/>
  <c r="F124" i="2"/>
  <c r="J123" i="2"/>
  <c r="H123" i="2"/>
  <c r="I123" i="2" s="1"/>
  <c r="G123" i="2"/>
  <c r="F123" i="2"/>
  <c r="J121" i="2"/>
  <c r="H121" i="2"/>
  <c r="I121" i="2" s="1"/>
  <c r="G121" i="2"/>
  <c r="F121" i="2"/>
  <c r="J116" i="2"/>
  <c r="H116" i="2"/>
  <c r="G116" i="2"/>
  <c r="F116" i="2"/>
  <c r="J115" i="2"/>
  <c r="H115" i="2"/>
  <c r="I115" i="2" s="1"/>
  <c r="G115" i="2"/>
  <c r="F115" i="2"/>
  <c r="J113" i="2"/>
  <c r="H113" i="2"/>
  <c r="I113" i="2" s="1"/>
  <c r="G113" i="2"/>
  <c r="F113" i="2"/>
  <c r="J112" i="2"/>
  <c r="H112" i="2"/>
  <c r="G112" i="2"/>
  <c r="F112" i="2"/>
  <c r="J111" i="2"/>
  <c r="H111" i="2"/>
  <c r="G111" i="2"/>
  <c r="F111" i="2"/>
  <c r="J110" i="2"/>
  <c r="H110" i="2"/>
  <c r="I110" i="2" s="1"/>
  <c r="G110" i="2"/>
  <c r="F110" i="2"/>
  <c r="J107" i="2"/>
  <c r="H107" i="2"/>
  <c r="I107" i="2" s="1"/>
  <c r="G107" i="2"/>
  <c r="F107" i="2"/>
  <c r="J106" i="2"/>
  <c r="H106" i="2"/>
  <c r="G106" i="2"/>
  <c r="F106" i="2"/>
  <c r="J105" i="2"/>
  <c r="K105" i="2" s="1"/>
  <c r="H105" i="2"/>
  <c r="I105" i="2" s="1"/>
  <c r="G105" i="2"/>
  <c r="F105" i="2"/>
  <c r="J104" i="2"/>
  <c r="H104" i="2"/>
  <c r="I104" i="2" s="1"/>
  <c r="G104" i="2"/>
  <c r="F104" i="2"/>
  <c r="J103" i="2"/>
  <c r="H103" i="2"/>
  <c r="I103" i="2" s="1"/>
  <c r="G103" i="2"/>
  <c r="F103" i="2"/>
  <c r="J102" i="2"/>
  <c r="H102" i="2"/>
  <c r="G102" i="2"/>
  <c r="F102" i="2"/>
  <c r="D101" i="2"/>
  <c r="J101" i="2" s="1"/>
  <c r="J100" i="2"/>
  <c r="H100" i="2"/>
  <c r="G100" i="2"/>
  <c r="F100" i="2"/>
  <c r="J99" i="2"/>
  <c r="H99" i="2"/>
  <c r="I99" i="2" s="1"/>
  <c r="G99" i="2"/>
  <c r="F99" i="2"/>
  <c r="J98" i="2"/>
  <c r="H98" i="2"/>
  <c r="I98" i="2" s="1"/>
  <c r="G98" i="2"/>
  <c r="F98" i="2"/>
  <c r="J97" i="2"/>
  <c r="H97" i="2"/>
  <c r="G97" i="2"/>
  <c r="F97" i="2"/>
  <c r="J96" i="2"/>
  <c r="H96" i="2"/>
  <c r="I96" i="2" s="1"/>
  <c r="G96" i="2"/>
  <c r="F96" i="2"/>
  <c r="J95" i="2"/>
  <c r="H95" i="2"/>
  <c r="I95" i="2" s="1"/>
  <c r="G95" i="2"/>
  <c r="F95" i="2"/>
  <c r="J94" i="2"/>
  <c r="H94" i="2"/>
  <c r="I94" i="2" s="1"/>
  <c r="G94" i="2"/>
  <c r="F94" i="2"/>
  <c r="J93" i="2"/>
  <c r="H93" i="2"/>
  <c r="G93" i="2"/>
  <c r="F93" i="2"/>
  <c r="J92" i="2"/>
  <c r="H92" i="2"/>
  <c r="I92" i="2" s="1"/>
  <c r="G92" i="2"/>
  <c r="F92" i="2"/>
  <c r="K88" i="2"/>
  <c r="C88" i="2"/>
  <c r="C87" i="2"/>
  <c r="J84" i="2"/>
  <c r="H84" i="2"/>
  <c r="I84" i="2" s="1"/>
  <c r="G84" i="2"/>
  <c r="F84" i="2"/>
  <c r="J83" i="2"/>
  <c r="H83" i="2"/>
  <c r="G83" i="2"/>
  <c r="F83" i="2"/>
  <c r="J82" i="2"/>
  <c r="H82" i="2"/>
  <c r="G82" i="2"/>
  <c r="F82" i="2"/>
  <c r="J81" i="2"/>
  <c r="H81" i="2"/>
  <c r="I81" i="2" s="1"/>
  <c r="G81" i="2"/>
  <c r="F81" i="2"/>
  <c r="J80" i="2"/>
  <c r="H80" i="2"/>
  <c r="I80" i="2" s="1"/>
  <c r="G80" i="2"/>
  <c r="F80" i="2"/>
  <c r="J79" i="2"/>
  <c r="H79" i="2"/>
  <c r="G79" i="2"/>
  <c r="F79" i="2"/>
  <c r="J78" i="2"/>
  <c r="H78" i="2"/>
  <c r="G78" i="2"/>
  <c r="F78" i="2"/>
  <c r="J77" i="2"/>
  <c r="H77" i="2"/>
  <c r="I77" i="2" s="1"/>
  <c r="G77" i="2"/>
  <c r="F77" i="2"/>
  <c r="J76" i="2"/>
  <c r="H76" i="2"/>
  <c r="I76" i="2" s="1"/>
  <c r="G76" i="2"/>
  <c r="F76" i="2"/>
  <c r="J75" i="2"/>
  <c r="H75" i="2"/>
  <c r="G75" i="2"/>
  <c r="F75" i="2"/>
  <c r="J74" i="2"/>
  <c r="H74" i="2"/>
  <c r="I74" i="2" s="1"/>
  <c r="G74" i="2"/>
  <c r="F74" i="2"/>
  <c r="J73" i="2"/>
  <c r="H73" i="2"/>
  <c r="I73" i="2" s="1"/>
  <c r="G73" i="2"/>
  <c r="F73" i="2"/>
  <c r="J72" i="2"/>
  <c r="H72" i="2"/>
  <c r="I72" i="2" s="1"/>
  <c r="G72" i="2"/>
  <c r="F72" i="2"/>
  <c r="J71" i="2"/>
  <c r="H71" i="2"/>
  <c r="G71" i="2"/>
  <c r="F71" i="2"/>
  <c r="J70" i="2"/>
  <c r="H70" i="2"/>
  <c r="I70" i="2" s="1"/>
  <c r="G70" i="2"/>
  <c r="F70" i="2"/>
  <c r="J69" i="2"/>
  <c r="H69" i="2"/>
  <c r="I69" i="2" s="1"/>
  <c r="G69" i="2"/>
  <c r="F69" i="2"/>
  <c r="J68" i="2"/>
  <c r="H68" i="2"/>
  <c r="G68" i="2"/>
  <c r="F68" i="2"/>
  <c r="J67" i="2"/>
  <c r="H67" i="2"/>
  <c r="G67" i="2"/>
  <c r="F67" i="2"/>
  <c r="J66" i="2"/>
  <c r="H66" i="2"/>
  <c r="I66" i="2" s="1"/>
  <c r="G66" i="2"/>
  <c r="F66" i="2"/>
  <c r="J65" i="2"/>
  <c r="H65" i="2"/>
  <c r="I65" i="2" s="1"/>
  <c r="G65" i="2"/>
  <c r="F65" i="2"/>
  <c r="J64" i="2"/>
  <c r="K64" i="2" s="1"/>
  <c r="I64" i="2"/>
  <c r="H64" i="2"/>
  <c r="G64" i="2"/>
  <c r="F64" i="2"/>
  <c r="J63" i="2"/>
  <c r="H63" i="2"/>
  <c r="G63" i="2"/>
  <c r="F63" i="2"/>
  <c r="K62" i="2"/>
  <c r="J62" i="2"/>
  <c r="H62" i="2"/>
  <c r="G62" i="2"/>
  <c r="F62" i="2"/>
  <c r="J61" i="2"/>
  <c r="H61" i="2"/>
  <c r="I61" i="2" s="1"/>
  <c r="G61" i="2"/>
  <c r="F61" i="2"/>
  <c r="J60" i="2"/>
  <c r="H60" i="2"/>
  <c r="I60" i="2" s="1"/>
  <c r="G60" i="2"/>
  <c r="F60" i="2"/>
  <c r="J59" i="2"/>
  <c r="H59" i="2"/>
  <c r="G59" i="2"/>
  <c r="F59" i="2"/>
  <c r="J58" i="2"/>
  <c r="H58" i="2"/>
  <c r="I58" i="2" s="1"/>
  <c r="G58" i="2"/>
  <c r="F58" i="2"/>
  <c r="J56" i="2"/>
  <c r="H56" i="2"/>
  <c r="I56" i="2" s="1"/>
  <c r="G56" i="2"/>
  <c r="F56" i="2"/>
  <c r="J55" i="2"/>
  <c r="H55" i="2"/>
  <c r="I55" i="2" s="1"/>
  <c r="G55" i="2"/>
  <c r="F55" i="2"/>
  <c r="J54" i="2"/>
  <c r="G54" i="2"/>
  <c r="F54" i="2"/>
  <c r="J53" i="2"/>
  <c r="G53" i="2"/>
  <c r="F53" i="2"/>
  <c r="H53" i="2" s="1"/>
  <c r="K47" i="2"/>
  <c r="C47" i="2"/>
  <c r="C46" i="2"/>
  <c r="J43" i="2"/>
  <c r="H43" i="2"/>
  <c r="I43" i="2" s="1"/>
  <c r="G43" i="2"/>
  <c r="F43" i="2"/>
  <c r="J42" i="2"/>
  <c r="H42" i="2"/>
  <c r="I42" i="2" s="1"/>
  <c r="G42" i="2"/>
  <c r="F42" i="2"/>
  <c r="D41" i="2"/>
  <c r="F40" i="2"/>
  <c r="H40" i="2" s="1"/>
  <c r="F37" i="2"/>
  <c r="H37" i="2" s="1"/>
  <c r="J36" i="2"/>
  <c r="G36" i="2"/>
  <c r="F36" i="2"/>
  <c r="J35" i="2"/>
  <c r="G35" i="2"/>
  <c r="F35" i="2"/>
  <c r="F34" i="2"/>
  <c r="H34" i="2" s="1"/>
  <c r="D33" i="2"/>
  <c r="J33" i="2" s="1"/>
  <c r="D32" i="2"/>
  <c r="J32" i="2" s="1"/>
  <c r="F31" i="2"/>
  <c r="H31" i="2" s="1"/>
  <c r="D29" i="2"/>
  <c r="F28" i="2"/>
  <c r="H28" i="2" s="1"/>
  <c r="M27" i="2"/>
  <c r="D27" i="2"/>
  <c r="F27" i="2" s="1"/>
  <c r="H27" i="2" s="1"/>
  <c r="J26" i="2"/>
  <c r="G26" i="2"/>
  <c r="F26" i="2"/>
  <c r="D24" i="2"/>
  <c r="D30" i="2" s="1"/>
  <c r="R23" i="2"/>
  <c r="R24" i="2" s="1"/>
  <c r="J23" i="2"/>
  <c r="G23" i="2"/>
  <c r="H23" i="2" s="1"/>
  <c r="I23" i="2" s="1"/>
  <c r="G22" i="2"/>
  <c r="F22" i="2"/>
  <c r="J21" i="2"/>
  <c r="H21" i="2"/>
  <c r="G21" i="2"/>
  <c r="F21" i="2"/>
  <c r="J20" i="2"/>
  <c r="H20" i="2"/>
  <c r="G20" i="2"/>
  <c r="F20" i="2"/>
  <c r="J19" i="2"/>
  <c r="H19" i="2"/>
  <c r="I19" i="2" s="1"/>
  <c r="G19" i="2"/>
  <c r="F19" i="2"/>
  <c r="J18" i="2"/>
  <c r="H18" i="2"/>
  <c r="G18" i="2"/>
  <c r="F18" i="2"/>
  <c r="J17" i="2"/>
  <c r="G17" i="2"/>
  <c r="F17" i="2"/>
  <c r="T16" i="2"/>
  <c r="J16" i="2"/>
  <c r="G16" i="2"/>
  <c r="F16" i="2"/>
  <c r="T15" i="2"/>
  <c r="J15" i="2"/>
  <c r="G15" i="2"/>
  <c r="F15" i="2"/>
  <c r="R14" i="2"/>
  <c r="V16" i="2" s="1"/>
  <c r="J14" i="2"/>
  <c r="G14" i="2"/>
  <c r="F14" i="2"/>
  <c r="J13" i="2"/>
  <c r="G13" i="2"/>
  <c r="F13" i="2"/>
  <c r="J12" i="2"/>
  <c r="H12" i="2"/>
  <c r="G12" i="2"/>
  <c r="F12" i="2"/>
  <c r="J11" i="2"/>
  <c r="H11" i="2"/>
  <c r="G11" i="2"/>
  <c r="F11" i="2"/>
  <c r="J10" i="2"/>
  <c r="H10" i="2"/>
  <c r="G10" i="2"/>
  <c r="F10" i="2"/>
  <c r="J9" i="2"/>
  <c r="H9" i="2"/>
  <c r="I9" i="2" s="1"/>
  <c r="G9" i="2"/>
  <c r="F9" i="2"/>
  <c r="J8" i="2"/>
  <c r="H8" i="2"/>
  <c r="I8" i="2" s="1"/>
  <c r="G8" i="2"/>
  <c r="F8" i="2"/>
  <c r="K3" i="2"/>
  <c r="C3" i="2"/>
  <c r="I2" i="2"/>
  <c r="C2" i="2"/>
  <c r="K22" i="1"/>
  <c r="G15" i="1"/>
  <c r="A15" i="1"/>
  <c r="F10" i="1"/>
  <c r="D27" i="1" s="1"/>
  <c r="D7" i="1"/>
  <c r="H6" i="1"/>
  <c r="D6" i="1"/>
  <c r="D5" i="1"/>
  <c r="D4" i="1"/>
  <c r="A2" i="1"/>
  <c r="F41" i="2" l="1"/>
  <c r="L62" i="2"/>
  <c r="L68" i="2"/>
  <c r="L83" i="2"/>
  <c r="K111" i="2"/>
  <c r="L112" i="2"/>
  <c r="K10" i="2"/>
  <c r="K11" i="2"/>
  <c r="L71" i="2"/>
  <c r="L106" i="2"/>
  <c r="K42" i="2"/>
  <c r="H54" i="2"/>
  <c r="K72" i="2"/>
  <c r="K78" i="2"/>
  <c r="K92" i="2"/>
  <c r="K100" i="2"/>
  <c r="K107" i="2"/>
  <c r="K125" i="2"/>
  <c r="L125" i="2" s="1"/>
  <c r="K70" i="2"/>
  <c r="K21" i="2"/>
  <c r="K58" i="2"/>
  <c r="K83" i="2"/>
  <c r="K94" i="2"/>
  <c r="K98" i="2"/>
  <c r="K123" i="2"/>
  <c r="L123" i="2" s="1"/>
  <c r="K129" i="2"/>
  <c r="L129" i="2" s="1"/>
  <c r="H13" i="2"/>
  <c r="I13" i="2" s="1"/>
  <c r="G33" i="2"/>
  <c r="I100" i="2"/>
  <c r="G101" i="2"/>
  <c r="I111" i="2"/>
  <c r="K19" i="2"/>
  <c r="I21" i="2"/>
  <c r="L54" i="2"/>
  <c r="K60" i="2"/>
  <c r="I62" i="2"/>
  <c r="K66" i="2"/>
  <c r="L67" i="2"/>
  <c r="I68" i="2"/>
  <c r="K74" i="2"/>
  <c r="L78" i="2"/>
  <c r="K81" i="2"/>
  <c r="L82" i="2"/>
  <c r="I83" i="2"/>
  <c r="K103" i="2"/>
  <c r="K116" i="2"/>
  <c r="I125" i="2"/>
  <c r="K126" i="2"/>
  <c r="L126" i="2" s="1"/>
  <c r="I129" i="2"/>
  <c r="K131" i="2"/>
  <c r="L131" i="2" s="1"/>
  <c r="K9" i="2"/>
  <c r="H16" i="2"/>
  <c r="L16" i="2" s="1"/>
  <c r="H17" i="2"/>
  <c r="I17" i="2" s="1"/>
  <c r="H35" i="2"/>
  <c r="I35" i="2" s="1"/>
  <c r="K55" i="2"/>
  <c r="K68" i="2"/>
  <c r="K76" i="2"/>
  <c r="I78" i="2"/>
  <c r="L94" i="2"/>
  <c r="K96" i="2"/>
  <c r="K113" i="2"/>
  <c r="I116" i="2"/>
  <c r="I126" i="2"/>
  <c r="I131" i="2"/>
  <c r="I11" i="2"/>
  <c r="G41" i="2"/>
  <c r="H41" i="2" s="1"/>
  <c r="I41" i="2" s="1"/>
  <c r="F24" i="2"/>
  <c r="H24" i="2" s="1"/>
  <c r="I24" i="2" s="1"/>
  <c r="G32" i="2"/>
  <c r="D39" i="2"/>
  <c r="J39" i="2" s="1"/>
  <c r="L100" i="2"/>
  <c r="L103" i="2"/>
  <c r="D38" i="2"/>
  <c r="G38" i="2" s="1"/>
  <c r="L9" i="2"/>
  <c r="L21" i="2"/>
  <c r="H26" i="2"/>
  <c r="I26" i="2" s="1"/>
  <c r="L66" i="2"/>
  <c r="L111" i="2"/>
  <c r="L11" i="2"/>
  <c r="L58" i="2"/>
  <c r="L72" i="2"/>
  <c r="L75" i="2"/>
  <c r="L76" i="2"/>
  <c r="L81" i="2"/>
  <c r="L92" i="2"/>
  <c r="L96" i="2"/>
  <c r="L102" i="2"/>
  <c r="L116" i="2"/>
  <c r="L42" i="2"/>
  <c r="L70" i="2"/>
  <c r="L107" i="2"/>
  <c r="L12" i="2"/>
  <c r="L13" i="2"/>
  <c r="L19" i="2"/>
  <c r="L55" i="2"/>
  <c r="L59" i="2"/>
  <c r="L60" i="2"/>
  <c r="L64" i="2"/>
  <c r="L74" i="2"/>
  <c r="L93" i="2"/>
  <c r="L98" i="2"/>
  <c r="L105" i="2"/>
  <c r="L113" i="2"/>
  <c r="K63" i="2"/>
  <c r="I63" i="2"/>
  <c r="I87" i="2"/>
  <c r="I46" i="2"/>
  <c r="K8" i="2"/>
  <c r="I10" i="2"/>
  <c r="K12" i="2"/>
  <c r="H15" i="2"/>
  <c r="I18" i="2"/>
  <c r="K18" i="2"/>
  <c r="H36" i="2"/>
  <c r="K67" i="2"/>
  <c r="I67" i="2"/>
  <c r="K106" i="2"/>
  <c r="I106" i="2"/>
  <c r="K124" i="2"/>
  <c r="L124" i="2" s="1"/>
  <c r="I124" i="2"/>
  <c r="K20" i="2"/>
  <c r="I20" i="2"/>
  <c r="G30" i="2"/>
  <c r="J30" i="2"/>
  <c r="F30" i="2"/>
  <c r="G39" i="2"/>
  <c r="I53" i="2"/>
  <c r="L53" i="2"/>
  <c r="K97" i="2"/>
  <c r="I97" i="2"/>
  <c r="L8" i="2"/>
  <c r="V15" i="2"/>
  <c r="L20" i="2"/>
  <c r="K27" i="2"/>
  <c r="I27" i="2"/>
  <c r="G29" i="2"/>
  <c r="J29" i="2"/>
  <c r="F29" i="2"/>
  <c r="K35" i="2"/>
  <c r="K54" i="2"/>
  <c r="I54" i="2"/>
  <c r="L63" i="2"/>
  <c r="K71" i="2"/>
  <c r="I71" i="2"/>
  <c r="K82" i="2"/>
  <c r="I82" i="2"/>
  <c r="L97" i="2"/>
  <c r="K112" i="2"/>
  <c r="I112" i="2"/>
  <c r="K128" i="2"/>
  <c r="L128" i="2" s="1"/>
  <c r="I128" i="2"/>
  <c r="L10" i="2"/>
  <c r="K13" i="2"/>
  <c r="L79" i="2"/>
  <c r="K79" i="2"/>
  <c r="K102" i="2"/>
  <c r="I102" i="2"/>
  <c r="I12" i="2"/>
  <c r="H14" i="2"/>
  <c r="L18" i="2"/>
  <c r="L23" i="2"/>
  <c r="K23" i="2"/>
  <c r="L27" i="2"/>
  <c r="K53" i="2"/>
  <c r="K59" i="2"/>
  <c r="I59" i="2"/>
  <c r="K75" i="2"/>
  <c r="I75" i="2"/>
  <c r="K93" i="2"/>
  <c r="I93" i="2"/>
  <c r="I133" i="2"/>
  <c r="K43" i="2"/>
  <c r="K56" i="2"/>
  <c r="K61" i="2"/>
  <c r="K65" i="2"/>
  <c r="K69" i="2"/>
  <c r="K73" i="2"/>
  <c r="K77" i="2"/>
  <c r="K80" i="2"/>
  <c r="K84" i="2"/>
  <c r="K95" i="2"/>
  <c r="K99" i="2"/>
  <c r="H101" i="2"/>
  <c r="K101" i="2" s="1"/>
  <c r="K104" i="2"/>
  <c r="K110" i="2"/>
  <c r="K115" i="2"/>
  <c r="K121" i="2"/>
  <c r="L121" i="2" s="1"/>
  <c r="L133" i="2" s="1"/>
  <c r="L43" i="2"/>
  <c r="L56" i="2"/>
  <c r="L61" i="2"/>
  <c r="L65" i="2"/>
  <c r="L69" i="2"/>
  <c r="L73" i="2"/>
  <c r="L77" i="2"/>
  <c r="L80" i="2"/>
  <c r="L84" i="2"/>
  <c r="L95" i="2"/>
  <c r="L99" i="2"/>
  <c r="I101" i="2"/>
  <c r="L104" i="2"/>
  <c r="L110" i="2"/>
  <c r="L115" i="2"/>
  <c r="F32" i="2"/>
  <c r="F33" i="2"/>
  <c r="F101" i="2"/>
  <c r="G11" i="1"/>
  <c r="K26" i="2" l="1"/>
  <c r="K16" i="2"/>
  <c r="F38" i="2"/>
  <c r="H38" i="2" s="1"/>
  <c r="F39" i="2"/>
  <c r="H39" i="2" s="1"/>
  <c r="K17" i="2"/>
  <c r="J38" i="2"/>
  <c r="H33" i="2"/>
  <c r="K33" i="2" s="1"/>
  <c r="L26" i="2"/>
  <c r="K24" i="2"/>
  <c r="I16" i="2"/>
  <c r="H32" i="2"/>
  <c r="K32" i="2" s="1"/>
  <c r="L24" i="2"/>
  <c r="H29" i="2"/>
  <c r="L29" i="2" s="1"/>
  <c r="L17" i="2"/>
  <c r="L35" i="2"/>
  <c r="L33" i="2"/>
  <c r="L14" i="2"/>
  <c r="K14" i="2"/>
  <c r="I14" i="2"/>
  <c r="I33" i="2"/>
  <c r="H30" i="2"/>
  <c r="K41" i="2"/>
  <c r="L41" i="2"/>
  <c r="L15" i="2"/>
  <c r="I15" i="2"/>
  <c r="K15" i="2"/>
  <c r="L101" i="2"/>
  <c r="I36" i="2"/>
  <c r="L36" i="2"/>
  <c r="K36" i="2"/>
  <c r="I29" i="2" l="1"/>
  <c r="K29" i="2"/>
  <c r="I32" i="2"/>
  <c r="L32" i="2"/>
  <c r="K39" i="2"/>
  <c r="I39" i="2"/>
  <c r="L39" i="2"/>
  <c r="K38" i="2"/>
  <c r="I38" i="2"/>
  <c r="L38" i="2"/>
  <c r="K30" i="2"/>
  <c r="L30" i="2"/>
  <c r="I30" i="2"/>
  <c r="I44" i="2" l="1"/>
  <c r="I50" i="2" s="1"/>
  <c r="I85" i="2" s="1"/>
  <c r="I91" i="2" s="1"/>
  <c r="I118" i="2" s="1"/>
  <c r="I135" i="2" s="1"/>
  <c r="L44" i="2"/>
  <c r="L50" i="2" s="1"/>
  <c r="L85" i="2" s="1"/>
  <c r="L91" i="2" s="1"/>
  <c r="L118" i="2" s="1"/>
  <c r="L135" i="2" s="1"/>
  <c r="I136" i="2" l="1"/>
  <c r="B26" i="1" l="1"/>
  <c r="N35" i="1"/>
  <c r="D28" i="1"/>
  <c r="Q45" i="7" l="1"/>
  <c r="T36" i="7" l="1"/>
  <c r="W36" i="7" s="1"/>
  <c r="Q38" i="7" s="1"/>
  <c r="T28" i="7"/>
  <c r="U93" i="7"/>
  <c r="V97" i="7" l="1"/>
  <c r="U94" i="7"/>
  <c r="V98" i="7" s="1"/>
  <c r="U96" i="7"/>
  <c r="V100" i="7" s="1"/>
  <c r="T29" i="7"/>
  <c r="W29" i="7" s="1"/>
  <c r="Q33" i="7" s="1"/>
  <c r="T30" i="7"/>
  <c r="W30" i="7" s="1"/>
  <c r="Q34" i="7" s="1"/>
  <c r="W28" i="7"/>
  <c r="Q32" i="7" s="1"/>
  <c r="V102" i="7" l="1"/>
  <c r="V101" i="7"/>
  <c r="V70" i="7" l="1"/>
  <c r="V71" i="7" s="1"/>
  <c r="V72" i="7" s="1"/>
  <c r="V78" i="7"/>
  <c r="V79" i="7" s="1"/>
  <c r="V80" i="7" s="1"/>
  <c r="V62" i="7"/>
  <c r="V63" i="7" s="1"/>
  <c r="V64" i="7" s="1"/>
  <c r="V86" i="7"/>
  <c r="V87" i="7" s="1"/>
  <c r="V88" i="7" s="1"/>
  <c r="K127" i="7" l="1"/>
  <c r="U48" i="7"/>
  <c r="W48" i="7" s="1"/>
  <c r="K61" i="7"/>
  <c r="K159" i="7"/>
  <c r="G97" i="7"/>
  <c r="K160" i="7"/>
  <c r="T38" i="7" l="1"/>
  <c r="W38" i="7" s="1"/>
  <c r="U46" i="7"/>
  <c r="W46" i="7" s="1"/>
  <c r="B18" i="7" s="1"/>
  <c r="T32" i="7"/>
  <c r="K133" i="7"/>
  <c r="K122" i="7"/>
  <c r="K144" i="7"/>
  <c r="K150" i="7" s="1"/>
  <c r="K151" i="7" s="1"/>
  <c r="K42" i="7"/>
  <c r="K34" i="7"/>
  <c r="K161" i="7"/>
  <c r="K16" i="7"/>
  <c r="K43" i="7" s="1"/>
  <c r="K17" i="7"/>
  <c r="K35" i="7" s="1"/>
  <c r="K15" i="7"/>
  <c r="K27" i="7" s="1"/>
  <c r="K138" i="7"/>
  <c r="K149" i="7"/>
  <c r="K54" i="7"/>
  <c r="K26" i="7"/>
  <c r="K30" i="7"/>
  <c r="K28" i="7" l="1"/>
  <c r="K29" i="7" s="1"/>
  <c r="K31" i="7" s="1"/>
  <c r="K46" i="7"/>
  <c r="K38" i="7"/>
  <c r="K126" i="7"/>
  <c r="K128" i="7" s="1"/>
  <c r="K129" i="7" s="1"/>
  <c r="K148" i="7"/>
  <c r="K137" i="7"/>
  <c r="K44" i="7"/>
  <c r="K45" i="7" s="1"/>
  <c r="K47" i="7" s="1"/>
  <c r="T33" i="7"/>
  <c r="W33" i="7" s="1"/>
  <c r="R41" i="7" s="1"/>
  <c r="T34" i="7"/>
  <c r="W34" i="7" s="1"/>
  <c r="R42" i="7" s="1"/>
  <c r="W32" i="7"/>
  <c r="R40" i="7" s="1"/>
  <c r="K36" i="7"/>
  <c r="K37" i="7" s="1"/>
  <c r="K39" i="7" s="1"/>
  <c r="K55" i="7"/>
  <c r="K56" i="7" s="1"/>
  <c r="K104" i="7"/>
  <c r="K63" i="7"/>
  <c r="K64" i="7"/>
  <c r="B22" i="7"/>
  <c r="R43" i="7"/>
  <c r="U43" i="7" l="1"/>
  <c r="F22" i="7" s="1"/>
  <c r="W43" i="7"/>
  <c r="I22" i="7" s="1"/>
  <c r="K22" i="7" s="1"/>
  <c r="U40" i="7"/>
  <c r="F19" i="7"/>
  <c r="K77" i="7" s="1"/>
  <c r="K79" i="7" s="1"/>
  <c r="K80" i="7" s="1"/>
  <c r="W40" i="7"/>
  <c r="U41" i="7"/>
  <c r="W41" i="7"/>
  <c r="U42" i="7"/>
  <c r="W42" i="7"/>
  <c r="K135" i="7" l="1"/>
  <c r="K139" i="7" s="1"/>
  <c r="K140" i="7" s="1"/>
  <c r="K152" i="7" s="1"/>
  <c r="K146" i="7"/>
  <c r="K60" i="7" l="1"/>
  <c r="K74" i="7"/>
  <c r="K75" i="7" s="1"/>
  <c r="K59" i="7"/>
  <c r="K65" i="7" l="1"/>
  <c r="Q49" i="7" l="1"/>
  <c r="Q47" i="7"/>
  <c r="P50" i="7" l="1"/>
  <c r="U50" i="7" l="1"/>
  <c r="I18" i="7" s="1"/>
  <c r="K18" i="7" s="1"/>
  <c r="R50" i="7"/>
  <c r="F18" i="7" s="1"/>
  <c r="K101" i="7" l="1"/>
  <c r="K103" i="7" s="1"/>
  <c r="K105" i="7" s="1"/>
  <c r="H17" i="1" l="1"/>
  <c r="H24" i="1" s="1"/>
</calcChain>
</file>

<file path=xl/sharedStrings.xml><?xml version="1.0" encoding="utf-8"?>
<sst xmlns="http://schemas.openxmlformats.org/spreadsheetml/2006/main" count="1218" uniqueCount="475">
  <si>
    <t>สรุปประมาณราคาค่าบำรุงรักษาทาง</t>
  </si>
  <si>
    <t xml:space="preserve">ประเภทงาน            </t>
  </si>
  <si>
    <t xml:space="preserve">เจ้าของโครงการ       </t>
  </si>
  <si>
    <t xml:space="preserve">รหัสทางหลวงท้องถิ่น                              </t>
  </si>
  <si>
    <t>ชื่อสายทาง</t>
  </si>
  <si>
    <t xml:space="preserve">สถานที่ตั้ง              </t>
  </si>
  <si>
    <t xml:space="preserve">ลักษณะสายทางเดิม       </t>
  </si>
  <si>
    <t xml:space="preserve">ชนิดผิวทาง   </t>
  </si>
  <si>
    <t>คอนกรีต</t>
  </si>
  <si>
    <t xml:space="preserve">ผิวจราจรกว้าง             </t>
  </si>
  <si>
    <t>เมตร</t>
  </si>
  <si>
    <t xml:space="preserve">                                         </t>
  </si>
  <si>
    <t xml:space="preserve">ชนิดไหล่ทาง  </t>
  </si>
  <si>
    <t xml:space="preserve">ไหล่ทางกว้างข้างละ             </t>
  </si>
  <si>
    <t>ระยะทางดำเนินการซ่อมสร้าง ฯ</t>
  </si>
  <si>
    <t>กม.</t>
  </si>
  <si>
    <t>ช่วงที่ 1  กม. ที่</t>
  </si>
  <si>
    <t>0+000</t>
  </si>
  <si>
    <t>ถึง</t>
  </si>
  <si>
    <t>0+444</t>
  </si>
  <si>
    <t>ระยะทาง</t>
  </si>
  <si>
    <t>กม.  ผิวจราจรกว้าง  4.00  ม. หนา 0.05 ม.  ไม่มีไหล่ทาง</t>
  </si>
  <si>
    <t>ที่</t>
  </si>
  <si>
    <t>รายการ</t>
  </si>
  <si>
    <t>รวมค่างานก่อสร้าง</t>
  </si>
  <si>
    <t xml:space="preserve">   หมายเหตุ</t>
  </si>
  <si>
    <t xml:space="preserve">  ค่างานต้นทุนงานทาง</t>
  </si>
  <si>
    <t>Factor F</t>
  </si>
  <si>
    <t xml:space="preserve"> - เงินล่วงหน้าจ่าย </t>
  </si>
  <si>
    <t xml:space="preserve"> - ดอกเบี้ยเงินกู้      </t>
  </si>
  <si>
    <t xml:space="preserve"> - เงินประกันผลงานหัก </t>
  </si>
  <si>
    <t xml:space="preserve">   ภาษีมูลค่าเพิ่ม (VAT)</t>
  </si>
  <si>
    <t xml:space="preserve"> - พื้นที่</t>
  </si>
  <si>
    <t>สรุป</t>
  </si>
  <si>
    <t>รวมเป็นราคาค่าก่อสร้างประมาณ</t>
  </si>
  <si>
    <t>คิดเป็นราคาเพียง</t>
  </si>
  <si>
    <t xml:space="preserve">ระยะทางดำเนินการ       </t>
  </si>
  <si>
    <t>เฉลี่ยราคา  กม.ละ</t>
  </si>
  <si>
    <t>บาท</t>
  </si>
  <si>
    <t>....................................................................</t>
  </si>
  <si>
    <t>รายละเอียดการประมาณราคา</t>
  </si>
  <si>
    <t>รหัสสายทาง</t>
  </si>
  <si>
    <t>สถานที่ตั้ง</t>
  </si>
  <si>
    <t>ระยะทางดำเนินการ</t>
  </si>
  <si>
    <t xml:space="preserve">   รายการ</t>
  </si>
  <si>
    <t>จำนวน</t>
  </si>
  <si>
    <t>หน่วย</t>
  </si>
  <si>
    <t>ราคาวัสดุ-ค่าแรง-ต่อหน่วย</t>
  </si>
  <si>
    <t>จำนวนเงิน</t>
  </si>
  <si>
    <t>ราคากลาง (บาท)</t>
  </si>
  <si>
    <t>หมายเหตุ</t>
  </si>
  <si>
    <t>วัสดุ</t>
  </si>
  <si>
    <t>ค่าแรง</t>
  </si>
  <si>
    <t>รวม</t>
  </si>
  <si>
    <t>(บาท)</t>
  </si>
  <si>
    <t>ราคาต่อหน่วย</t>
  </si>
  <si>
    <t>(ก) งานทาง</t>
  </si>
  <si>
    <t>งานปรับปรุงโครงสร้างทาง</t>
  </si>
  <si>
    <t>1.1 งานถางป่าขุดตอ</t>
  </si>
  <si>
    <t>ตร.ม.</t>
  </si>
  <si>
    <t>1.2 งานขุดรื้อคันทางเดิม ขนทิ้งแล้วบดทับ</t>
  </si>
  <si>
    <t>1.3 งานเกลี่ยปรับไหล่ทางเดิมแล้วบดทับ ( ไหล่ลูกรัง )</t>
  </si>
  <si>
    <t>1.4 งานปรับดินเดิมแล้วบดทับ</t>
  </si>
  <si>
    <t>1.5 งาน Benching</t>
  </si>
  <si>
    <t>ลบ.ม.</t>
  </si>
  <si>
    <t>1.6 งานดินตัด</t>
  </si>
  <si>
    <t>1.7 งานดินถม ( จากการขนส่ง )</t>
  </si>
  <si>
    <t>1.8 งานวัสดุคัดเลือกบดอัดแน่น</t>
  </si>
  <si>
    <t>Benching</t>
  </si>
  <si>
    <t>RT</t>
  </si>
  <si>
    <t>1.9 งานรองพื้นทาง (ลูกรังบดอัดแน่น)</t>
  </si>
  <si>
    <t>ขยายไหล่</t>
  </si>
  <si>
    <t>Slope 1:2</t>
  </si>
  <si>
    <t>LT</t>
  </si>
  <si>
    <t>1.10 งานหินคลุกบดอัดแน่น (ไหล่ทาง)</t>
  </si>
  <si>
    <t>1.11 หินคลุกปรับระดับ (หลวม)</t>
  </si>
  <si>
    <t xml:space="preserve">1.12 Skin   Patch </t>
  </si>
  <si>
    <t>1.13 Deep  Patch</t>
  </si>
  <si>
    <t>งานดินตัด</t>
  </si>
  <si>
    <t>1.14 งาน Pavement In - Place Recycling</t>
  </si>
  <si>
    <t>งานผิวทาง</t>
  </si>
  <si>
    <t>2.1 Prime  Coat</t>
  </si>
  <si>
    <t>2.2 Tack  Coat</t>
  </si>
  <si>
    <t>2.3 Asphaltic  Concrete</t>
  </si>
  <si>
    <t xml:space="preserve"> -  Asphaltic  Concrete  (ปูบน Prime  Coat)</t>
  </si>
  <si>
    <t xml:space="preserve"> -  Asphaltic  Concrete  (ปูบน Tack  Coat)</t>
  </si>
  <si>
    <t>ซม.</t>
  </si>
  <si>
    <t>2.4 Para - Asphaltic  Concrete</t>
  </si>
  <si>
    <t xml:space="preserve"> -  Para - Asphaltic  Concrete  ปูบน Prime  Coat </t>
  </si>
  <si>
    <t xml:space="preserve"> -  Para - Asphaltic  Concrete  ปูบน Tack  Coat</t>
  </si>
  <si>
    <t>งานผิวไหล่ทาง</t>
  </si>
  <si>
    <t>3.1 Prime  Coat</t>
  </si>
  <si>
    <t>3.2 Tack  Coat</t>
  </si>
  <si>
    <t>3.3 Asphaltic  Concrete</t>
  </si>
  <si>
    <t xml:space="preserve"> -  Asphaltic Concrete (ปูบน Prime Coat)</t>
  </si>
  <si>
    <t xml:space="preserve"> -  Asphaltic Concrete (ปูบน Tack Coat)</t>
  </si>
  <si>
    <t>3.4 Para - Asphaltic  Concrete</t>
  </si>
  <si>
    <t>งานตีเส้นจราจร</t>
  </si>
  <si>
    <t>4.1 สีเทอร์โมพลาสติก</t>
  </si>
  <si>
    <t>3 เส้นกว้าง 10 ซม.</t>
  </si>
  <si>
    <t>4.2 Rumble Strips</t>
  </si>
  <si>
    <t>4.3 ทางม้าลาย</t>
  </si>
  <si>
    <t>แห่ง</t>
  </si>
  <si>
    <t>ยอดยกไป</t>
  </si>
  <si>
    <t>ยอดยกมา</t>
  </si>
  <si>
    <t>งานจราจรสงเคราะห์</t>
  </si>
  <si>
    <t>5.1 งานปรับปรุง</t>
  </si>
  <si>
    <t xml:space="preserve">   5.1.1 หลักแนวโค้ง ค.ส.ล.</t>
  </si>
  <si>
    <t>หลัก</t>
  </si>
  <si>
    <t xml:space="preserve">   5.1.2 หลักกิโลเมตร</t>
  </si>
  <si>
    <t>กม.ที่ 18,19</t>
  </si>
  <si>
    <t xml:space="preserve">   5.1.3 ป้ายจราจร</t>
  </si>
  <si>
    <t>ชุด</t>
  </si>
  <si>
    <t xml:space="preserve">   5.1.4 GUARD RAIL</t>
  </si>
  <si>
    <t>5.2 งานติดตั้ง</t>
  </si>
  <si>
    <t xml:space="preserve">   5.2.1 ป้ายกำหนดน้ำหนักบรรทุก</t>
  </si>
  <si>
    <t xml:space="preserve">   5.2.2 ป้ายจราจรแบบ บ1.</t>
  </si>
  <si>
    <t>แบบที่ 9</t>
  </si>
  <si>
    <t xml:space="preserve">   5.2.3 ป้ายจราจรแบบ บ2.</t>
  </si>
  <si>
    <t xml:space="preserve">   5.2.4 ป้ายจราจร บ3 - บ55</t>
  </si>
  <si>
    <t xml:space="preserve">   5.2.5 ป้ายจราจรแบบ ต1-ต27,ต31-ต56,ต58-ต60,ต75</t>
  </si>
  <si>
    <t xml:space="preserve">   5.2.6 ป้ายจราจร ต28-ต30,ต57,ต62</t>
  </si>
  <si>
    <t xml:space="preserve">   5.2.7 ป้ายจราจร ต61</t>
  </si>
  <si>
    <r>
      <t xml:space="preserve">   5.2.8 ป้ายจราจรแบบ ต63,ต66</t>
    </r>
    <r>
      <rPr>
        <sz val="12"/>
        <rFont val="TH SarabunPSK"/>
        <family val="2"/>
      </rPr>
      <t xml:space="preserve"> (2 แผ่นป้ายต่อชุด)</t>
    </r>
  </si>
  <si>
    <t xml:space="preserve">   5.2.9 ป้ายจราจรแบบ ต64,ต67</t>
  </si>
  <si>
    <t xml:space="preserve">   5.2.10 ป้ายจราจรแบบ ต65,ต68</t>
  </si>
  <si>
    <t xml:space="preserve">   5.2.11 ป้ายจราจรแบบ ต69</t>
  </si>
  <si>
    <t xml:space="preserve">   5.2.12 ป้ายจราจรแบบ ต70</t>
  </si>
  <si>
    <t xml:space="preserve">   5.2.13 ป้ายจราจรแบบ ต71 - ต73</t>
  </si>
  <si>
    <t xml:space="preserve">   5.2.14 ป้ายจราจรแบบ ต74</t>
  </si>
  <si>
    <t xml:space="preserve">   5.2.15 ป้ายจราจรแบบ ต76</t>
  </si>
  <si>
    <t xml:space="preserve">   5.2.16 ป้ายจราจรแบบ ต77</t>
  </si>
  <si>
    <t xml:space="preserve">   5.2.17 ป้ายจราจรแบบ ต78</t>
  </si>
  <si>
    <t xml:space="preserve">   5.2.18 ป้ายจราจรแบบ น1</t>
  </si>
  <si>
    <t xml:space="preserve">   5.2.19 ป้ายจราจรแบบ น2 ( 1 แผ่นป้าย )</t>
  </si>
  <si>
    <t xml:space="preserve">   5.2.20 ป้ายจราจรแบบ น2 ( 2 แผ่นป้าย )</t>
  </si>
  <si>
    <t xml:space="preserve">   5.2.21 ป้ายจราจรแบบ น2 ( 3 แผ่นป้าย )</t>
  </si>
  <si>
    <t xml:space="preserve">   5.2.22 ป้ายจราจรแบบ น3</t>
  </si>
  <si>
    <t xml:space="preserve"> </t>
  </si>
  <si>
    <t xml:space="preserve">   5.2.23 ป้ายจราจรแบบ น4</t>
  </si>
  <si>
    <t xml:space="preserve">   5.2.24 ป้ายจราจรแบบ น5</t>
  </si>
  <si>
    <t>บ.โนนยาง sat 18+200.19+280</t>
  </si>
  <si>
    <t xml:space="preserve">   5.2.25 ป้ายจราจรแบบ น6 </t>
  </si>
  <si>
    <t xml:space="preserve">   5.2.26 ป้ายจราจรแบบ น7 - น20</t>
  </si>
  <si>
    <r>
      <t xml:space="preserve">   5.2.27 </t>
    </r>
    <r>
      <rPr>
        <sz val="13.5"/>
        <rFont val="TH SarabunPSK"/>
        <family val="2"/>
      </rPr>
      <t xml:space="preserve">ป้ายจราจรแบบ </t>
    </r>
    <r>
      <rPr>
        <sz val="13"/>
        <rFont val="TH SarabunPSK"/>
        <family val="2"/>
      </rPr>
      <t>บ3-บ55+ต1-ต28,ต31-ต56,ต56-ต60,ต75</t>
    </r>
  </si>
  <si>
    <r>
      <t xml:space="preserve">   5.2.27 ป้ายจราจรแบบ </t>
    </r>
    <r>
      <rPr>
        <sz val="13"/>
        <rFont val="TH SarabunPSK"/>
        <family val="2"/>
      </rPr>
      <t>บ3-บ55 + ต71-ต73</t>
    </r>
  </si>
  <si>
    <t xml:space="preserve">   5.2.28 ป้ายจราจรแบบ </t>
  </si>
  <si>
    <t xml:space="preserve">   5.2.29 ป้ายจราจรแบบ </t>
  </si>
  <si>
    <t xml:space="preserve">   5.2.30 ป้ายจราจรแบบ </t>
  </si>
  <si>
    <t xml:space="preserve">   5.2.31 ป้ายจราจรแบบ </t>
  </si>
  <si>
    <t>บ่อ</t>
  </si>
  <si>
    <t xml:space="preserve">   5.2.32 หลักแนวโค้ง ค.ส.ล.</t>
  </si>
  <si>
    <t xml:space="preserve">   5.2.33 หลักกิโลเมตร</t>
  </si>
  <si>
    <t xml:space="preserve">   5.2.34 หลักเขตทาง</t>
  </si>
  <si>
    <t xml:space="preserve">   5.2.35 หลักนำทาง</t>
  </si>
  <si>
    <t xml:space="preserve">   5.2.36 Guard  Rail บริเวณทางโค้งหรือคอสะพาน</t>
  </si>
  <si>
    <t xml:space="preserve">   5.2.37 Guard  Rail บริเวณทางตรง</t>
  </si>
  <si>
    <t xml:space="preserve">   5.2.38 ตีเส้นทางรถไฟตัดผ่าน</t>
  </si>
  <si>
    <t xml:space="preserve">   5.2.39 ติดตั้งปุ่มสะท้อนแสง ( 2 หน้า )</t>
  </si>
  <si>
    <t>ปุ่ม</t>
  </si>
  <si>
    <t xml:space="preserve">   5.2.40 ติดตั้งสัญญาณไฟกระพริบ</t>
  </si>
  <si>
    <t xml:space="preserve">   5.2.41 ปรับปรุงสะพาน คสล</t>
  </si>
  <si>
    <t xml:space="preserve">   5.2.42 Timber Barricade</t>
  </si>
  <si>
    <t>งานอาคารระบายน้ำ</t>
  </si>
  <si>
    <t>6.1 ท่อลอดกลม ค.ส.ล.</t>
  </si>
  <si>
    <r>
      <t xml:space="preserve">   6.1.1 ขนาด</t>
    </r>
    <r>
      <rPr>
        <sz val="14"/>
        <rFont val="Symbol"/>
        <family val="1"/>
        <charset val="2"/>
      </rPr>
      <t xml:space="preserve"> f</t>
    </r>
    <r>
      <rPr>
        <sz val="14"/>
        <rFont val="TH SarabunPSK"/>
        <family val="2"/>
      </rPr>
      <t xml:space="preserve"> 0.40 ม.</t>
    </r>
  </si>
  <si>
    <t>ท่อน</t>
  </si>
  <si>
    <r>
      <t xml:space="preserve">   6.1.2 ขนาด</t>
    </r>
    <r>
      <rPr>
        <sz val="14"/>
        <rFont val="Symbol"/>
        <family val="1"/>
        <charset val="2"/>
      </rPr>
      <t xml:space="preserve"> f</t>
    </r>
    <r>
      <rPr>
        <sz val="14"/>
        <rFont val="TH SarabunPSK"/>
        <family val="2"/>
      </rPr>
      <t xml:space="preserve"> 0.60 ม.</t>
    </r>
  </si>
  <si>
    <r>
      <t xml:space="preserve">   6.1.3 ขนาด</t>
    </r>
    <r>
      <rPr>
        <sz val="14"/>
        <rFont val="Symbol"/>
        <family val="1"/>
        <charset val="2"/>
      </rPr>
      <t xml:space="preserve"> f</t>
    </r>
    <r>
      <rPr>
        <sz val="14"/>
        <rFont val="TH SarabunPSK"/>
        <family val="2"/>
      </rPr>
      <t xml:space="preserve"> 0.80 ม.</t>
    </r>
  </si>
  <si>
    <r>
      <t xml:space="preserve">   6.1.4 ขนาด</t>
    </r>
    <r>
      <rPr>
        <sz val="14"/>
        <rFont val="Symbol"/>
        <family val="1"/>
        <charset val="2"/>
      </rPr>
      <t xml:space="preserve"> f</t>
    </r>
    <r>
      <rPr>
        <sz val="14"/>
        <rFont val="TH SarabunPSK"/>
        <family val="2"/>
      </rPr>
      <t xml:space="preserve"> 1.00 ม.</t>
    </r>
  </si>
  <si>
    <t>6.2 รางระบายน้ำ</t>
  </si>
  <si>
    <t xml:space="preserve">   5.2.30 งานรางระบายน้ำพร้อมฝาปิดชนิด ข-30</t>
  </si>
  <si>
    <t xml:space="preserve">   5.2.31 งานบ่อพัก ชนิด ข-30</t>
  </si>
  <si>
    <t>รวมค่างานค้นทุนงานทาง (ก)</t>
  </si>
  <si>
    <t>(ข) งานอื่นๆ</t>
  </si>
  <si>
    <t>1. งานติดตั้งเครื่องหมายจราจร กิจกรรมอำนวยความปลอดภัยขณะก่อสร้าง</t>
  </si>
  <si>
    <t xml:space="preserve">   1.1 รูปแบบที่ 1 งานก่อสร้างทางในเขตไหล่ทางโดยที่มี</t>
  </si>
  <si>
    <t>เดือน</t>
  </si>
  <si>
    <t xml:space="preserve">        การจราจรรบกวนผิวทาวเล็กน้อย</t>
  </si>
  <si>
    <t xml:space="preserve">   1.2 รูปแบบที่ 2 งานก่อสร้างที่มีการปิดช่องจราจร</t>
  </si>
  <si>
    <t xml:space="preserve">   1.3 รูปแบบที่ 3 งานก่อสร้างที่มีการปิดบริเวณกลางถนน</t>
  </si>
  <si>
    <t xml:space="preserve">   1.4 รูปแบบที่ 4 งานก่อสร้างที่ปิดถนนให้ใช้ทางเบิ่ยง</t>
  </si>
  <si>
    <t xml:space="preserve">   1.5 รูปแบบที่ 5 งานก่อสร้างบริเวณสะพาน</t>
  </si>
  <si>
    <t xml:space="preserve">   1.6  รูปแบบที่ 6 งานก่อสร้างที่ปิดถนนให้ใช้ทางเบี่ยงซ่องทางเดียว</t>
  </si>
  <si>
    <t xml:space="preserve">   1.7  รูปแบบที่ 7 งานก่อสร้างที่มีการปิดช่องจราจรบริเวณ 4 แยกขาออก</t>
  </si>
  <si>
    <t xml:space="preserve">   1.8  รูปแบบที่ 8 พื้นที่ก่อสร้างบริเวณกลางถนน  กรณี 4 ช่องจราจร  </t>
  </si>
  <si>
    <t xml:space="preserve">        (จำนวนช่องจราจรเท่าเดิม)</t>
  </si>
  <si>
    <t xml:space="preserve">   1.9  รูปแบบที่ 9 พื้นที่ก่อสร้างบริเวณกลางถนน  กรณี 4 ช่องจราจร  </t>
  </si>
  <si>
    <t xml:space="preserve">       (ลดจำนวนช่องจราจร)</t>
  </si>
  <si>
    <t>รวมค่างานค้นทุนงานอื่นๆ (ข)</t>
  </si>
  <si>
    <t>รวมค่างานก่อสร้างโดยประมาณ (ก) + (ข)</t>
  </si>
  <si>
    <t>……………………………………………………………..</t>
  </si>
  <si>
    <t xml:space="preserve">ตรวจ      </t>
  </si>
  <si>
    <t>……………………………………………………</t>
  </si>
  <si>
    <t>ข้อมูลประกอบการประมาณราคา</t>
  </si>
  <si>
    <r>
      <t xml:space="preserve">รหัส Unprotect      </t>
    </r>
    <r>
      <rPr>
        <b/>
        <sz val="16"/>
        <color indexed="9"/>
        <rFont val="TH SarabunPSK"/>
        <family val="2"/>
      </rPr>
      <t>000</t>
    </r>
  </si>
  <si>
    <t xml:space="preserve"> เทศบาลตำบลนาเพียง อ. ชุมแพ จ. ขอนแก่น</t>
  </si>
  <si>
    <r>
      <t>กรอกข้อความ หรือ ตัวเลข  เฉพาะในช่องพื้น</t>
    </r>
    <r>
      <rPr>
        <b/>
        <sz val="12"/>
        <rFont val="TH SarabunPSK"/>
        <family val="2"/>
      </rPr>
      <t xml:space="preserve"> </t>
    </r>
    <r>
      <rPr>
        <b/>
        <sz val="12"/>
        <color indexed="13"/>
        <rFont val="TH SarabunPSK"/>
        <family val="2"/>
      </rPr>
      <t>สีเหลือง</t>
    </r>
  </si>
  <si>
    <t>ค่าขนส่งหิน</t>
  </si>
  <si>
    <t>ใช้</t>
  </si>
  <si>
    <t xml:space="preserve"> 1 เมื่อใช้รถรถบรรทุก 10 ล้อ ในการขนส่งวัสดุ</t>
  </si>
  <si>
    <r>
      <t xml:space="preserve">    ประเภทงาน</t>
    </r>
    <r>
      <rPr>
        <sz val="12"/>
        <rFont val="TH SarabunPSK"/>
        <family val="2"/>
      </rPr>
      <t xml:space="preserve">            </t>
    </r>
  </si>
  <si>
    <t xml:space="preserve">ปรับปรุงถนนแอสฟัลท์ติกคอนกรีต สายทางบ้านอาจสามารถ หมู่ที่ 9 เชื่อม บ้านอาจสามารถ หมู่ที่ 8 กว้าง 4 เมตร ยาว 444 เมตร หนา 0.05 เมตร หรือมีพื้นที่ไม่น้อยกว่า 1,776 ตารางเมตร ตำบลนาเพียง อำเภอชุมแพ จังหวัดขอนแก่น </t>
  </si>
  <si>
    <t xml:space="preserve">ค่าขนส่งยาง  </t>
  </si>
  <si>
    <t xml:space="preserve"> 2 เมื่อใช้รถบรรทุก 10 ล้อ + รถลากพ่วง ในการขนส่งวัสดุ</t>
  </si>
  <si>
    <r>
      <t xml:space="preserve">    เจ้าของโครงการ</t>
    </r>
    <r>
      <rPr>
        <sz val="12"/>
        <rFont val="TH SarabunPSK"/>
        <family val="2"/>
      </rPr>
      <t xml:space="preserve">       </t>
    </r>
  </si>
  <si>
    <t xml:space="preserve">เทศบาลตำบลนาเพียง อำเภอชุมแพ จังหวัดขอนแก่น </t>
  </si>
  <si>
    <t>Traffic  Factor</t>
  </si>
  <si>
    <t>1.006 เมื่อปริมาณจราจรน้อยกว่า 1000 คัน/วัน</t>
  </si>
  <si>
    <t xml:space="preserve">    รหัสทางหลวงท้องถิ่น </t>
  </si>
  <si>
    <t xml:space="preserve">ชื่อสายทาง     </t>
  </si>
  <si>
    <t xml:space="preserve">สายทางบ้านอาจสามารถ หมู่ที่ 9 เชื่อม บ้านอาจสามารถ ที่หมู่ 8 </t>
  </si>
  <si>
    <t>1.013 เมื่อปริมาณจราจรมากกว่า 1000 คัน/วัน</t>
  </si>
  <si>
    <t xml:space="preserve">    สถานที่ตั้ง </t>
  </si>
  <si>
    <t>หมู่ที่ 9 บ้านอาจสามารถ  ตำบลนาเพียง อำเภอชุมแพ  จังหวัดขอนแก่น</t>
  </si>
  <si>
    <t xml:space="preserve">ระยะทางตลอดสายทาง   </t>
  </si>
  <si>
    <t>ดอกเบี้ยเงินกู้</t>
  </si>
  <si>
    <t>%</t>
  </si>
  <si>
    <t>(งบประมาณ 100 %)</t>
  </si>
  <si>
    <t>ข้อมูลแหล่งวัสดุและระยะทางขนส่ง</t>
  </si>
  <si>
    <t>เงินล่วงหน้าจ่าย</t>
  </si>
  <si>
    <t>อ.ชุมแพ จ.ขอนแก่น</t>
  </si>
  <si>
    <t xml:space="preserve">หินคลุก      </t>
  </si>
  <si>
    <t>บาท/ลบ.ม.</t>
  </si>
  <si>
    <t>ระยะขนส่ง</t>
  </si>
  <si>
    <t xml:space="preserve"> =</t>
  </si>
  <si>
    <t xml:space="preserve"> บาท/ลบ.ม.</t>
  </si>
  <si>
    <t>ดอกเบี้ยเงินฝาก</t>
  </si>
  <si>
    <t>หินฝุ่น</t>
  </si>
  <si>
    <t>เงินประกันผลงาน</t>
  </si>
  <si>
    <t>หิน3/4"</t>
  </si>
  <si>
    <t>ภาษีมูลค่าเพิ่ม ( VAT )</t>
  </si>
  <si>
    <t>หิน1/2"</t>
  </si>
  <si>
    <t>ราคาน้ำมันโซล่าที่  กทม  เฉลี่ย</t>
  </si>
  <si>
    <t>23.50, 24.50, 25.50, 26.50, 27.50, 28.50, 29.50, 30.50, 31.50 ,32.50, 33.50, 34.50</t>
  </si>
  <si>
    <t>หิน3/8"</t>
  </si>
  <si>
    <t>ราคาน้ำมันโซล่า ณ สถานที่ก่อสร้าง เฉลี่ย</t>
  </si>
  <si>
    <t>หินผสมแอสฟัลต์</t>
  </si>
  <si>
    <t>อยู่ในพื้นที่</t>
  </si>
  <si>
    <t>ฝนตกปกติ</t>
  </si>
  <si>
    <t>ดินถม</t>
  </si>
  <si>
    <t>ฝนตกชุก 1</t>
  </si>
  <si>
    <t>ลูกรัง</t>
  </si>
  <si>
    <t>ฝนตกชุก 2</t>
  </si>
  <si>
    <t>วัสดุคัดเลือก</t>
  </si>
  <si>
    <t>ซีเมนต์</t>
  </si>
  <si>
    <t>บาท/ตัน</t>
  </si>
  <si>
    <t xml:space="preserve"> บาท/ตัน</t>
  </si>
  <si>
    <r>
      <rPr>
        <b/>
        <sz val="12"/>
        <rFont val="TH SarabunPSK"/>
        <family val="2"/>
      </rPr>
      <t>ฝนตกชุก 1*</t>
    </r>
    <r>
      <rPr>
        <sz val="12"/>
        <rFont val="TH SarabunPSK"/>
        <family val="2"/>
      </rPr>
      <t xml:space="preserve">    = จันทบุรี  ,ชุมพร ,เชียงราย ,ตรัง ,นครพนม ,นครศรีธรรมราช ,ปราจีนบุรี ,ปัตตานี ,พัทลุง ,สงขลา ,สตูล ,สุราษฎร์ธานี ,หนองคาย</t>
    </r>
  </si>
  <si>
    <t>ยาง CSS-1</t>
  </si>
  <si>
    <r>
      <rPr>
        <b/>
        <sz val="12"/>
        <rFont val="TH SarabunPSK"/>
        <family val="2"/>
      </rPr>
      <t>ฝนตกชุก 2**</t>
    </r>
    <r>
      <rPr>
        <sz val="12"/>
        <rFont val="TH SarabunPSK"/>
        <family val="2"/>
      </rPr>
      <t xml:space="preserve">   = ตราด ,นราธิวาส ,พังงา ,ภูเก็ต ,ยะลา ,ระนอง</t>
    </r>
  </si>
  <si>
    <t>กทม.</t>
  </si>
  <si>
    <t>ยาง AC 60-70</t>
  </si>
  <si>
    <t>รายการการปรียบเทียบราคายางแอสฟัลต์</t>
  </si>
  <si>
    <t>ยาง CRS-2</t>
  </si>
  <si>
    <t>ยาง PARA - AC</t>
  </si>
  <si>
    <r>
      <rPr>
        <b/>
        <u/>
        <sz val="12"/>
        <color rgb="FFFF0000"/>
        <rFont val="TH SarabunPSK"/>
        <family val="2"/>
      </rPr>
      <t>กรณี 1</t>
    </r>
    <r>
      <rPr>
        <sz val="12"/>
        <color theme="1"/>
        <rFont val="TH SarabunPSK"/>
        <family val="2"/>
      </rPr>
      <t xml:space="preserve">  จาก กทม.  ถึง หน้างาน ใช้ราคาน้ำมันโซล่า ณ อำเภอเมือง ของสถานที่ก่อสร้าง</t>
    </r>
  </si>
  <si>
    <t xml:space="preserve">         ระยะขนส่ง</t>
  </si>
  <si>
    <t>รายการราคาค่างานต่อหน่วย</t>
  </si>
  <si>
    <t xml:space="preserve">บาท/ตัน    </t>
  </si>
  <si>
    <t>ค่าขนส่ง</t>
  </si>
  <si>
    <t>บาท/ตัน     รวม ค่าวัสดุ+ค่าขนส่ง</t>
  </si>
  <si>
    <t>1. งานวัสดุดินถม ( จากการขนส่ง )</t>
  </si>
  <si>
    <t xml:space="preserve">  - ค่าวัสดุที่แหล่ง</t>
  </si>
  <si>
    <t>=</t>
  </si>
  <si>
    <t xml:space="preserve"> บาท/ลบ.ม.(หลวม)</t>
  </si>
  <si>
    <t xml:space="preserve">  - ค่าเสื่อมราคาขุดตัก</t>
  </si>
  <si>
    <t xml:space="preserve">  - ค่าขนส่ง</t>
  </si>
  <si>
    <r>
      <rPr>
        <b/>
        <u/>
        <sz val="12"/>
        <color rgb="FFFF0000"/>
        <rFont val="TH SarabunPSK"/>
        <family val="2"/>
      </rPr>
      <t>กรณี 2</t>
    </r>
    <r>
      <rPr>
        <sz val="12"/>
        <color theme="1"/>
        <rFont val="TH SarabunPSK"/>
        <family val="2"/>
      </rPr>
      <t xml:space="preserve">   จาก  อ.สูงเนิน  ถึง หน้างาน  จ.ขอนแก่น</t>
    </r>
  </si>
  <si>
    <t>ใช้ราคาน้ำมันโซล่าที่ กทม.</t>
  </si>
  <si>
    <t xml:space="preserve">                รวมค่าวัสดุและขนส่ง</t>
  </si>
  <si>
    <t>บาท/ตัน     รวม ค่าวัสดุ - ค่าขนส่ง</t>
  </si>
  <si>
    <t xml:space="preserve">อัตราการยุบตัว  </t>
  </si>
  <si>
    <t xml:space="preserve"> บาท/ลบ.ม.(แน่น)</t>
  </si>
  <si>
    <t xml:space="preserve">  - ค่าเสื่อมราคาบดทับ</t>
  </si>
  <si>
    <t xml:space="preserve">                รวมค่าวัสดุและค่าแรงเป็นเงิน</t>
  </si>
  <si>
    <t>จาก อ.ศรีราชา จ.ชลบุรี ถึง หน้างาน  ใช้ราคาน้ำมันโซล่า  ณ อำเภอเมือง ของสถานที่ก่อสร้าง</t>
  </si>
  <si>
    <t>2. งานวัสดุคัดเลือก</t>
  </si>
  <si>
    <r>
      <rPr>
        <b/>
        <u/>
        <sz val="12"/>
        <color rgb="FFFF0000"/>
        <rFont val="TH SarabunPSK"/>
        <family val="2"/>
      </rPr>
      <t>กรณี 3</t>
    </r>
    <r>
      <rPr>
        <sz val="12"/>
        <color theme="1"/>
        <rFont val="TH SarabunPSK"/>
        <family val="2"/>
      </rPr>
      <t xml:space="preserve">   จาก  กทม.   ถึง  อ.สูงเนิน </t>
    </r>
  </si>
  <si>
    <t>จาก อ.สูงเนิน ถึง หน้างาน  ใช้ราคาน้ำมันโซล่า  ณ อำเภอเมือง ของสถานที่ก่อสร้าง</t>
  </si>
  <si>
    <t>สรุปผลการเปรียบเทียบราคายาง</t>
  </si>
  <si>
    <t>3. งานลูกรัง</t>
  </si>
  <si>
    <t>ให้คิด</t>
  </si>
  <si>
    <t>ราคา</t>
  </si>
  <si>
    <t>บาท/ตัน    ระยะขนส่ง</t>
  </si>
  <si>
    <t xml:space="preserve">               รวมค่าวัสดุและขนส่ง</t>
  </si>
  <si>
    <t>สรุปผลการเปรียบเทียบราคาปูนซีเมนต์</t>
  </si>
  <si>
    <t>ใช้ราคาน้ำมันโซล่า  ณ อำเภอเมือง ของสถานที่ก่อสร้าง</t>
  </si>
  <si>
    <t>ปริมาณปูนซีเมนต์ที่ใช้ทั้งโครงการ</t>
  </si>
  <si>
    <t xml:space="preserve">  ตัน</t>
  </si>
  <si>
    <t>1.ปูนซีเมนต์ จากโรงงานที่ จ.สระบุรี</t>
  </si>
  <si>
    <t>บาท/ตัน  ระยะทาง</t>
  </si>
  <si>
    <t>กม.   ค่าขนส่ง</t>
  </si>
  <si>
    <t>บาท/ตัน รวม ค่าวัสดุ+ค่าขนส่ง</t>
  </si>
  <si>
    <t xml:space="preserve">   ค่างาน Pavement In-Place Recycling</t>
  </si>
  <si>
    <t xml:space="preserve">บาท/ตัน  </t>
  </si>
  <si>
    <t>4. งานพื้นทาง</t>
  </si>
  <si>
    <t>2.ปูนซีเมนต์ จาก อ.เมือง ของสถานที่ก่อสร้าง</t>
  </si>
  <si>
    <t xml:space="preserve">  - ค่าวัสดุ</t>
  </si>
  <si>
    <t xml:space="preserve">       รวมค่าวัสดุ</t>
  </si>
  <si>
    <t>นายทศพร พรมสูงยาง</t>
  </si>
  <si>
    <t>ตำแหน่ง</t>
  </si>
  <si>
    <t>ผู้อำนวยการกองช่าง</t>
  </si>
  <si>
    <t>นายวิรัญ วันเต็ม</t>
  </si>
  <si>
    <t>ปลัดเทศบาลตำบลนาเพียง</t>
  </si>
  <si>
    <t xml:space="preserve">  - ค่าผสม</t>
  </si>
  <si>
    <t xml:space="preserve">               รวมค่าวัสดุและค่าแรงเป็นเงิน</t>
  </si>
  <si>
    <t>12. งานวางท่อ ค.ส.ล.</t>
  </si>
  <si>
    <t>5. งานขุดซ่อมผิวทางเดิม (Deep  Patch)</t>
  </si>
  <si>
    <r>
      <t>12.1  ท่อ คสล. ขนาด</t>
    </r>
    <r>
      <rPr>
        <b/>
        <sz val="12"/>
        <rFont val="Symbol"/>
        <family val="1"/>
        <charset val="2"/>
      </rPr>
      <t xml:space="preserve"> </t>
    </r>
    <r>
      <rPr>
        <sz val="12"/>
        <rFont val="Symbol"/>
        <family val="1"/>
        <charset val="2"/>
      </rPr>
      <t>f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>0.40 ม. x 1.00 ม.</t>
    </r>
  </si>
  <si>
    <t xml:space="preserve">  - ค่าดำเนินการและค่าเสื่อมราคางานขุดรื้อพื้นทางเดิมแล้วบดทับ</t>
  </si>
  <si>
    <t xml:space="preserve"> - ค่าขุดดิน</t>
  </si>
  <si>
    <t>บาท/ท่อน</t>
  </si>
  <si>
    <t xml:space="preserve">        ผิวทาง (ขนทิ้ง)</t>
  </si>
  <si>
    <t xml:space="preserve"> บาท/ตร.ม.</t>
  </si>
  <si>
    <t xml:space="preserve"> - ค่าท่อ คสล. </t>
  </si>
  <si>
    <t xml:space="preserve">        ขุดรื้อหินคลุก</t>
  </si>
  <si>
    <t>(</t>
  </si>
  <si>
    <t>ม. )</t>
  </si>
  <si>
    <t xml:space="preserve"> - ค่าขนส่งถึงหน้างาน</t>
  </si>
  <si>
    <t xml:space="preserve">        ขุดรื้อรองพื้นทาง(ลูกรัง)</t>
  </si>
  <si>
    <t xml:space="preserve"> - ค่าวางและกลบกลับ</t>
  </si>
  <si>
    <t xml:space="preserve">  - ค่าวัสดุหินคลุก</t>
  </si>
  <si>
    <t xml:space="preserve"> - ค่าคอนกรีตหยาบ</t>
  </si>
  <si>
    <t xml:space="preserve">  - ค่าดำเนินการ,ค่าเสื่อมราคาผสมและบดทับ (หินคลุกใหม่)</t>
  </si>
  <si>
    <t>ราคาต่อเมตร</t>
  </si>
  <si>
    <t xml:space="preserve">  - ค่าดำเนินการ,ค่าเสื่อมราคาผสมและบดทับรองพื้นทาง(หินคลุกเดิม+หินคลุกใหม่)     (</t>
  </si>
  <si>
    <r>
      <t>... ค่างานต้นทุนวางท่อ</t>
    </r>
    <r>
      <rPr>
        <sz val="12"/>
        <rFont val="Symbol"/>
        <family val="1"/>
        <charset val="2"/>
      </rPr>
      <t xml:space="preserve"> f</t>
    </r>
    <r>
      <rPr>
        <sz val="12"/>
        <rFont val="TH SarabunPSK"/>
        <family val="2"/>
      </rPr>
      <t xml:space="preserve"> 0.40 ม. ต่อ 1 เมตร</t>
    </r>
  </si>
  <si>
    <r>
      <t xml:space="preserve">12.2  ท่อ คสล. ขนาด </t>
    </r>
    <r>
      <rPr>
        <sz val="12"/>
        <rFont val="Symbol"/>
        <family val="1"/>
        <charset val="2"/>
      </rPr>
      <t>f</t>
    </r>
    <r>
      <rPr>
        <b/>
        <sz val="12"/>
        <rFont val="TH SarabunPSK"/>
        <family val="2"/>
      </rPr>
      <t xml:space="preserve"> 0.60 ม. x 1.00 ม.</t>
    </r>
  </si>
  <si>
    <r>
      <t>6. งานพื้นทาง</t>
    </r>
    <r>
      <rPr>
        <b/>
        <sz val="12"/>
        <color indexed="10"/>
        <rFont val="TH SarabunPSK"/>
        <family val="2"/>
      </rPr>
      <t xml:space="preserve"> ( หินคลุกปรับระดับ )</t>
    </r>
  </si>
  <si>
    <t xml:space="preserve">                รวมค่าวัสดุ</t>
  </si>
  <si>
    <t xml:space="preserve">7. งานปะซ่อมผิวทางเดิม (Skin Patch) </t>
  </si>
  <si>
    <t xml:space="preserve">  - Tack Coat</t>
  </si>
  <si>
    <t xml:space="preserve">  - Hot Mix</t>
  </si>
  <si>
    <t xml:space="preserve"> ซม.                (</t>
  </si>
  <si>
    <t xml:space="preserve"> ตร.ม./ตัน )</t>
  </si>
  <si>
    <r>
      <t xml:space="preserve">... ค่างานต้นทุนวางท่อ </t>
    </r>
    <r>
      <rPr>
        <sz val="12"/>
        <rFont val="Symbol"/>
        <family val="1"/>
        <charset val="2"/>
      </rPr>
      <t>f</t>
    </r>
    <r>
      <rPr>
        <sz val="12"/>
        <rFont val="TH SarabunPSK"/>
        <family val="2"/>
      </rPr>
      <t xml:space="preserve"> 0.60 ม. ต่อ 1 เมตร</t>
    </r>
  </si>
  <si>
    <r>
      <t>12.3  ท่อ คสล. ขนาด</t>
    </r>
    <r>
      <rPr>
        <sz val="12"/>
        <rFont val="Symbol"/>
        <family val="1"/>
        <charset val="2"/>
      </rPr>
      <t xml:space="preserve"> f</t>
    </r>
    <r>
      <rPr>
        <b/>
        <sz val="12"/>
        <rFont val="TH SarabunPSK"/>
        <family val="2"/>
      </rPr>
      <t xml:space="preserve"> 0.80 ม. x 1.00 ม.</t>
    </r>
  </si>
  <si>
    <t xml:space="preserve">  - ค่าดำเนินการและค่าเสื่อมราคางาน Tack Coat ปูลาดและบดทับ</t>
  </si>
  <si>
    <t>8. งานไพร์มโค้ท</t>
  </si>
  <si>
    <t xml:space="preserve">  - ราคายางจากโรงงาน</t>
  </si>
  <si>
    <t xml:space="preserve">                รวมค่ายาง</t>
  </si>
  <si>
    <t>อัตราการใช้ยาง   (</t>
  </si>
  <si>
    <t>ลิตร/ตร.ม. )</t>
  </si>
  <si>
    <r>
      <t>... ค่างานต้นทุนวางท่อ</t>
    </r>
    <r>
      <rPr>
        <sz val="12"/>
        <rFont val="Symbol"/>
        <family val="1"/>
        <charset val="2"/>
      </rPr>
      <t xml:space="preserve"> f</t>
    </r>
    <r>
      <rPr>
        <sz val="12"/>
        <rFont val="TH SarabunPSK"/>
        <family val="2"/>
      </rPr>
      <t xml:space="preserve"> 0.80 ม. ต่อ 1 เมตร</t>
    </r>
  </si>
  <si>
    <t>9. งานเทคโค้ท</t>
  </si>
  <si>
    <r>
      <t xml:space="preserve">12.4  ท่อ คสล. ขนาด </t>
    </r>
    <r>
      <rPr>
        <sz val="12"/>
        <rFont val="Symbol"/>
        <family val="1"/>
        <charset val="2"/>
      </rPr>
      <t>f</t>
    </r>
    <r>
      <rPr>
        <b/>
        <sz val="12"/>
        <rFont val="TH SarabunPSK"/>
        <family val="2"/>
      </rPr>
      <t xml:space="preserve"> 1.00 ม. x 1.00 ม.</t>
    </r>
  </si>
  <si>
    <t xml:space="preserve">  - ค่าดำเนินการ + ค่าเสื่อม(งานลาดยางแทคโค้ต)</t>
  </si>
  <si>
    <t>บาท/ตร.ม</t>
  </si>
  <si>
    <t xml:space="preserve">   ค่างานต้นทุน</t>
  </si>
  <si>
    <t>10. งาน Pavement In-Place Recycling</t>
  </si>
  <si>
    <r>
      <t xml:space="preserve">... ค่างานต้นทุนวางท่อ </t>
    </r>
    <r>
      <rPr>
        <sz val="12"/>
        <rFont val="Symbol"/>
        <family val="1"/>
        <charset val="2"/>
      </rPr>
      <t>f</t>
    </r>
    <r>
      <rPr>
        <sz val="12"/>
        <rFont val="TH SarabunPSK"/>
        <family val="2"/>
      </rPr>
      <t xml:space="preserve"> 1.00 ม. ต่อ 1 เมตร</t>
    </r>
  </si>
  <si>
    <t xml:space="preserve">   10.1 สูตรค่างาน Pavement In-Place Recycling </t>
  </si>
  <si>
    <t xml:space="preserve">   N  =   [ Operating Cost + AY + SC ]</t>
  </si>
  <si>
    <t>ค่าขนส่งทราย,ปูน</t>
  </si>
  <si>
    <t xml:space="preserve">   N  =  ค่างาน Pavement In-Place Recycling</t>
  </si>
  <si>
    <t>บาท/ตร.ม.</t>
  </si>
  <si>
    <t xml:space="preserve">   A  =  ปริมาณยางแอสฟัลต์</t>
  </si>
  <si>
    <t xml:space="preserve"> ตัน/ตร.ม.</t>
  </si>
  <si>
    <t xml:space="preserve">   Y  =  ราคายางแอสฟัลต์บวกค่าขนส่ง</t>
  </si>
  <si>
    <t>ทรายถม</t>
  </si>
  <si>
    <t>บาท/ลบ.ม. ขนส่ง</t>
  </si>
  <si>
    <t>บาท/ลบ.ม. (รถสิบล้อ)</t>
  </si>
  <si>
    <t xml:space="preserve">   S  =  ปริมาณปูนซีเมนต์</t>
  </si>
  <si>
    <t>ทรายหยาบ</t>
  </si>
  <si>
    <t xml:space="preserve">   C  =  ราคาปริมาณปูนซีเมนต์บวกค่าขนส่ง</t>
  </si>
  <si>
    <t>หินผสมคอนกรีต</t>
  </si>
  <si>
    <t>บาท/ลบ.ม. (รถสิบล้อ+ลากพ่วง)</t>
  </si>
  <si>
    <t xml:space="preserve">  10.2 ข้อมูลประกอบการคิดค่างาน</t>
  </si>
  <si>
    <t>ปูนซีเมนต์</t>
  </si>
  <si>
    <t>บาท/ตัน ขนส่ง</t>
  </si>
  <si>
    <t>บาท/ตัน     (รถสิบล้อ)</t>
  </si>
  <si>
    <t xml:space="preserve">  Operating Cost                        </t>
  </si>
  <si>
    <t>ค่าทรายถมที่ ที่แหล่งรวมค่าขนส่ง</t>
  </si>
  <si>
    <t xml:space="preserve">  ความลึกในการขุดกัด                     </t>
  </si>
  <si>
    <t>ม.</t>
  </si>
  <si>
    <t>ค่าทรายหยาบที่แหล่งรวมค่าขนส่ง</t>
  </si>
  <si>
    <t xml:space="preserve">  ปริมาณซีเมนต์ที่ใช้ (โดยน้ำหนัก)      </t>
  </si>
  <si>
    <t>ค่าหินย่อย ที่ปากโม่รวมค่าขนส่ง</t>
  </si>
  <si>
    <t xml:space="preserve">  หน่วยน้ำหนักของวัสดุพื้นทางที่ขุดกัด  </t>
  </si>
  <si>
    <t>กก./ลบ.ม.</t>
  </si>
  <si>
    <t>ค่าปูนซิเมนต์รวมค่าขนส่งถึงหน้างาน</t>
  </si>
  <si>
    <t xml:space="preserve">  - ค่าปูนซีเมนต์ + ค่าขนส่ง                                                    </t>
  </si>
  <si>
    <t>... ต้นทุนคอนกรีตหยาบ (1:3:5 ซิเมนต์ 240 กก. ทราย 0.433 ลบ.ม. หิน 0.778 ลบ.ม.)</t>
  </si>
  <si>
    <t xml:space="preserve"> 1:3:5</t>
  </si>
  <si>
    <t xml:space="preserve">  - ปริมาณปูนซีเมนต์ต่อตารางเมตร</t>
  </si>
  <si>
    <t xml:space="preserve"> - ค่างานต้นทุนคอนกรีต ค2 ( ปูนซิเมนต์ 320 กก. ทราย 0.596 ลบ.ม. หิน 0.764 ลบ.ม .)</t>
  </si>
  <si>
    <t>(240 ksc)</t>
  </si>
  <si>
    <t xml:space="preserve">          ค่างาน Pavement In-Place Recycling</t>
  </si>
  <si>
    <t xml:space="preserve">  - ค่าเสื่อมราคาบดทับหินคลุกปรับระดับ</t>
  </si>
  <si>
    <t>\</t>
  </si>
  <si>
    <t xml:space="preserve">          รวมค่างาน Pavement In-Place Recycling</t>
  </si>
  <si>
    <t>งานตีเส้น ThermoPlastic (Yellow &amp; White)</t>
  </si>
  <si>
    <t xml:space="preserve">11. งานผิวทางแอสฟัลติคคอนกรีต  </t>
  </si>
  <si>
    <t xml:space="preserve">ค่าสี      </t>
  </si>
  <si>
    <t>กก/ตร.ม</t>
  </si>
  <si>
    <t>บาท / ตร.ม</t>
  </si>
  <si>
    <t xml:space="preserve"> 11.1 กรณีปริมาณงานน้อยกว่าหรือเท่ากับ 10,000 ตัน</t>
  </si>
  <si>
    <t>ค่าลูกแก้ว</t>
  </si>
  <si>
    <t xml:space="preserve"> - ปริมาณงาน Asphalt Concrete ทั้งโครงการ</t>
  </si>
  <si>
    <t>ตัน</t>
  </si>
  <si>
    <t>ค่า Primer</t>
  </si>
  <si>
    <t>ตร.ม</t>
  </si>
  <si>
    <t xml:space="preserve"> - ค่าขนส่งอุปกรณ์ 80 ตัน ระยะทางขนส่ง 100 กม.</t>
  </si>
  <si>
    <t>ค่าดำเนินการ (ค่าแรงและค่าเสื่อมราคาเครื่องมือ)</t>
  </si>
  <si>
    <t xml:space="preserve"> - ค่าติดตั้งเครื่องผสม = 250,000</t>
  </si>
  <si>
    <t>ค่าทดสอบความหนา ,Factor การสะท้อนแสง</t>
  </si>
  <si>
    <t xml:space="preserve">   (ยางAC + ค่าขนส่ง) x 0.052</t>
  </si>
  <si>
    <t>รวมค่างานต้นทุน</t>
  </si>
  <si>
    <t xml:space="preserve">   (หินผสม + ค่าขนส่ง) x 0.74</t>
  </si>
  <si>
    <t xml:space="preserve">  - ค่าดำเนินการ + ค่าเสื่อมผสมแอสฟัลติกคอนกรีต</t>
  </si>
  <si>
    <t>ราคายางมะตอย</t>
  </si>
  <si>
    <t xml:space="preserve"> - ค่าขนส่งแอสฟัลติกคอนกรีตในสายทาง ระยะทาง </t>
  </si>
  <si>
    <t xml:space="preserve">  - ค่าดำเนินการ + ค่าเสื่อม(งานปูลาดและบดทับ ผิว AC หนา 4 ซม.</t>
  </si>
  <si>
    <t xml:space="preserve">   ค่าใช้จ่ายรวม    </t>
  </si>
  <si>
    <t xml:space="preserve"> 11.2 กรณีปริมาณงานมากกว่า 10,000 ตัน</t>
  </si>
  <si>
    <t>ราคาแอสฟัลติกที่เลือก</t>
  </si>
  <si>
    <t xml:space="preserve"> 11.3 กรณีปริมาณงานน้อยกว่าหรือเท่ากับ 10,000 ตัน</t>
  </si>
  <si>
    <t xml:space="preserve"> - ปริมาณงาน Para - Asphalt Concrete ทั้งโครงการ</t>
  </si>
  <si>
    <t xml:space="preserve">  - ค่าดำเนินการ + ค่าเสื่อมผสมพาราแอสฟัลติกคอนกรีต</t>
  </si>
  <si>
    <t xml:space="preserve"> - ค่าขนส่งพาราแอสฟัลติกคอนกรีตในสายทาง ระยะทาง </t>
  </si>
  <si>
    <t xml:space="preserve"> 11.4 กรณีปริมาณงานมากกว่า 10,000 ตัน</t>
  </si>
  <si>
    <r>
      <t>12. งานพื้นทาง</t>
    </r>
    <r>
      <rPr>
        <b/>
        <sz val="12"/>
        <color indexed="10"/>
        <rFont val="TH SarabunPSK"/>
        <family val="2"/>
      </rPr>
      <t xml:space="preserve"> ( หินคลุกบดอัดแน่น )</t>
    </r>
  </si>
  <si>
    <t>(หลวม)</t>
  </si>
  <si>
    <t>ค่าวัสดุที่แหล่งปากโม่ (รวมค่าตัก)</t>
  </si>
  <si>
    <t>ค่างาน ลบ.ม. ละ</t>
  </si>
  <si>
    <t>ค่าขนส่งวัสดุจากแหล่งถึงหน้างาน</t>
  </si>
  <si>
    <t>... รวมค่าวัสดุที่หน้างาน</t>
  </si>
  <si>
    <t>อัตราส่วนการยุบตัวเมื่อบดทับ (…...) x 1.5</t>
  </si>
  <si>
    <t xml:space="preserve">ค่าดำเนินการและค่าเสื่อมราคา (BLEND) </t>
  </si>
  <si>
    <t xml:space="preserve">ค่าดำเนินการและค่าเสื่อมราคา (บดทับ) </t>
  </si>
  <si>
    <t>(แน่น)</t>
  </si>
  <si>
    <t>... รวมค่างานต้นทุน</t>
  </si>
  <si>
    <t>ค่าตัวแปร</t>
  </si>
  <si>
    <t>A =   ราคายางแอสฟัลท์ (AC 60 - 70 ) ที่ แหล่งบวกด้วยค่าขนส่งถึงที่ตั้งโรงงานผสมแอสฟัลติกคอนกรีต (บาท/ตัน)</t>
  </si>
  <si>
    <t>B  =  ราคาหินปากโม่บวกด้วยค่าขนส่งจากปากโม่ ถึงที่ตั้งโรงงานผสมแอสฟัลติกคอนกรีต หรือจุดกองรวม (บาท/ลบ.ม.)</t>
  </si>
  <si>
    <t xml:space="preserve">  - ราคาน้ำมันโซล่าที่  กทม  เฉลี่ย</t>
  </si>
  <si>
    <t>บาท / ลิตร</t>
  </si>
  <si>
    <t xml:space="preserve">  - ราคาน้ำมันโซล่า ณ อำเภอเมือง ของสถานที่ก่อสร้าง เฉลี่ย</t>
  </si>
  <si>
    <t xml:space="preserve">  - สายทางอยู่ในเขตพื้นที่  </t>
  </si>
  <si>
    <t xml:space="preserve">  - ปริมาณจราจร (PCU)  </t>
  </si>
  <si>
    <t>-  คัน/วัน</t>
  </si>
  <si>
    <t xml:space="preserve">  - ระยะเวลาซ่อมสร้างประมาณ </t>
  </si>
  <si>
    <t>-</t>
  </si>
  <si>
    <t>วัน</t>
  </si>
  <si>
    <t>ประธานกรรมการ</t>
  </si>
  <si>
    <t>กรรมการ</t>
  </si>
  <si>
    <t>นายบัญชา ทวีกุล</t>
  </si>
  <si>
    <t>หัวหน้าฝ่ายอำนวยการ</t>
  </si>
  <si>
    <t>แบบสรุปราคากลางงานก่อสร้างทาง สะพาน และท่อเหลี่ยม</t>
  </si>
  <si>
    <t>หน่วยงานเจ้าของโครงการ/งานก่อสร้าง   เทศบาลตำบลนาเพียง</t>
  </si>
  <si>
    <t>ลำดับที่</t>
  </si>
  <si>
    <t xml:space="preserve">หน่วย </t>
  </si>
  <si>
    <t>ราคาทุน</t>
  </si>
  <si>
    <t>FN</t>
  </si>
  <si>
    <t>ราคาต่อหน่วย X FN</t>
  </si>
  <si>
    <t>ราคากลาง</t>
  </si>
  <si>
    <t>ตามสัญญา</t>
  </si>
  <si>
    <t>คิดเพียง</t>
  </si>
  <si>
    <t>Tack  Coat</t>
  </si>
  <si>
    <t>Asphaltic  Concrete</t>
  </si>
  <si>
    <t xml:space="preserve"> - Asphaltic  Concrete  (ปูบน Tack  Coat)</t>
  </si>
  <si>
    <t>สีเทอร์โมพลาสติก</t>
  </si>
  <si>
    <t>โครกงาร/งานก่อสร้าง  ประกวดราคาจ้างก่อสร้างโครงการปรับปรุงถนนแอสฟัลท์ติกคอนกรีต สายทางบ้านอาจสามารถ หมู่ที่ 9 เชื่อม บ้านอาจสามารถ หมู่ที่ 8 กว้าง 4 เมตร ยาว 444 เมตร หนา 0.05 เมตร หรือมีพื้นที่ไม่น้อยกว่า 1,776 ตารางเมตร ตำบลนาเพียง อำเภอชุมแพ จังหวัดขอนแก่น  ด้วยวิธีประกวดราคาอิเล็กทรอนิกส์ (e-bidding) / ปรับปรุงถนนแอสฟัลท์ติกคอนกรีต สายทางหมู่ที่ 4 (สายทางกลางบ้าน) เชื่อมหมู่ที่ 13 บ้านเหมือดแอ่ (สายทางกลางบ้าน</t>
  </si>
  <si>
    <t xml:space="preserve">ประธานกรรมการ   </t>
  </si>
  <si>
    <t>นายวิรัญ  วันเต็ม</t>
  </si>
  <si>
    <t>นายกเทศบาลตำบลนาเพียง</t>
  </si>
  <si>
    <t>นายสุริยันต์ คำสูงเนิน</t>
  </si>
  <si>
    <t>อนุมัติ</t>
  </si>
  <si>
    <t>เห็นชอบ</t>
  </si>
  <si>
    <t>ตรวจ</t>
  </si>
  <si>
    <t>ประมาณราคา</t>
  </si>
  <si>
    <t>ราคายางแอสฟัลต์ (ราคาจากสำนักดัชนีเศรษฐกิจการค้า  ณ เดือนตุลาคม พ.ศ. 2568)</t>
  </si>
  <si>
    <t>วันที่   14    เดือน พฤศจิกายน   พ.ศ. 2568</t>
  </si>
  <si>
    <t>วันที่   18  เดือน พฤศจิกายน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</si>
</sst>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#,##0.000"/>
    <numFmt numFmtId="188" formatCode="0.000"/>
    <numFmt numFmtId="189" formatCode="0\+000"/>
    <numFmt numFmtId="190" formatCode="_(* #,##0.00_);_(* \(#,##0.00\);_(* &quot; &quot;??_);_(@_)"/>
    <numFmt numFmtId="191" formatCode="0.0%"/>
    <numFmt numFmtId="192" formatCode="#,##0.00_ ;[Red]\-#,##0.00\ "/>
    <numFmt numFmtId="193" formatCode="_(* #,##0.00_);_(* \(#,##0.00\);_(* &quot;-&quot;??_);_(@_)"/>
    <numFmt numFmtId="194" formatCode="_-* #,##0.0000_-;\-* #,##0.0000_-;_-* &quot;-&quot;??_-;_-@_-"/>
    <numFmt numFmtId="195" formatCode="_-* #,##0_-;\-* #,##0_-;_-* &quot;-&quot;??_-;_-@_-"/>
    <numFmt numFmtId="196" formatCode="_(* #,##0.000_);_(* \(#,##0.000\);_(* &quot;-&quot;??_);_(@_)"/>
    <numFmt numFmtId="197" formatCode="0.0"/>
    <numFmt numFmtId="198" formatCode="#,##0.0000;\-#,##0.0000"/>
    <numFmt numFmtId="199" formatCode="_-* #,##0.000_-;\-* #,##0.000_-;_-* &quot;-&quot;??_-;_-@_-"/>
    <numFmt numFmtId="200" formatCode="#,##0.000;\-#,##0.000"/>
    <numFmt numFmtId="201" formatCode="0.0000"/>
  </numFmts>
  <fonts count="54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b/>
      <sz val="14"/>
      <color rgb="FFFF0000"/>
      <name val="TH SarabunPSK"/>
      <family val="2"/>
    </font>
    <font>
      <b/>
      <sz val="13"/>
      <name val="TH SarabunPSK"/>
      <family val="2"/>
    </font>
    <font>
      <b/>
      <sz val="12"/>
      <name val="TH SarabunPSK"/>
      <family val="2"/>
    </font>
    <font>
      <b/>
      <u val="double"/>
      <sz val="14"/>
      <name val="TH SarabunPSK"/>
      <family val="2"/>
    </font>
    <font>
      <b/>
      <u/>
      <sz val="14"/>
      <name val="TH SarabunPSK"/>
      <family val="2"/>
    </font>
    <font>
      <b/>
      <sz val="14"/>
      <color theme="0"/>
      <name val="TH SarabunPSK"/>
      <family val="2"/>
    </font>
    <font>
      <b/>
      <sz val="16"/>
      <color theme="0"/>
      <name val="TH SarabunPSK"/>
      <family val="2"/>
    </font>
    <font>
      <b/>
      <sz val="18"/>
      <name val="TH SarabunPSK"/>
      <family val="2"/>
    </font>
    <font>
      <b/>
      <u/>
      <sz val="18"/>
      <color rgb="FFFF0000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b/>
      <u/>
      <sz val="16"/>
      <name val="TH SarabunPSK"/>
      <family val="2"/>
    </font>
    <font>
      <sz val="14"/>
      <color indexed="10"/>
      <name val="TH SarabunPSK"/>
      <family val="2"/>
    </font>
    <font>
      <b/>
      <sz val="14"/>
      <color indexed="10"/>
      <name val="TH SarabunPSK"/>
      <family val="2"/>
    </font>
    <font>
      <b/>
      <u/>
      <sz val="16"/>
      <color indexed="10"/>
      <name val="TH SarabunPSK"/>
      <family val="2"/>
    </font>
    <font>
      <sz val="11"/>
      <name val="TH SarabunPSK"/>
      <family val="2"/>
    </font>
    <font>
      <sz val="12"/>
      <name val="TH SarabunPSK"/>
      <family val="2"/>
    </font>
    <font>
      <sz val="13.5"/>
      <name val="TH SarabunPSK"/>
      <family val="2"/>
    </font>
    <font>
      <sz val="13"/>
      <name val="TH SarabunPSK"/>
      <family val="2"/>
    </font>
    <font>
      <u/>
      <sz val="14"/>
      <name val="TH SarabunPSK"/>
      <family val="2"/>
    </font>
    <font>
      <sz val="14"/>
      <name val="Symbol"/>
      <family val="1"/>
      <charset val="2"/>
    </font>
    <font>
      <b/>
      <sz val="16"/>
      <color indexed="9"/>
      <name val="TH SarabunPSK"/>
      <family val="2"/>
    </font>
    <font>
      <sz val="12"/>
      <name val="DilleniaUPC"/>
      <family val="1"/>
      <charset val="222"/>
    </font>
    <font>
      <b/>
      <sz val="12"/>
      <color indexed="9"/>
      <name val="TH SarabunPSK"/>
      <family val="2"/>
    </font>
    <font>
      <b/>
      <sz val="12"/>
      <color indexed="13"/>
      <name val="TH SarabunPSK"/>
      <family val="2"/>
    </font>
    <font>
      <sz val="10"/>
      <name val="Courier"/>
      <family val="3"/>
    </font>
    <font>
      <b/>
      <u/>
      <sz val="12"/>
      <name val="TH SarabunPSK"/>
      <family val="2"/>
    </font>
    <font>
      <u/>
      <sz val="12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u/>
      <sz val="12"/>
      <color rgb="FFFF0000"/>
      <name val="TH SarabunPSK"/>
      <family val="2"/>
    </font>
    <font>
      <u/>
      <sz val="12"/>
      <color theme="1"/>
      <name val="TH SarabunPSK"/>
      <family val="2"/>
    </font>
    <font>
      <sz val="12"/>
      <color indexed="8"/>
      <name val="TH SarabunPSK"/>
      <family val="2"/>
    </font>
    <font>
      <b/>
      <sz val="12"/>
      <name val="Symbol"/>
      <family val="1"/>
      <charset val="2"/>
    </font>
    <font>
      <sz val="12"/>
      <name val="Symbol"/>
      <family val="1"/>
      <charset val="2"/>
    </font>
    <font>
      <sz val="14"/>
      <name val="AngsanaUPC"/>
      <family val="1"/>
      <charset val="222"/>
    </font>
    <font>
      <sz val="12"/>
      <color indexed="12"/>
      <name val="TH SarabunPSK"/>
      <family val="2"/>
    </font>
    <font>
      <b/>
      <sz val="12"/>
      <color indexed="10"/>
      <name val="TH SarabunPSK"/>
      <family val="2"/>
    </font>
    <font>
      <sz val="12"/>
      <color indexed="10"/>
      <name val="TH SarabunPSK"/>
      <family val="2"/>
    </font>
    <font>
      <sz val="14"/>
      <name val="DilleniaUPC"/>
      <family val="1"/>
      <charset val="222"/>
    </font>
    <font>
      <b/>
      <u/>
      <sz val="14"/>
      <name val="Cordia New"/>
      <family val="2"/>
    </font>
    <font>
      <b/>
      <sz val="14"/>
      <name val="Cordia New"/>
      <family val="2"/>
    </font>
    <font>
      <sz val="12"/>
      <name val="TH Sarabun New"/>
      <family val="2"/>
    </font>
    <font>
      <sz val="14"/>
      <name val="AngsanaUPC"/>
      <family val="1"/>
    </font>
    <font>
      <sz val="12"/>
      <color indexed="18"/>
      <name val="TH SarabunPSK"/>
      <family val="2"/>
    </font>
    <font>
      <sz val="12"/>
      <name val="DilleniaUPC"/>
      <family val="1"/>
    </font>
    <font>
      <sz val="13"/>
      <name val="DilleniaUPC"/>
      <family val="1"/>
      <charset val="222"/>
    </font>
    <font>
      <b/>
      <sz val="16"/>
      <color theme="1"/>
      <name val="TH SarabunPSK"/>
      <family val="2"/>
    </font>
    <font>
      <sz val="14"/>
      <name val="Cordia New"/>
      <charset val="222"/>
    </font>
  </fonts>
  <fills count="1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2"/>
        <bgColor indexed="29"/>
      </patternFill>
    </fill>
    <fill>
      <patternFill patternType="solid">
        <fgColor indexed="1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E4F2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" fontId="2" fillId="0" borderId="0"/>
    <xf numFmtId="39" fontId="30" fillId="0" borderId="0"/>
    <xf numFmtId="193" fontId="40" fillId="0" borderId="0" applyFont="0" applyFill="0" applyBorder="0" applyAlignment="0" applyProtection="0"/>
    <xf numFmtId="0" fontId="48" fillId="0" borderId="0"/>
    <xf numFmtId="201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3" fillId="0" borderId="0"/>
  </cellStyleXfs>
  <cellXfs count="468">
    <xf numFmtId="0" fontId="0" fillId="0" borderId="0" xfId="0"/>
    <xf numFmtId="4" fontId="4" fillId="0" borderId="0" xfId="2" applyFont="1"/>
    <xf numFmtId="0" fontId="4" fillId="0" borderId="0" xfId="0" applyFont="1"/>
    <xf numFmtId="4" fontId="4" fillId="0" borderId="0" xfId="0" applyNumberFormat="1" applyFont="1"/>
    <xf numFmtId="3" fontId="4" fillId="0" borderId="0" xfId="0" applyNumberFormat="1" applyFont="1"/>
    <xf numFmtId="0" fontId="4" fillId="0" borderId="0" xfId="0" applyFont="1" applyAlignment="1">
      <alignment vertical="top"/>
    </xf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87" fontId="4" fillId="0" borderId="0" xfId="0" applyNumberFormat="1" applyFont="1" applyAlignment="1">
      <alignment horizontal="center"/>
    </xf>
    <xf numFmtId="188" fontId="4" fillId="2" borderId="0" xfId="0" applyNumberFormat="1" applyFont="1" applyFill="1" applyAlignment="1">
      <alignment horizontal="center"/>
    </xf>
    <xf numFmtId="2" fontId="4" fillId="2" borderId="0" xfId="0" quotePrefix="1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0" borderId="0" xfId="0" applyNumberFormat="1" applyFont="1" applyAlignment="1">
      <alignment horizontal="center"/>
    </xf>
    <xf numFmtId="188" fontId="4" fillId="0" borderId="0" xfId="0" applyNumberFormat="1" applyFont="1"/>
    <xf numFmtId="0" fontId="4" fillId="0" borderId="0" xfId="0" applyFont="1" applyAlignment="1">
      <alignment horizontal="center"/>
    </xf>
    <xf numFmtId="189" fontId="4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90" fontId="4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3" fontId="4" fillId="0" borderId="8" xfId="0" applyNumberFormat="1" applyFont="1" applyBorder="1"/>
    <xf numFmtId="0" fontId="4" fillId="0" borderId="3" xfId="0" applyFont="1" applyBorder="1"/>
    <xf numFmtId="0" fontId="4" fillId="0" borderId="9" xfId="0" applyFont="1" applyBorder="1"/>
    <xf numFmtId="191" fontId="4" fillId="0" borderId="9" xfId="0" applyNumberFormat="1" applyFont="1" applyBorder="1"/>
    <xf numFmtId="0" fontId="4" fillId="0" borderId="8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43" fontId="4" fillId="0" borderId="0" xfId="1" applyFont="1" applyBorder="1" applyAlignment="1" applyProtection="1">
      <alignment horizontal="center"/>
    </xf>
    <xf numFmtId="43" fontId="4" fillId="0" borderId="9" xfId="1" applyFont="1" applyBorder="1" applyAlignment="1" applyProtection="1">
      <alignment horizontal="center"/>
    </xf>
    <xf numFmtId="39" fontId="4" fillId="0" borderId="0" xfId="0" applyNumberFormat="1" applyFont="1"/>
    <xf numFmtId="0" fontId="4" fillId="0" borderId="10" xfId="0" applyFont="1" applyBorder="1"/>
    <xf numFmtId="3" fontId="7" fillId="0" borderId="10" xfId="0" applyNumberFormat="1" applyFont="1" applyBorder="1"/>
    <xf numFmtId="0" fontId="7" fillId="0" borderId="0" xfId="0" applyFont="1"/>
    <xf numFmtId="0" fontId="7" fillId="0" borderId="9" xfId="0" applyFont="1" applyBorder="1"/>
    <xf numFmtId="3" fontId="4" fillId="0" borderId="2" xfId="0" applyNumberFormat="1" applyFont="1" applyBorder="1"/>
    <xf numFmtId="0" fontId="4" fillId="0" borderId="4" xfId="0" applyFont="1" applyBorder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center"/>
    </xf>
    <xf numFmtId="0" fontId="4" fillId="0" borderId="11" xfId="0" applyFont="1" applyBorder="1"/>
    <xf numFmtId="3" fontId="4" fillId="0" borderId="11" xfId="0" applyNumberFormat="1" applyFont="1" applyBorder="1" applyAlignment="1">
      <alignment horizontal="center"/>
    </xf>
    <xf numFmtId="3" fontId="4" fillId="0" borderId="11" xfId="0" applyNumberFormat="1" applyFont="1" applyBorder="1"/>
    <xf numFmtId="0" fontId="4" fillId="0" borderId="12" xfId="0" applyFont="1" applyBorder="1"/>
    <xf numFmtId="4" fontId="4" fillId="0" borderId="0" xfId="0" applyNumberFormat="1" applyFont="1" applyAlignment="1">
      <alignment horizontal="center"/>
    </xf>
    <xf numFmtId="3" fontId="3" fillId="0" borderId="0" xfId="0" applyNumberFormat="1" applyFont="1"/>
    <xf numFmtId="188" fontId="9" fillId="0" borderId="0" xfId="0" applyNumberFormat="1" applyFont="1" applyAlignment="1">
      <alignment horizontal="center"/>
    </xf>
    <xf numFmtId="0" fontId="10" fillId="0" borderId="0" xfId="0" applyFont="1"/>
    <xf numFmtId="3" fontId="11" fillId="0" borderId="0" xfId="0" applyNumberFormat="1" applyFont="1"/>
    <xf numFmtId="3" fontId="10" fillId="0" borderId="0" xfId="0" applyNumberFormat="1" applyFont="1"/>
    <xf numFmtId="4" fontId="10" fillId="0" borderId="0" xfId="2" applyFont="1" applyAlignment="1">
      <alignment horizontal="right"/>
    </xf>
    <xf numFmtId="4" fontId="10" fillId="0" borderId="0" xfId="2" applyFont="1"/>
    <xf numFmtId="4" fontId="10" fillId="0" borderId="0" xfId="2" applyFont="1" applyAlignment="1">
      <alignment horizontal="left"/>
    </xf>
    <xf numFmtId="4" fontId="10" fillId="0" borderId="0" xfId="2" applyFont="1" applyAlignment="1" applyProtection="1">
      <alignment horizontal="center"/>
      <protection locked="0"/>
    </xf>
    <xf numFmtId="4" fontId="12" fillId="0" borderId="0" xfId="0" applyNumberFormat="1" applyFont="1"/>
    <xf numFmtId="4" fontId="10" fillId="0" borderId="0" xfId="2" applyFont="1" applyProtection="1">
      <protection locked="0"/>
    </xf>
    <xf numFmtId="4" fontId="10" fillId="0" borderId="0" xfId="2" applyFont="1" applyAlignment="1" applyProtection="1">
      <alignment horizontal="right"/>
      <protection locked="0"/>
    </xf>
    <xf numFmtId="192" fontId="13" fillId="0" borderId="0" xfId="0" applyNumberFormat="1" applyFont="1"/>
    <xf numFmtId="43" fontId="4" fillId="0" borderId="0" xfId="0" applyNumberFormat="1" applyFont="1"/>
    <xf numFmtId="4" fontId="4" fillId="0" borderId="0" xfId="2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4" fillId="0" borderId="0" xfId="0" applyFont="1"/>
    <xf numFmtId="0" fontId="3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7" xfId="0" applyFont="1" applyBorder="1"/>
    <xf numFmtId="3" fontId="14" fillId="0" borderId="17" xfId="0" applyNumberFormat="1" applyFont="1" applyBorder="1"/>
    <xf numFmtId="0" fontId="14" fillId="0" borderId="17" xfId="0" applyFont="1" applyBorder="1"/>
    <xf numFmtId="0" fontId="14" fillId="0" borderId="8" xfId="0" applyFont="1" applyBorder="1"/>
    <xf numFmtId="0" fontId="14" fillId="0" borderId="9" xfId="0" applyFont="1" applyBorder="1"/>
    <xf numFmtId="3" fontId="14" fillId="2" borderId="17" xfId="0" applyNumberFormat="1" applyFont="1" applyFill="1" applyBorder="1" applyAlignment="1">
      <alignment horizontal="center"/>
    </xf>
    <xf numFmtId="0" fontId="14" fillId="0" borderId="17" xfId="0" applyFont="1" applyBorder="1" applyAlignment="1">
      <alignment horizontal="center"/>
    </xf>
    <xf numFmtId="193" fontId="14" fillId="0" borderId="17" xfId="0" applyNumberFormat="1" applyFont="1" applyBorder="1"/>
    <xf numFmtId="43" fontId="14" fillId="0" borderId="17" xfId="0" applyNumberFormat="1" applyFont="1" applyBorder="1"/>
    <xf numFmtId="194" fontId="14" fillId="0" borderId="8" xfId="0" applyNumberFormat="1" applyFont="1" applyBorder="1"/>
    <xf numFmtId="43" fontId="14" fillId="0" borderId="8" xfId="0" applyNumberFormat="1" applyFont="1" applyBorder="1"/>
    <xf numFmtId="43" fontId="14" fillId="3" borderId="17" xfId="1" applyFont="1" applyFill="1" applyBorder="1" applyAlignment="1" applyProtection="1">
      <alignment horizontal="center"/>
    </xf>
    <xf numFmtId="0" fontId="17" fillId="0" borderId="8" xfId="0" applyFont="1" applyBorder="1"/>
    <xf numFmtId="0" fontId="17" fillId="0" borderId="9" xfId="0" applyFont="1" applyBorder="1"/>
    <xf numFmtId="0" fontId="18" fillId="0" borderId="17" xfId="0" applyFont="1" applyBorder="1" applyAlignment="1">
      <alignment horizontal="center"/>
    </xf>
    <xf numFmtId="0" fontId="17" fillId="0" borderId="0" xfId="0" applyFont="1"/>
    <xf numFmtId="43" fontId="14" fillId="2" borderId="17" xfId="1" applyFont="1" applyFill="1" applyBorder="1" applyAlignment="1" applyProtection="1">
      <alignment horizontal="center"/>
    </xf>
    <xf numFmtId="43" fontId="14" fillId="0" borderId="0" xfId="0" applyNumberFormat="1" applyFont="1"/>
    <xf numFmtId="0" fontId="17" fillId="0" borderId="17" xfId="0" applyFont="1" applyBorder="1"/>
    <xf numFmtId="43" fontId="17" fillId="0" borderId="0" xfId="0" applyNumberFormat="1" applyFont="1"/>
    <xf numFmtId="188" fontId="18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195" fontId="14" fillId="0" borderId="0" xfId="1" applyNumberFormat="1" applyFont="1" applyProtection="1"/>
    <xf numFmtId="3" fontId="14" fillId="2" borderId="17" xfId="0" applyNumberFormat="1" applyFont="1" applyFill="1" applyBorder="1" applyAlignment="1">
      <alignment horizontal="center" vertical="center"/>
    </xf>
    <xf numFmtId="43" fontId="14" fillId="2" borderId="17" xfId="1" applyFont="1" applyFill="1" applyBorder="1" applyAlignment="1" applyProtection="1">
      <alignment horizontal="center" vertical="center"/>
    </xf>
    <xf numFmtId="0" fontId="14" fillId="0" borderId="8" xfId="0" applyFont="1" applyBorder="1" applyAlignment="1">
      <alignment horizontal="center"/>
    </xf>
    <xf numFmtId="41" fontId="14" fillId="0" borderId="17" xfId="0" applyNumberFormat="1" applyFont="1" applyBorder="1"/>
    <xf numFmtId="49" fontId="4" fillId="0" borderId="8" xfId="0" applyNumberFormat="1" applyFont="1" applyBorder="1"/>
    <xf numFmtId="49" fontId="14" fillId="0" borderId="8" xfId="0" applyNumberFormat="1" applyFont="1" applyBorder="1"/>
    <xf numFmtId="3" fontId="14" fillId="0" borderId="17" xfId="0" applyNumberFormat="1" applyFont="1" applyBorder="1" applyAlignment="1">
      <alignment horizontal="center"/>
    </xf>
    <xf numFmtId="3" fontId="14" fillId="2" borderId="17" xfId="1" applyNumberFormat="1" applyFont="1" applyFill="1" applyBorder="1" applyAlignment="1" applyProtection="1">
      <alignment horizontal="center"/>
    </xf>
    <xf numFmtId="39" fontId="14" fillId="0" borderId="8" xfId="0" applyNumberFormat="1" applyFont="1" applyBorder="1" applyAlignment="1">
      <alignment horizontal="left"/>
    </xf>
    <xf numFmtId="4" fontId="14" fillId="2" borderId="17" xfId="0" applyNumberFormat="1" applyFont="1" applyFill="1" applyBorder="1" applyAlignment="1">
      <alignment horizontal="center"/>
    </xf>
    <xf numFmtId="193" fontId="14" fillId="0" borderId="9" xfId="0" applyNumberFormat="1" applyFont="1" applyBorder="1"/>
    <xf numFmtId="39" fontId="14" fillId="0" borderId="17" xfId="0" applyNumberFormat="1" applyFont="1" applyBorder="1" applyAlignment="1">
      <alignment horizontal="center"/>
    </xf>
    <xf numFmtId="0" fontId="14" fillId="0" borderId="1" xfId="0" applyFont="1" applyBorder="1"/>
    <xf numFmtId="0" fontId="14" fillId="0" borderId="5" xfId="0" applyFont="1" applyBorder="1"/>
    <xf numFmtId="0" fontId="4" fillId="0" borderId="7" xfId="0" applyFont="1" applyBorder="1" applyAlignment="1">
      <alignment horizontal="right"/>
    </xf>
    <xf numFmtId="4" fontId="4" fillId="0" borderId="1" xfId="0" applyNumberFormat="1" applyFont="1" applyBorder="1"/>
    <xf numFmtId="4" fontId="4" fillId="0" borderId="5" xfId="0" applyNumberFormat="1" applyFont="1" applyBorder="1"/>
    <xf numFmtId="0" fontId="14" fillId="0" borderId="7" xfId="0" applyFont="1" applyBorder="1"/>
    <xf numFmtId="0" fontId="15" fillId="0" borderId="0" xfId="0" applyFont="1"/>
    <xf numFmtId="0" fontId="15" fillId="0" borderId="0" xfId="0" applyFont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4" fontId="4" fillId="0" borderId="17" xfId="0" applyNumberFormat="1" applyFont="1" applyBorder="1" applyAlignment="1">
      <alignment horizontal="right"/>
    </xf>
    <xf numFmtId="4" fontId="4" fillId="0" borderId="8" xfId="0" applyNumberFormat="1" applyFont="1" applyBorder="1" applyAlignment="1">
      <alignment horizontal="right"/>
    </xf>
    <xf numFmtId="0" fontId="14" fillId="0" borderId="2" xfId="0" applyFont="1" applyBorder="1" applyAlignment="1">
      <alignment horizontal="center"/>
    </xf>
    <xf numFmtId="0" fontId="14" fillId="0" borderId="4" xfId="0" applyFont="1" applyBorder="1"/>
    <xf numFmtId="39" fontId="14" fillId="0" borderId="0" xfId="0" applyNumberFormat="1" applyFont="1" applyAlignment="1">
      <alignment horizontal="left"/>
    </xf>
    <xf numFmtId="2" fontId="14" fillId="2" borderId="17" xfId="0" applyNumberFormat="1" applyFont="1" applyFill="1" applyBorder="1" applyAlignment="1">
      <alignment horizontal="center"/>
    </xf>
    <xf numFmtId="1" fontId="14" fillId="2" borderId="17" xfId="0" applyNumberFormat="1" applyFont="1" applyFill="1" applyBorder="1" applyAlignment="1">
      <alignment horizontal="center"/>
    </xf>
    <xf numFmtId="41" fontId="14" fillId="0" borderId="17" xfId="0" applyNumberFormat="1" applyFont="1" applyBorder="1" applyAlignment="1">
      <alignment horizontal="right"/>
    </xf>
    <xf numFmtId="0" fontId="14" fillId="2" borderId="17" xfId="1" applyNumberFormat="1" applyFont="1" applyFill="1" applyBorder="1" applyAlignment="1" applyProtection="1">
      <alignment horizontal="center"/>
    </xf>
    <xf numFmtId="0" fontId="14" fillId="0" borderId="16" xfId="0" applyFont="1" applyBorder="1"/>
    <xf numFmtId="0" fontId="4" fillId="0" borderId="7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39" fontId="14" fillId="0" borderId="0" xfId="0" applyNumberFormat="1" applyFont="1" applyAlignment="1">
      <alignment horizontal="center"/>
    </xf>
    <xf numFmtId="0" fontId="24" fillId="0" borderId="0" xfId="0" applyFont="1"/>
    <xf numFmtId="39" fontId="4" fillId="0" borderId="0" xfId="0" applyNumberFormat="1" applyFont="1" applyAlignment="1">
      <alignment horizontal="left"/>
    </xf>
    <xf numFmtId="39" fontId="14" fillId="0" borderId="9" xfId="0" applyNumberFormat="1" applyFont="1" applyBorder="1" applyAlignment="1">
      <alignment horizontal="left"/>
    </xf>
    <xf numFmtId="39" fontId="4" fillId="0" borderId="9" xfId="0" applyNumberFormat="1" applyFont="1" applyBorder="1" applyAlignment="1">
      <alignment vertical="center"/>
    </xf>
    <xf numFmtId="43" fontId="4" fillId="0" borderId="17" xfId="0" applyNumberFormat="1" applyFont="1" applyBorder="1"/>
    <xf numFmtId="0" fontId="14" fillId="2" borderId="17" xfId="0" applyFont="1" applyFill="1" applyBorder="1" applyAlignment="1">
      <alignment horizontal="center"/>
    </xf>
    <xf numFmtId="39" fontId="21" fillId="0" borderId="0" xfId="0" applyNumberFormat="1" applyFont="1" applyAlignment="1">
      <alignment horizontal="center"/>
    </xf>
    <xf numFmtId="39" fontId="23" fillId="0" borderId="0" xfId="0" applyNumberFormat="1" applyFont="1" applyAlignment="1">
      <alignment horizontal="left"/>
    </xf>
    <xf numFmtId="41" fontId="14" fillId="0" borderId="16" xfId="0" applyNumberFormat="1" applyFont="1" applyBorder="1" applyAlignment="1">
      <alignment horizontal="center"/>
    </xf>
    <xf numFmtId="43" fontId="14" fillId="0" borderId="16" xfId="0" applyNumberFormat="1" applyFont="1" applyBorder="1"/>
    <xf numFmtId="0" fontId="14" fillId="0" borderId="3" xfId="0" applyFont="1" applyBorder="1"/>
    <xf numFmtId="43" fontId="4" fillId="0" borderId="5" xfId="0" applyNumberFormat="1" applyFont="1" applyBorder="1" applyAlignment="1">
      <alignment vertical="center"/>
    </xf>
    <xf numFmtId="194" fontId="14" fillId="0" borderId="5" xfId="0" applyNumberFormat="1" applyFont="1" applyBorder="1" applyAlignment="1">
      <alignment vertical="center"/>
    </xf>
    <xf numFmtId="43" fontId="14" fillId="0" borderId="5" xfId="0" applyNumberFormat="1" applyFont="1" applyBorder="1" applyAlignment="1">
      <alignment vertical="center"/>
    </xf>
    <xf numFmtId="4" fontId="10" fillId="0" borderId="0" xfId="0" applyNumberFormat="1" applyFont="1"/>
    <xf numFmtId="4" fontId="4" fillId="0" borderId="0" xfId="2" applyFont="1" applyAlignment="1">
      <alignment horizontal="left"/>
    </xf>
    <xf numFmtId="4" fontId="14" fillId="0" borderId="0" xfId="2" applyFont="1" applyAlignment="1">
      <alignment horizontal="center"/>
    </xf>
    <xf numFmtId="4" fontId="14" fillId="0" borderId="0" xfId="2" applyFont="1"/>
    <xf numFmtId="4" fontId="14" fillId="0" borderId="0" xfId="2" applyFont="1" applyProtection="1">
      <protection locked="0"/>
    </xf>
    <xf numFmtId="0" fontId="14" fillId="0" borderId="0" xfId="0" applyFont="1" applyProtection="1">
      <protection locked="0"/>
    </xf>
    <xf numFmtId="4" fontId="14" fillId="0" borderId="0" xfId="2" applyFont="1" applyAlignment="1" applyProtection="1">
      <alignment horizontal="center"/>
      <protection locked="0"/>
    </xf>
    <xf numFmtId="43" fontId="21" fillId="0" borderId="0" xfId="1" applyFont="1"/>
    <xf numFmtId="4" fontId="21" fillId="0" borderId="0" xfId="2" applyFont="1"/>
    <xf numFmtId="43" fontId="3" fillId="0" borderId="0" xfId="1" applyFont="1"/>
    <xf numFmtId="4" fontId="27" fillId="0" borderId="0" xfId="2" applyFont="1"/>
    <xf numFmtId="43" fontId="21" fillId="0" borderId="0" xfId="1" applyFont="1" applyFill="1" applyAlignment="1">
      <alignment horizontal="left"/>
    </xf>
    <xf numFmtId="43" fontId="21" fillId="2" borderId="0" xfId="1" applyFont="1" applyFill="1" applyAlignment="1">
      <alignment horizontal="left"/>
    </xf>
    <xf numFmtId="39" fontId="21" fillId="0" borderId="0" xfId="3" applyFont="1" applyAlignment="1">
      <alignment horizontal="left"/>
    </xf>
    <xf numFmtId="188" fontId="21" fillId="0" borderId="0" xfId="3" applyNumberFormat="1" applyFont="1" applyAlignment="1">
      <alignment horizontal="left"/>
    </xf>
    <xf numFmtId="43" fontId="21" fillId="0" borderId="0" xfId="1" applyFont="1" applyAlignment="1">
      <alignment horizontal="center"/>
    </xf>
    <xf numFmtId="43" fontId="21" fillId="2" borderId="0" xfId="1" applyFont="1" applyFill="1" applyAlignment="1">
      <alignment vertical="center"/>
    </xf>
    <xf numFmtId="4" fontId="20" fillId="0" borderId="0" xfId="2" applyFont="1" applyAlignment="1">
      <alignment horizontal="left" vertical="center"/>
    </xf>
    <xf numFmtId="43" fontId="21" fillId="0" borderId="0" xfId="1" applyFont="1" applyAlignment="1">
      <alignment horizontal="left"/>
    </xf>
    <xf numFmtId="43" fontId="27" fillId="0" borderId="0" xfId="1" applyFont="1"/>
    <xf numFmtId="195" fontId="21" fillId="0" borderId="0" xfId="1" applyNumberFormat="1" applyFont="1" applyAlignment="1" applyProtection="1">
      <alignment vertical="center"/>
    </xf>
    <xf numFmtId="195" fontId="21" fillId="0" borderId="0" xfId="1" applyNumberFormat="1" applyFont="1" applyProtection="1"/>
    <xf numFmtId="43" fontId="34" fillId="0" borderId="0" xfId="1" applyFont="1"/>
    <xf numFmtId="43" fontId="36" fillId="0" borderId="0" xfId="1" applyFont="1" applyAlignment="1">
      <alignment horizontal="center"/>
    </xf>
    <xf numFmtId="43" fontId="34" fillId="0" borderId="0" xfId="1" applyFont="1" applyAlignment="1">
      <alignment horizontal="center"/>
    </xf>
    <xf numFmtId="43" fontId="36" fillId="0" borderId="0" xfId="1" applyFont="1" applyAlignment="1">
      <alignment horizontal="center" vertical="center"/>
    </xf>
    <xf numFmtId="43" fontId="34" fillId="0" borderId="0" xfId="1" applyFont="1" applyAlignment="1">
      <alignment horizontal="center" vertical="center"/>
    </xf>
    <xf numFmtId="43" fontId="21" fillId="0" borderId="0" xfId="1" applyFont="1" applyAlignment="1">
      <alignment horizontal="center" vertical="center"/>
    </xf>
    <xf numFmtId="43" fontId="21" fillId="0" borderId="0" xfId="1" applyFont="1" applyAlignment="1">
      <alignment horizontal="right" vertical="center"/>
    </xf>
    <xf numFmtId="43" fontId="34" fillId="0" borderId="0" xfId="1" applyFont="1" applyAlignment="1">
      <alignment horizontal="left" vertical="center"/>
    </xf>
    <xf numFmtId="43" fontId="7" fillId="8" borderId="0" xfId="1" applyFont="1" applyFill="1" applyAlignment="1">
      <alignment horizontal="center" vertical="center"/>
    </xf>
    <xf numFmtId="43" fontId="7" fillId="0" borderId="0" xfId="1" applyFont="1" applyAlignment="1">
      <alignment horizontal="center"/>
    </xf>
    <xf numFmtId="43" fontId="7" fillId="9" borderId="0" xfId="1" applyFont="1" applyFill="1" applyAlignment="1">
      <alignment horizontal="center"/>
    </xf>
    <xf numFmtId="43" fontId="0" fillId="0" borderId="0" xfId="1" applyFont="1"/>
    <xf numFmtId="43" fontId="21" fillId="0" borderId="0" xfId="1" applyFont="1" applyAlignment="1" applyProtection="1">
      <alignment vertical="center"/>
      <protection hidden="1"/>
    </xf>
    <xf numFmtId="196" fontId="21" fillId="0" borderId="0" xfId="4" applyNumberFormat="1" applyFont="1" applyAlignment="1" applyProtection="1">
      <alignment horizontal="right" vertical="center"/>
      <protection hidden="1"/>
    </xf>
    <xf numFmtId="193" fontId="21" fillId="0" borderId="0" xfId="4" applyFont="1" applyAlignment="1" applyProtection="1">
      <alignment horizontal="left" vertical="center"/>
      <protection hidden="1"/>
    </xf>
    <xf numFmtId="193" fontId="21" fillId="0" borderId="0" xfId="4" applyFont="1" applyAlignment="1" applyProtection="1">
      <alignment horizontal="right" vertical="center"/>
      <protection hidden="1"/>
    </xf>
    <xf numFmtId="193" fontId="21" fillId="0" borderId="0" xfId="4" quotePrefix="1" applyFont="1" applyAlignment="1" applyProtection="1">
      <alignment horizontal="left" vertical="center"/>
      <protection hidden="1"/>
    </xf>
    <xf numFmtId="196" fontId="21" fillId="0" borderId="0" xfId="4" applyNumberFormat="1" applyFont="1" applyAlignment="1">
      <alignment vertical="center"/>
    </xf>
    <xf numFmtId="196" fontId="41" fillId="0" borderId="0" xfId="4" applyNumberFormat="1" applyFont="1" applyAlignment="1" applyProtection="1">
      <alignment horizontal="right" vertical="center"/>
      <protection hidden="1"/>
    </xf>
    <xf numFmtId="193" fontId="21" fillId="2" borderId="0" xfId="4" applyFont="1" applyFill="1" applyAlignment="1" applyProtection="1">
      <alignment vertical="center"/>
      <protection hidden="1"/>
    </xf>
    <xf numFmtId="43" fontId="21" fillId="0" borderId="0" xfId="1" applyFont="1" applyAlignment="1" applyProtection="1">
      <alignment horizontal="center" vertical="center"/>
      <protection hidden="1"/>
    </xf>
    <xf numFmtId="43" fontId="21" fillId="10" borderId="0" xfId="1" applyFont="1" applyFill="1" applyAlignment="1" applyProtection="1">
      <alignment horizontal="center" vertical="center"/>
      <protection hidden="1"/>
    </xf>
    <xf numFmtId="196" fontId="21" fillId="10" borderId="0" xfId="4" applyNumberFormat="1" applyFont="1" applyFill="1" applyAlignment="1" applyProtection="1">
      <alignment horizontal="right" vertical="center"/>
      <protection hidden="1"/>
    </xf>
    <xf numFmtId="43" fontId="21" fillId="10" borderId="0" xfId="1" applyFont="1" applyFill="1" applyAlignment="1" applyProtection="1">
      <alignment horizontal="left" vertical="center"/>
      <protection hidden="1"/>
    </xf>
    <xf numFmtId="43" fontId="2" fillId="0" borderId="0" xfId="1" applyFont="1" applyAlignment="1">
      <alignment horizontal="center" vertical="center"/>
    </xf>
    <xf numFmtId="0" fontId="21" fillId="0" borderId="0" xfId="5" applyFont="1" applyAlignment="1" applyProtection="1">
      <alignment horizontal="center" vertical="center"/>
      <protection hidden="1"/>
    </xf>
    <xf numFmtId="0" fontId="21" fillId="0" borderId="0" xfId="5" applyFont="1" applyAlignment="1" applyProtection="1">
      <alignment vertical="center"/>
      <protection hidden="1"/>
    </xf>
    <xf numFmtId="0" fontId="21" fillId="0" borderId="0" xfId="5" applyFont="1" applyAlignment="1" applyProtection="1">
      <alignment horizontal="left" vertical="center"/>
      <protection hidden="1"/>
    </xf>
    <xf numFmtId="0" fontId="49" fillId="0" borderId="0" xfId="5" applyFont="1" applyAlignment="1" applyProtection="1">
      <alignment vertical="center"/>
      <protection hidden="1"/>
    </xf>
    <xf numFmtId="0" fontId="21" fillId="0" borderId="0" xfId="5" applyFont="1" applyAlignment="1" applyProtection="1">
      <alignment horizontal="right" vertical="center"/>
      <protection hidden="1"/>
    </xf>
    <xf numFmtId="196" fontId="21" fillId="0" borderId="0" xfId="6" applyNumberFormat="1" applyFont="1" applyAlignment="1" applyProtection="1">
      <alignment horizontal="right" vertical="center"/>
      <protection hidden="1"/>
    </xf>
    <xf numFmtId="193" fontId="21" fillId="0" borderId="0" xfId="6" applyNumberFormat="1" applyFont="1" applyAlignment="1" applyProtection="1">
      <alignment horizontal="left" vertical="center"/>
      <protection hidden="1"/>
    </xf>
    <xf numFmtId="193" fontId="21" fillId="0" borderId="0" xfId="6" applyNumberFormat="1" applyFont="1" applyAlignment="1" applyProtection="1">
      <alignment vertical="center"/>
      <protection hidden="1"/>
    </xf>
    <xf numFmtId="0" fontId="21" fillId="0" borderId="0" xfId="5" quotePrefix="1" applyFont="1" applyAlignment="1" applyProtection="1">
      <alignment horizontal="left" vertical="center"/>
      <protection hidden="1"/>
    </xf>
    <xf numFmtId="196" fontId="41" fillId="0" borderId="0" xfId="6" applyNumberFormat="1" applyFont="1" applyAlignment="1" applyProtection="1">
      <alignment horizontal="right" vertical="center"/>
      <protection hidden="1"/>
    </xf>
    <xf numFmtId="0" fontId="1" fillId="0" borderId="0" xfId="7"/>
    <xf numFmtId="0" fontId="52" fillId="0" borderId="0" xfId="7" applyFont="1"/>
    <xf numFmtId="0" fontId="52" fillId="0" borderId="15" xfId="7" applyFont="1" applyBorder="1"/>
    <xf numFmtId="0" fontId="52" fillId="0" borderId="16" xfId="7" applyFont="1" applyBorder="1"/>
    <xf numFmtId="0" fontId="52" fillId="0" borderId="1" xfId="7" applyFont="1" applyBorder="1"/>
    <xf numFmtId="0" fontId="52" fillId="9" borderId="1" xfId="7" applyFont="1" applyFill="1" applyBorder="1"/>
    <xf numFmtId="195" fontId="52" fillId="9" borderId="1" xfId="8" applyNumberFormat="1" applyFont="1" applyFill="1" applyBorder="1"/>
    <xf numFmtId="0" fontId="52" fillId="0" borderId="3" xfId="7" applyFont="1" applyBorder="1"/>
    <xf numFmtId="0" fontId="27" fillId="0" borderId="0" xfId="9" applyFont="1"/>
    <xf numFmtId="39" fontId="51" fillId="0" borderId="0" xfId="9" applyNumberFormat="1" applyFont="1" applyAlignment="1">
      <alignment horizontal="left"/>
    </xf>
    <xf numFmtId="39" fontId="50" fillId="0" borderId="0" xfId="9" applyNumberFormat="1" applyFont="1" applyAlignment="1">
      <alignment horizontal="left"/>
    </xf>
    <xf numFmtId="0" fontId="21" fillId="2" borderId="0" xfId="9" applyFont="1" applyFill="1"/>
    <xf numFmtId="0" fontId="32" fillId="2" borderId="0" xfId="9" applyFont="1" applyFill="1" applyAlignment="1">
      <alignment horizontal="center"/>
    </xf>
    <xf numFmtId="0" fontId="21" fillId="0" borderId="0" xfId="9" applyFont="1"/>
    <xf numFmtId="0" fontId="44" fillId="0" borderId="0" xfId="9" applyFont="1"/>
    <xf numFmtId="0" fontId="21" fillId="0" borderId="0" xfId="9" applyFont="1" applyAlignment="1">
      <alignment vertical="center"/>
    </xf>
    <xf numFmtId="41" fontId="27" fillId="0" borderId="0" xfId="9" applyNumberFormat="1" applyFont="1"/>
    <xf numFmtId="201" fontId="21" fillId="0" borderId="0" xfId="9" applyNumberFormat="1" applyFont="1" applyAlignment="1">
      <alignment vertical="center"/>
    </xf>
    <xf numFmtId="39" fontId="32" fillId="0" borderId="0" xfId="9" applyNumberFormat="1" applyFont="1" applyAlignment="1">
      <alignment horizontal="left" vertical="center"/>
    </xf>
    <xf numFmtId="0" fontId="44" fillId="0" borderId="0" xfId="9" applyFont="1" applyAlignment="1">
      <alignment vertical="center"/>
    </xf>
    <xf numFmtId="2" fontId="32" fillId="0" borderId="0" xfId="9" applyNumberFormat="1" applyFont="1" applyAlignment="1">
      <alignment horizontal="center" vertical="center"/>
    </xf>
    <xf numFmtId="0" fontId="53" fillId="0" borderId="0" xfId="9"/>
    <xf numFmtId="0" fontId="21" fillId="0" borderId="0" xfId="9" applyFont="1" applyAlignment="1">
      <alignment horizontal="center" vertical="center"/>
    </xf>
    <xf numFmtId="0" fontId="31" fillId="0" borderId="0" xfId="9" applyFont="1" applyAlignment="1">
      <alignment vertical="center"/>
    </xf>
    <xf numFmtId="2" fontId="32" fillId="0" borderId="0" xfId="9" quotePrefix="1" applyNumberFormat="1" applyFont="1" applyAlignment="1">
      <alignment vertical="center"/>
    </xf>
    <xf numFmtId="4" fontId="32" fillId="0" borderId="0" xfId="9" quotePrefix="1" applyNumberFormat="1" applyFont="1" applyAlignment="1">
      <alignment vertical="center"/>
    </xf>
    <xf numFmtId="0" fontId="32" fillId="0" borderId="0" xfId="9" applyFont="1" applyAlignment="1">
      <alignment vertical="center"/>
    </xf>
    <xf numFmtId="39" fontId="21" fillId="0" borderId="0" xfId="9" applyNumberFormat="1" applyFont="1" applyAlignment="1">
      <alignment horizontal="left" vertical="center"/>
    </xf>
    <xf numFmtId="39" fontId="21" fillId="0" borderId="0" xfId="9" applyNumberFormat="1" applyFont="1" applyAlignment="1">
      <alignment vertical="center"/>
    </xf>
    <xf numFmtId="1" fontId="21" fillId="0" borderId="0" xfId="9" applyNumberFormat="1" applyFont="1" applyAlignment="1" applyProtection="1">
      <alignment horizontal="center" vertical="center"/>
      <protection locked="0"/>
    </xf>
    <xf numFmtId="37" fontId="21" fillId="0" borderId="0" xfId="9" applyNumberFormat="1" applyFont="1" applyAlignment="1">
      <alignment vertical="center"/>
    </xf>
    <xf numFmtId="0" fontId="7" fillId="0" borderId="0" xfId="9" applyFont="1" applyAlignment="1">
      <alignment vertical="center"/>
    </xf>
    <xf numFmtId="193" fontId="21" fillId="0" borderId="0" xfId="9" applyNumberFormat="1" applyFont="1" applyAlignment="1">
      <alignment vertical="center"/>
    </xf>
    <xf numFmtId="193" fontId="21" fillId="0" borderId="0" xfId="9" applyNumberFormat="1" applyFont="1" applyAlignment="1">
      <alignment horizontal="left" vertical="center"/>
    </xf>
    <xf numFmtId="37" fontId="21" fillId="0" borderId="0" xfId="9" applyNumberFormat="1" applyFont="1" applyAlignment="1">
      <alignment horizontal="center" vertical="center"/>
    </xf>
    <xf numFmtId="193" fontId="21" fillId="0" borderId="0" xfId="9" applyNumberFormat="1" applyFont="1" applyAlignment="1">
      <alignment horizontal="center" vertical="center"/>
    </xf>
    <xf numFmtId="37" fontId="21" fillId="0" borderId="0" xfId="9" applyNumberFormat="1" applyFont="1" applyAlignment="1">
      <alignment horizontal="left" vertical="center"/>
    </xf>
    <xf numFmtId="0" fontId="21" fillId="0" borderId="0" xfId="9" applyFont="1" applyAlignment="1">
      <alignment horizontal="left" vertical="center"/>
    </xf>
    <xf numFmtId="1" fontId="21" fillId="0" borderId="0" xfId="9" applyNumberFormat="1" applyFont="1" applyAlignment="1" applyProtection="1">
      <alignment horizontal="left" vertical="center"/>
      <protection locked="0"/>
    </xf>
    <xf numFmtId="43" fontId="21" fillId="0" borderId="0" xfId="9" applyNumberFormat="1" applyFont="1" applyAlignment="1">
      <alignment vertical="center"/>
    </xf>
    <xf numFmtId="39" fontId="21" fillId="0" borderId="0" xfId="9" applyNumberFormat="1" applyFont="1" applyAlignment="1" applyProtection="1">
      <alignment vertical="center"/>
      <protection locked="0"/>
    </xf>
    <xf numFmtId="4" fontId="32" fillId="0" borderId="0" xfId="9" applyNumberFormat="1" applyFont="1" applyAlignment="1">
      <alignment vertical="center"/>
    </xf>
    <xf numFmtId="0" fontId="21" fillId="2" borderId="0" xfId="9" applyFont="1" applyFill="1" applyAlignment="1">
      <alignment horizontal="center" vertical="center"/>
    </xf>
    <xf numFmtId="0" fontId="21" fillId="9" borderId="0" xfId="9" applyFont="1" applyFill="1" applyAlignment="1">
      <alignment horizontal="center" vertical="center"/>
    </xf>
    <xf numFmtId="43" fontId="21" fillId="0" borderId="0" xfId="9" applyNumberFormat="1" applyFont="1" applyAlignment="1" applyProtection="1">
      <alignment vertical="center"/>
      <protection locked="0"/>
    </xf>
    <xf numFmtId="0" fontId="21" fillId="0" borderId="25" xfId="9" applyFont="1" applyBorder="1" applyAlignment="1">
      <alignment horizontal="center" vertical="center"/>
    </xf>
    <xf numFmtId="0" fontId="21" fillId="0" borderId="24" xfId="9" applyFont="1" applyBorder="1" applyAlignment="1">
      <alignment vertical="center"/>
    </xf>
    <xf numFmtId="0" fontId="7" fillId="0" borderId="24" xfId="9" applyFont="1" applyBorder="1" applyAlignment="1">
      <alignment vertical="center"/>
    </xf>
    <xf numFmtId="0" fontId="44" fillId="0" borderId="23" xfId="9" applyFont="1" applyBorder="1" applyAlignment="1">
      <alignment vertical="center"/>
    </xf>
    <xf numFmtId="39" fontId="21" fillId="0" borderId="22" xfId="9" applyNumberFormat="1" applyFont="1" applyBorder="1" applyAlignment="1">
      <alignment horizontal="left" vertical="center"/>
    </xf>
    <xf numFmtId="43" fontId="47" fillId="0" borderId="0" xfId="9" applyNumberFormat="1" applyFont="1"/>
    <xf numFmtId="0" fontId="44" fillId="0" borderId="21" xfId="9" applyFont="1" applyBorder="1" applyAlignment="1">
      <alignment vertical="center"/>
    </xf>
    <xf numFmtId="200" fontId="21" fillId="0" borderId="0" xfId="9" applyNumberFormat="1" applyFont="1" applyAlignment="1">
      <alignment vertical="center"/>
    </xf>
    <xf numFmtId="43" fontId="21" fillId="2" borderId="0" xfId="9" applyNumberFormat="1" applyFont="1" applyFill="1" applyAlignment="1">
      <alignment vertical="center"/>
    </xf>
    <xf numFmtId="39" fontId="21" fillId="2" borderId="0" xfId="9" applyNumberFormat="1" applyFont="1" applyFill="1" applyAlignment="1">
      <alignment vertical="center"/>
    </xf>
    <xf numFmtId="0" fontId="2" fillId="0" borderId="0" xfId="9" applyFont="1"/>
    <xf numFmtId="199" fontId="21" fillId="0" borderId="0" xfId="9" applyNumberFormat="1" applyFont="1" applyAlignment="1">
      <alignment vertical="center"/>
    </xf>
    <xf numFmtId="0" fontId="2" fillId="0" borderId="0" xfId="9" applyFont="1" applyAlignment="1">
      <alignment horizontal="center"/>
    </xf>
    <xf numFmtId="2" fontId="53" fillId="0" borderId="0" xfId="9" applyNumberFormat="1"/>
    <xf numFmtId="0" fontId="46" fillId="0" borderId="0" xfId="9" applyFont="1"/>
    <xf numFmtId="2" fontId="53" fillId="0" borderId="0" xfId="9" applyNumberFormat="1" applyAlignment="1">
      <alignment horizontal="center"/>
    </xf>
    <xf numFmtId="2" fontId="2" fillId="0" borderId="0" xfId="9" applyNumberFormat="1" applyFont="1" applyAlignment="1">
      <alignment horizontal="center"/>
    </xf>
    <xf numFmtId="0" fontId="53" fillId="0" borderId="0" xfId="9" applyAlignment="1">
      <alignment horizontal="center"/>
    </xf>
    <xf numFmtId="0" fontId="21" fillId="0" borderId="22" xfId="9" applyFont="1" applyBorder="1" applyAlignment="1">
      <alignment horizontal="center" vertical="center"/>
    </xf>
    <xf numFmtId="0" fontId="21" fillId="0" borderId="20" xfId="9" applyFont="1" applyBorder="1" applyAlignment="1">
      <alignment horizontal="center" vertical="center"/>
    </xf>
    <xf numFmtId="0" fontId="21" fillId="0" borderId="19" xfId="9" applyFont="1" applyBorder="1" applyAlignment="1">
      <alignment vertical="center"/>
    </xf>
    <xf numFmtId="0" fontId="44" fillId="0" borderId="18" xfId="9" applyFont="1" applyBorder="1" applyAlignment="1">
      <alignment vertical="center"/>
    </xf>
    <xf numFmtId="0" fontId="45" fillId="0" borderId="0" xfId="9" applyFont="1"/>
    <xf numFmtId="0" fontId="14" fillId="0" borderId="0" xfId="9" applyFont="1" applyAlignment="1">
      <alignment vertical="center"/>
    </xf>
    <xf numFmtId="0" fontId="21" fillId="0" borderId="0" xfId="9" applyFont="1" applyAlignment="1" applyProtection="1">
      <alignment horizontal="right" vertical="center"/>
      <protection hidden="1"/>
    </xf>
    <xf numFmtId="0" fontId="21" fillId="0" borderId="0" xfId="9" applyFont="1" applyAlignment="1">
      <alignment horizontal="right" vertical="center"/>
    </xf>
    <xf numFmtId="0" fontId="21" fillId="10" borderId="0" xfId="9" applyFont="1" applyFill="1" applyAlignment="1" applyProtection="1">
      <alignment horizontal="right" vertical="center"/>
      <protection hidden="1"/>
    </xf>
    <xf numFmtId="0" fontId="21" fillId="10" borderId="0" xfId="9" applyFont="1" applyFill="1" applyAlignment="1" applyProtection="1">
      <alignment vertical="center"/>
      <protection hidden="1"/>
    </xf>
    <xf numFmtId="198" fontId="21" fillId="0" borderId="0" xfId="9" applyNumberFormat="1" applyFont="1" applyAlignment="1">
      <alignment vertical="center"/>
    </xf>
    <xf numFmtId="39" fontId="21" fillId="9" borderId="0" xfId="9" applyNumberFormat="1" applyFont="1" applyFill="1" applyAlignment="1">
      <alignment vertical="center"/>
    </xf>
    <xf numFmtId="0" fontId="21" fillId="0" borderId="0" xfId="9" applyFont="1" applyAlignment="1" applyProtection="1">
      <alignment vertical="center"/>
      <protection hidden="1"/>
    </xf>
    <xf numFmtId="2" fontId="21" fillId="0" borderId="0" xfId="9" applyNumberFormat="1" applyFont="1" applyAlignment="1">
      <alignment horizontal="center" vertical="center"/>
    </xf>
    <xf numFmtId="3" fontId="21" fillId="9" borderId="0" xfId="9" applyNumberFormat="1" applyFont="1" applyFill="1" applyAlignment="1">
      <alignment horizontal="center" vertical="center"/>
    </xf>
    <xf numFmtId="39" fontId="7" fillId="0" borderId="0" xfId="9" applyNumberFormat="1" applyFont="1" applyAlignment="1">
      <alignment horizontal="left" vertical="center"/>
    </xf>
    <xf numFmtId="2" fontId="21" fillId="9" borderId="0" xfId="9" applyNumberFormat="1" applyFont="1" applyFill="1" applyAlignment="1">
      <alignment horizontal="center" vertical="center"/>
    </xf>
    <xf numFmtId="0" fontId="21" fillId="0" borderId="0" xfId="9" applyFont="1" applyAlignment="1" applyProtection="1">
      <alignment horizontal="left" vertical="center" indent="1"/>
      <protection hidden="1"/>
    </xf>
    <xf numFmtId="0" fontId="21" fillId="0" borderId="0" xfId="9" applyFont="1" applyAlignment="1" applyProtection="1">
      <alignment horizontal="center" vertical="center"/>
      <protection hidden="1"/>
    </xf>
    <xf numFmtId="0" fontId="21" fillId="0" borderId="0" xfId="9" applyFont="1" applyAlignment="1" applyProtection="1">
      <alignment vertical="center" shrinkToFit="1"/>
      <protection hidden="1"/>
    </xf>
    <xf numFmtId="39" fontId="21" fillId="0" borderId="0" xfId="9" applyNumberFormat="1" applyFont="1" applyAlignment="1">
      <alignment horizontal="center" vertical="center"/>
    </xf>
    <xf numFmtId="0" fontId="21" fillId="0" borderId="0" xfId="9" applyFont="1" applyAlignment="1">
      <alignment horizontal="center"/>
    </xf>
    <xf numFmtId="0" fontId="21" fillId="2" borderId="0" xfId="9" applyFont="1" applyFill="1" applyAlignment="1" applyProtection="1">
      <alignment horizontal="center"/>
      <protection locked="0"/>
    </xf>
    <xf numFmtId="0" fontId="21" fillId="0" borderId="0" xfId="9" quotePrefix="1" applyFont="1" applyAlignment="1" applyProtection="1">
      <alignment horizontal="left" vertical="center"/>
      <protection hidden="1"/>
    </xf>
    <xf numFmtId="0" fontId="21" fillId="0" borderId="3" xfId="9" applyFont="1" applyBorder="1" applyAlignment="1">
      <alignment vertical="center"/>
    </xf>
    <xf numFmtId="37" fontId="7" fillId="0" borderId="0" xfId="9" applyNumberFormat="1" applyFont="1" applyAlignment="1">
      <alignment horizontal="left" vertical="center"/>
    </xf>
    <xf numFmtId="0" fontId="21" fillId="0" borderId="12" xfId="9" applyFont="1" applyBorder="1" applyAlignment="1">
      <alignment vertical="center"/>
    </xf>
    <xf numFmtId="0" fontId="21" fillId="0" borderId="11" xfId="9" applyFont="1" applyBorder="1" applyAlignment="1">
      <alignment vertical="center"/>
    </xf>
    <xf numFmtId="4" fontId="21" fillId="0" borderId="11" xfId="9" quotePrefix="1" applyNumberFormat="1" applyFont="1" applyBorder="1" applyAlignment="1">
      <alignment vertical="center"/>
    </xf>
    <xf numFmtId="0" fontId="14" fillId="0" borderId="10" xfId="9" applyFont="1" applyBorder="1" applyAlignment="1">
      <alignment vertical="center"/>
    </xf>
    <xf numFmtId="0" fontId="21" fillId="0" borderId="9" xfId="9" applyFont="1" applyBorder="1" applyAlignment="1">
      <alignment vertical="center"/>
    </xf>
    <xf numFmtId="0" fontId="14" fillId="0" borderId="8" xfId="9" applyFont="1" applyBorder="1" applyAlignment="1">
      <alignment vertical="center"/>
    </xf>
    <xf numFmtId="4" fontId="21" fillId="0" borderId="0" xfId="9" quotePrefix="1" applyNumberFormat="1" applyFont="1" applyAlignment="1">
      <alignment vertical="center"/>
    </xf>
    <xf numFmtId="197" fontId="21" fillId="2" borderId="0" xfId="9" applyNumberFormat="1" applyFont="1" applyFill="1" applyAlignment="1">
      <alignment horizontal="center" vertical="center"/>
    </xf>
    <xf numFmtId="196" fontId="21" fillId="0" borderId="0" xfId="9" applyNumberFormat="1" applyFont="1" applyAlignment="1" applyProtection="1">
      <alignment horizontal="right" vertical="center"/>
      <protection hidden="1"/>
    </xf>
    <xf numFmtId="0" fontId="7" fillId="0" borderId="0" xfId="9" applyFont="1" applyAlignment="1" applyProtection="1">
      <alignment horizontal="left" vertical="center"/>
      <protection hidden="1"/>
    </xf>
    <xf numFmtId="0" fontId="21" fillId="0" borderId="4" xfId="9" applyFont="1" applyBorder="1" applyAlignment="1">
      <alignment vertical="center"/>
    </xf>
    <xf numFmtId="0" fontId="21" fillId="0" borderId="3" xfId="9" applyFont="1" applyBorder="1" applyAlignment="1">
      <alignment horizontal="center" vertical="center"/>
    </xf>
    <xf numFmtId="0" fontId="7" fillId="0" borderId="3" xfId="9" applyFont="1" applyBorder="1" applyAlignment="1">
      <alignment vertical="center"/>
    </xf>
    <xf numFmtId="0" fontId="14" fillId="0" borderId="2" xfId="9" applyFont="1" applyBorder="1" applyAlignment="1">
      <alignment vertical="center"/>
    </xf>
    <xf numFmtId="4" fontId="21" fillId="0" borderId="0" xfId="9" applyNumberFormat="1" applyFont="1" applyAlignment="1">
      <alignment vertical="center"/>
    </xf>
    <xf numFmtId="0" fontId="21" fillId="2" borderId="0" xfId="9" applyFont="1" applyFill="1" applyAlignment="1" applyProtection="1">
      <alignment horizontal="center" vertical="center"/>
      <protection locked="0"/>
    </xf>
    <xf numFmtId="2" fontId="21" fillId="0" borderId="0" xfId="9" quotePrefix="1" applyNumberFormat="1" applyFont="1" applyAlignment="1">
      <alignment vertical="center"/>
    </xf>
    <xf numFmtId="0" fontId="43" fillId="0" borderId="0" xfId="9" applyFont="1" applyAlignment="1">
      <alignment vertical="center"/>
    </xf>
    <xf numFmtId="0" fontId="21" fillId="0" borderId="0" xfId="9" applyFont="1" applyAlignment="1" applyProtection="1">
      <alignment horizontal="left" vertical="center"/>
      <protection hidden="1"/>
    </xf>
    <xf numFmtId="0" fontId="20" fillId="0" borderId="0" xfId="9" applyFont="1" applyAlignment="1">
      <alignment vertical="center"/>
    </xf>
    <xf numFmtId="2" fontId="21" fillId="2" borderId="0" xfId="9" applyNumberFormat="1" applyFont="1" applyFill="1" applyAlignment="1" applyProtection="1">
      <alignment horizontal="center" vertical="center"/>
      <protection locked="0"/>
    </xf>
    <xf numFmtId="0" fontId="21" fillId="9" borderId="0" xfId="9" applyFont="1" applyFill="1"/>
    <xf numFmtId="0" fontId="37" fillId="9" borderId="0" xfId="9" applyFont="1" applyFill="1"/>
    <xf numFmtId="0" fontId="7" fillId="0" borderId="0" xfId="9" applyFont="1"/>
    <xf numFmtId="0" fontId="37" fillId="2" borderId="0" xfId="9" applyFont="1" applyFill="1"/>
    <xf numFmtId="0" fontId="14" fillId="0" borderId="0" xfId="9" applyFont="1"/>
    <xf numFmtId="39" fontId="21" fillId="0" borderId="0" xfId="9" applyNumberFormat="1" applyFont="1" applyAlignment="1">
      <alignment horizontal="right" vertical="center"/>
    </xf>
    <xf numFmtId="0" fontId="7" fillId="8" borderId="0" xfId="9" applyFont="1" applyFill="1" applyAlignment="1">
      <alignment vertical="center"/>
    </xf>
    <xf numFmtId="4" fontId="31" fillId="8" borderId="0" xfId="9" applyNumberFormat="1" applyFont="1" applyFill="1" applyAlignment="1">
      <alignment horizontal="center" vertical="center"/>
    </xf>
    <xf numFmtId="0" fontId="7" fillId="8" borderId="0" xfId="9" applyFont="1" applyFill="1" applyAlignment="1">
      <alignment horizontal="center" vertical="center"/>
    </xf>
    <xf numFmtId="0" fontId="21" fillId="8" borderId="0" xfId="9" applyFont="1" applyFill="1" applyAlignment="1">
      <alignment vertical="center"/>
    </xf>
    <xf numFmtId="0" fontId="7" fillId="0" borderId="0" xfId="9" applyFont="1" applyAlignment="1">
      <alignment horizontal="left" vertical="center"/>
    </xf>
    <xf numFmtId="2" fontId="7" fillId="0" borderId="0" xfId="9" applyNumberFormat="1" applyFont="1" applyAlignment="1">
      <alignment horizontal="center" vertical="center"/>
    </xf>
    <xf numFmtId="0" fontId="4" fillId="0" borderId="0" xfId="9" applyFont="1"/>
    <xf numFmtId="4" fontId="32" fillId="0" borderId="0" xfId="9" applyNumberFormat="1" applyFont="1" applyAlignment="1">
      <alignment horizontal="center" vertical="center"/>
    </xf>
    <xf numFmtId="0" fontId="34" fillId="0" borderId="0" xfId="9" applyFont="1" applyAlignment="1">
      <alignment vertical="center"/>
    </xf>
    <xf numFmtId="0" fontId="31" fillId="0" borderId="0" xfId="9" applyFont="1" applyAlignment="1">
      <alignment horizontal="center" vertical="center"/>
    </xf>
    <xf numFmtId="4" fontId="32" fillId="2" borderId="0" xfId="9" applyNumberFormat="1" applyFont="1" applyFill="1" applyAlignment="1">
      <alignment horizontal="center" vertical="center"/>
    </xf>
    <xf numFmtId="0" fontId="7" fillId="0" borderId="0" xfId="9" applyFont="1" applyAlignment="1">
      <alignment horizontal="left"/>
    </xf>
    <xf numFmtId="2" fontId="31" fillId="0" borderId="0" xfId="9" applyNumberFormat="1" applyFont="1" applyAlignment="1">
      <alignment horizontal="center"/>
    </xf>
    <xf numFmtId="0" fontId="34" fillId="0" borderId="0" xfId="9" applyFont="1" applyAlignment="1">
      <alignment horizontal="left" vertical="center"/>
    </xf>
    <xf numFmtId="39" fontId="36" fillId="0" borderId="0" xfId="9" applyNumberFormat="1" applyFont="1" applyAlignment="1">
      <alignment horizontal="center" vertical="center"/>
    </xf>
    <xf numFmtId="0" fontId="32" fillId="0" borderId="0" xfId="9" applyFont="1" applyAlignment="1">
      <alignment horizontal="center" vertical="center"/>
    </xf>
    <xf numFmtId="4" fontId="36" fillId="0" borderId="0" xfId="9" applyNumberFormat="1" applyFont="1" applyAlignment="1">
      <alignment horizontal="center" vertical="center"/>
    </xf>
    <xf numFmtId="0" fontId="34" fillId="0" borderId="0" xfId="9" applyFont="1" applyAlignment="1">
      <alignment horizontal="left" vertical="center" indent="5"/>
    </xf>
    <xf numFmtId="0" fontId="34" fillId="0" borderId="0" xfId="9" applyFont="1" applyAlignment="1">
      <alignment horizontal="center"/>
    </xf>
    <xf numFmtId="4" fontId="34" fillId="0" borderId="0" xfId="9" applyNumberFormat="1" applyFont="1" applyAlignment="1">
      <alignment vertical="center"/>
    </xf>
    <xf numFmtId="1" fontId="21" fillId="2" borderId="0" xfId="9" applyNumberFormat="1" applyFont="1" applyFill="1" applyAlignment="1">
      <alignment horizontal="center" vertical="center"/>
    </xf>
    <xf numFmtId="0" fontId="34" fillId="0" borderId="0" xfId="9" applyFont="1" applyAlignment="1">
      <alignment horizontal="center" vertical="center"/>
    </xf>
    <xf numFmtId="4" fontId="32" fillId="0" borderId="0" xfId="9" applyNumberFormat="1" applyFont="1"/>
    <xf numFmtId="0" fontId="34" fillId="0" borderId="0" xfId="9" applyFont="1"/>
    <xf numFmtId="4" fontId="21" fillId="0" borderId="0" xfId="9" applyNumberFormat="1" applyFont="1"/>
    <xf numFmtId="1" fontId="21" fillId="2" borderId="0" xfId="9" applyNumberFormat="1" applyFont="1" applyFill="1" applyAlignment="1">
      <alignment horizontal="center"/>
    </xf>
    <xf numFmtId="0" fontId="34" fillId="0" borderId="0" xfId="9" applyFont="1" applyAlignment="1">
      <alignment horizontal="left"/>
    </xf>
    <xf numFmtId="4" fontId="34" fillId="2" borderId="0" xfId="9" applyNumberFormat="1" applyFont="1" applyFill="1"/>
    <xf numFmtId="0" fontId="27" fillId="0" borderId="0" xfId="9" applyFont="1" applyAlignment="1">
      <alignment horizontal="center"/>
    </xf>
    <xf numFmtId="0" fontId="32" fillId="0" borderId="0" xfId="9" applyFont="1"/>
    <xf numFmtId="0" fontId="31" fillId="0" borderId="0" xfId="9" applyFont="1"/>
    <xf numFmtId="43" fontId="21" fillId="0" borderId="0" xfId="9" quotePrefix="1" applyNumberFormat="1" applyFont="1" applyAlignment="1" applyProtection="1">
      <alignment vertical="center"/>
      <protection locked="0"/>
    </xf>
    <xf numFmtId="0" fontId="21" fillId="0" borderId="0" xfId="9" applyFont="1" applyAlignment="1" applyProtection="1">
      <alignment vertical="center"/>
      <protection locked="0"/>
    </xf>
    <xf numFmtId="0" fontId="34" fillId="2" borderId="0" xfId="9" applyFont="1" applyFill="1" applyAlignment="1">
      <alignment horizontal="center"/>
    </xf>
    <xf numFmtId="37" fontId="34" fillId="2" borderId="0" xfId="9" applyNumberFormat="1" applyFont="1" applyFill="1" applyAlignment="1">
      <alignment horizontal="center"/>
    </xf>
    <xf numFmtId="0" fontId="34" fillId="2" borderId="0" xfId="9" applyFont="1" applyFill="1"/>
    <xf numFmtId="0" fontId="33" fillId="2" borderId="0" xfId="9" applyFont="1" applyFill="1"/>
    <xf numFmtId="1" fontId="21" fillId="2" borderId="0" xfId="9" applyNumberFormat="1" applyFont="1" applyFill="1" applyAlignment="1" applyProtection="1">
      <alignment horizontal="center" vertical="center"/>
      <protection locked="0"/>
    </xf>
    <xf numFmtId="37" fontId="21" fillId="0" borderId="0" xfId="9" applyNumberFormat="1" applyFont="1" applyAlignment="1">
      <alignment horizontal="center"/>
    </xf>
    <xf numFmtId="37" fontId="21" fillId="0" borderId="0" xfId="9" applyNumberFormat="1" applyFont="1" applyAlignment="1" applyProtection="1">
      <alignment horizontal="center"/>
      <protection locked="0"/>
    </xf>
    <xf numFmtId="0" fontId="21" fillId="0" borderId="0" xfId="9" applyFont="1" applyAlignment="1">
      <alignment horizontal="left"/>
    </xf>
    <xf numFmtId="3" fontId="21" fillId="0" borderId="0" xfId="9" applyNumberFormat="1" applyFont="1" applyAlignment="1" applyProtection="1">
      <alignment horizontal="center" vertical="center"/>
      <protection locked="0"/>
    </xf>
    <xf numFmtId="0" fontId="20" fillId="0" borderId="0" xfId="9" applyFont="1" applyAlignment="1">
      <alignment horizontal="left" vertical="center"/>
    </xf>
    <xf numFmtId="37" fontId="21" fillId="7" borderId="0" xfId="9" applyNumberFormat="1" applyFont="1" applyFill="1" applyAlignment="1">
      <alignment horizontal="center"/>
    </xf>
    <xf numFmtId="2" fontId="7" fillId="0" borderId="0" xfId="9" applyNumberFormat="1" applyFont="1" applyAlignment="1" applyProtection="1">
      <alignment horizontal="center"/>
      <protection locked="0"/>
    </xf>
    <xf numFmtId="39" fontId="21" fillId="0" borderId="0" xfId="9" applyNumberFormat="1" applyFont="1" applyAlignment="1">
      <alignment horizontal="center"/>
    </xf>
    <xf numFmtId="0" fontId="21" fillId="2" borderId="0" xfId="9" applyFont="1" applyFill="1" applyAlignment="1">
      <alignment vertical="center"/>
    </xf>
    <xf numFmtId="0" fontId="21" fillId="2" borderId="0" xfId="9" applyFont="1" applyFill="1" applyAlignment="1" applyProtection="1">
      <alignment vertical="center"/>
      <protection locked="0"/>
    </xf>
    <xf numFmtId="39" fontId="21" fillId="0" borderId="0" xfId="9" applyNumberFormat="1" applyFont="1" applyAlignment="1">
      <alignment horizontal="left"/>
    </xf>
    <xf numFmtId="37" fontId="21" fillId="2" borderId="0" xfId="9" applyNumberFormat="1" applyFont="1" applyFill="1" applyAlignment="1" applyProtection="1">
      <alignment horizontal="center"/>
      <protection locked="0"/>
    </xf>
    <xf numFmtId="39" fontId="21" fillId="0" borderId="0" xfId="9" applyNumberFormat="1" applyFont="1"/>
    <xf numFmtId="39" fontId="21" fillId="2" borderId="0" xfId="9" applyNumberFormat="1" applyFont="1" applyFill="1" applyAlignment="1">
      <alignment horizontal="center" vertical="center"/>
    </xf>
    <xf numFmtId="39" fontId="21" fillId="2" borderId="0" xfId="9" applyNumberFormat="1" applyFont="1" applyFill="1" applyAlignment="1" applyProtection="1">
      <alignment horizontal="center"/>
      <protection locked="0"/>
    </xf>
    <xf numFmtId="188" fontId="31" fillId="0" borderId="0" xfId="9" applyNumberFormat="1" applyFont="1" applyAlignment="1">
      <alignment horizontal="center" vertical="center"/>
    </xf>
    <xf numFmtId="188" fontId="21" fillId="2" borderId="0" xfId="9" applyNumberFormat="1" applyFont="1" applyFill="1" applyAlignment="1" applyProtection="1">
      <alignment horizontal="center" vertical="center"/>
      <protection locked="0"/>
    </xf>
    <xf numFmtId="188" fontId="21" fillId="2" borderId="0" xfId="9" applyNumberFormat="1" applyFont="1" applyFill="1" applyAlignment="1" applyProtection="1">
      <alignment horizontal="center"/>
      <protection locked="0"/>
    </xf>
    <xf numFmtId="0" fontId="3" fillId="6" borderId="0" xfId="9" applyFont="1" applyFill="1"/>
    <xf numFmtId="0" fontId="3" fillId="6" borderId="0" xfId="9" applyFont="1" applyFill="1" applyAlignment="1">
      <alignment horizontal="center"/>
    </xf>
    <xf numFmtId="0" fontId="28" fillId="6" borderId="0" xfId="9" applyFont="1" applyFill="1"/>
    <xf numFmtId="0" fontId="26" fillId="5" borderId="0" xfId="9" applyFont="1" applyFill="1" applyAlignment="1">
      <alignment horizontal="center"/>
    </xf>
    <xf numFmtId="0" fontId="3" fillId="4" borderId="0" xfId="9" applyFont="1" applyFill="1"/>
    <xf numFmtId="188" fontId="4" fillId="0" borderId="0" xfId="0" applyNumberFormat="1" applyFont="1" applyAlignment="1">
      <alignment horizontal="center"/>
    </xf>
    <xf numFmtId="4" fontId="4" fillId="0" borderId="0" xfId="2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43" fontId="4" fillId="0" borderId="0" xfId="1" applyFont="1" applyBorder="1" applyAlignment="1" applyProtection="1">
      <alignment horizontal="center"/>
    </xf>
    <xf numFmtId="43" fontId="4" fillId="0" borderId="9" xfId="1" applyFont="1" applyBorder="1" applyAlignment="1" applyProtection="1">
      <alignment horizontal="center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43" fontId="4" fillId="0" borderId="11" xfId="1" applyFont="1" applyBorder="1" applyAlignment="1" applyProtection="1">
      <alignment horizontal="center"/>
    </xf>
    <xf numFmtId="43" fontId="4" fillId="0" borderId="12" xfId="1" applyFont="1" applyBorder="1" applyAlignment="1" applyProtection="1">
      <alignment horizontal="center"/>
    </xf>
    <xf numFmtId="43" fontId="4" fillId="0" borderId="5" xfId="1" applyFont="1" applyBorder="1" applyAlignment="1" applyProtection="1">
      <alignment horizontal="center"/>
    </xf>
    <xf numFmtId="43" fontId="4" fillId="0" borderId="7" xfId="1" applyFont="1" applyBorder="1" applyAlignment="1" applyProtection="1">
      <alignment horizontal="center"/>
    </xf>
    <xf numFmtId="43" fontId="4" fillId="0" borderId="13" xfId="1" applyFont="1" applyBorder="1" applyAlignment="1" applyProtection="1">
      <alignment horizontal="center"/>
    </xf>
    <xf numFmtId="43" fontId="4" fillId="0" borderId="14" xfId="1" applyFont="1" applyBorder="1" applyAlignment="1" applyProtection="1">
      <alignment horizontal="center"/>
    </xf>
    <xf numFmtId="187" fontId="4" fillId="0" borderId="3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6" fillId="0" borderId="8" xfId="0" applyFont="1" applyBorder="1" applyAlignment="1">
      <alignment horizontal="left" shrinkToFit="1"/>
    </xf>
    <xf numFmtId="0" fontId="6" fillId="0" borderId="0" xfId="0" applyFont="1" applyAlignment="1">
      <alignment horizontal="left" shrinkToFit="1"/>
    </xf>
    <xf numFmtId="0" fontId="6" fillId="0" borderId="9" xfId="0" applyFont="1" applyBorder="1" applyAlignment="1">
      <alignment horizontal="left" shrinkToFi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3" fontId="4" fillId="0" borderId="3" xfId="1" applyFont="1" applyBorder="1" applyAlignment="1" applyProtection="1">
      <alignment horizontal="center"/>
    </xf>
    <xf numFmtId="43" fontId="4" fillId="0" borderId="4" xfId="1" applyFont="1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4" fontId="14" fillId="0" borderId="0" xfId="2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39" fontId="14" fillId="0" borderId="8" xfId="0" applyNumberFormat="1" applyFont="1" applyBorder="1" applyAlignment="1">
      <alignment horizontal="left"/>
    </xf>
    <xf numFmtId="39" fontId="14" fillId="0" borderId="9" xfId="0" applyNumberFormat="1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14" fillId="0" borderId="8" xfId="0" applyFont="1" applyBorder="1" applyAlignment="1">
      <alignment horizontal="left" shrinkToFit="1"/>
    </xf>
    <xf numFmtId="0" fontId="14" fillId="0" borderId="9" xfId="0" applyFont="1" applyBorder="1" applyAlignment="1">
      <alignment horizontal="left" shrinkToFit="1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9" xfId="0" applyFont="1" applyFill="1" applyBorder="1" applyAlignment="1">
      <alignment horizontal="center"/>
    </xf>
    <xf numFmtId="0" fontId="16" fillId="0" borderId="15" xfId="0" applyFont="1" applyBorder="1" applyAlignment="1">
      <alignment horizontal="left"/>
    </xf>
    <xf numFmtId="0" fontId="14" fillId="0" borderId="8" xfId="0" applyFont="1" applyBorder="1"/>
    <xf numFmtId="0" fontId="14" fillId="0" borderId="9" xfId="0" applyFont="1" applyBorder="1"/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21" fillId="2" borderId="0" xfId="9" applyFont="1" applyFill="1" applyAlignment="1" applyProtection="1">
      <alignment vertical="center" wrapText="1"/>
      <protection locked="0"/>
    </xf>
    <xf numFmtId="0" fontId="53" fillId="0" borderId="0" xfId="9" applyAlignment="1">
      <alignment vertical="center" wrapText="1"/>
    </xf>
    <xf numFmtId="0" fontId="4" fillId="0" borderId="0" xfId="9" applyFont="1" applyAlignment="1">
      <alignment horizontal="center"/>
    </xf>
    <xf numFmtId="0" fontId="4" fillId="0" borderId="0" xfId="9" applyFont="1" applyAlignment="1" applyProtection="1">
      <alignment horizontal="center" vertical="center"/>
      <protection locked="0"/>
    </xf>
    <xf numFmtId="0" fontId="31" fillId="0" borderId="0" xfId="9" applyFont="1" applyAlignment="1">
      <alignment horizontal="center"/>
    </xf>
    <xf numFmtId="0" fontId="21" fillId="0" borderId="0" xfId="9" applyFont="1" applyAlignment="1">
      <alignment vertical="center"/>
    </xf>
    <xf numFmtId="0" fontId="7" fillId="0" borderId="19" xfId="9" applyFont="1" applyBorder="1" applyAlignment="1">
      <alignment vertical="center"/>
    </xf>
    <xf numFmtId="49" fontId="32" fillId="2" borderId="0" xfId="9" applyNumberFormat="1" applyFont="1" applyFill="1" applyAlignment="1">
      <alignment horizontal="left"/>
    </xf>
    <xf numFmtId="0" fontId="52" fillId="0" borderId="15" xfId="7" applyFont="1" applyBorder="1" applyAlignment="1">
      <alignment horizontal="center" vertical="center"/>
    </xf>
    <xf numFmtId="0" fontId="52" fillId="0" borderId="16" xfId="7" applyFont="1" applyBorder="1" applyAlignment="1">
      <alignment horizontal="center" vertical="center"/>
    </xf>
    <xf numFmtId="0" fontId="52" fillId="0" borderId="0" xfId="7" applyFont="1" applyAlignment="1">
      <alignment horizontal="center"/>
    </xf>
    <xf numFmtId="0" fontId="52" fillId="0" borderId="0" xfId="7" applyFont="1" applyAlignment="1">
      <alignment horizontal="left" wrapText="1"/>
    </xf>
  </cellXfs>
  <cellStyles count="10">
    <cellStyle name="Comma" xfId="1" builtinId="3"/>
    <cellStyle name="Normal" xfId="0" builtinId="0"/>
    <cellStyle name="Normal_47อบ.23017" xfId="3"/>
    <cellStyle name="Normal_สรุปผลการประเมินราคา" xfId="2"/>
    <cellStyle name="เครื่องหมายจุลภาค 2" xfId="8"/>
    <cellStyle name="เครื่องหมายจุลภาค 3" xfId="6"/>
    <cellStyle name="เครื่องหมายจุลภาค 4" xfId="4"/>
    <cellStyle name="ปกติ 2" xfId="7"/>
    <cellStyle name="ปกติ 3" xfId="9"/>
    <cellStyle name="ปกติ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477467</xdr:colOff>
      <xdr:row>29</xdr:row>
      <xdr:rowOff>162728</xdr:rowOff>
    </xdr:from>
    <xdr:to>
      <xdr:col>37</xdr:col>
      <xdr:colOff>173934</xdr:colOff>
      <xdr:row>37</xdr:row>
      <xdr:rowOff>129598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/>
      </xdr:nvSpPr>
      <xdr:spPr bwMode="auto">
        <a:xfrm>
          <a:off x="39796667" y="8173253"/>
          <a:ext cx="20994367" cy="2176670"/>
        </a:xfrm>
        <a:prstGeom prst="rect">
          <a:avLst/>
        </a:prstGeom>
        <a:solidFill>
          <a:schemeClr val="bg1"/>
        </a:solidFill>
        <a:ln w="12700">
          <a:noFill/>
          <a:round/>
          <a:headEnd/>
          <a:tailEnd/>
        </a:ln>
      </xdr:spPr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17</xdr:col>
      <xdr:colOff>0</xdr:colOff>
      <xdr:row>96</xdr:row>
      <xdr:rowOff>0</xdr:rowOff>
    </xdr:from>
    <xdr:to>
      <xdr:col>17</xdr:col>
      <xdr:colOff>0</xdr:colOff>
      <xdr:row>96</xdr:row>
      <xdr:rowOff>0</xdr:rowOff>
    </xdr:to>
    <xdr:sp macro="" textlink="">
      <xdr:nvSpPr>
        <xdr:cNvPr id="3" name="Oval 12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>
          <a:spLocks noChangeArrowheads="1"/>
        </xdr:cNvSpPr>
      </xdr:nvSpPr>
      <xdr:spPr bwMode="auto">
        <a:xfrm>
          <a:off x="27851100" y="2651760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96</xdr:row>
      <xdr:rowOff>0</xdr:rowOff>
    </xdr:from>
    <xdr:to>
      <xdr:col>17</xdr:col>
      <xdr:colOff>0</xdr:colOff>
      <xdr:row>96</xdr:row>
      <xdr:rowOff>0</xdr:rowOff>
    </xdr:to>
    <xdr:sp macro="" textlink="">
      <xdr:nvSpPr>
        <xdr:cNvPr id="4" name="Oval 12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27851100" y="2651760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219905</xdr:colOff>
      <xdr:row>114</xdr:row>
      <xdr:rowOff>215893</xdr:rowOff>
    </xdr:from>
    <xdr:ext cx="7819196" cy="2403481"/>
    <xdr:pic>
      <xdr:nvPicPr>
        <xdr:cNvPr id="5" name="รูปภาพ 4">
          <a:extLst>
            <a:ext uri="{FF2B5EF4-FFF2-40B4-BE49-F238E27FC236}">
              <a16:creationId xmlns="" xmlns:a16="http://schemas.microsoft.com/office/drawing/2014/main" id="{6FBE816A-E780-464C-A0E9-5E18BB521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94405" y="31705543"/>
          <a:ext cx="7819196" cy="2403481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09;&#3636;&#3607;/&#3650;&#3611;&#3619;&#3617;&#3649;&#3585;&#3619;&#3617;&#3611;&#3619;&#3632;&#3617;&#3634;&#3603;&#3619;&#3634;&#3588;&#3634;&#3619;&#3623;&#3617;/eroad%20cc&#3594;&#3640;&#3617;&#3594;&#3609;&#3650;&#3619;&#3591;&#3590;&#3656;&#3634;&#3626;&#3633;&#3605;&#3623;&#36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Roaming/Microsoft/Excel/&#3606;&#3609;&#3609;&#3648;&#3594;&#3636;&#3591;&#3621;&#3634;&#3604;&#3626;&#3632;&#3614;&#3634;&#3609;/_&#3611;&#3619;&#3632;&#3617;&#3634;&#3603;&#3619;&#3634;&#3588;&#3634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1;&#3637;%2069%20(&#3591;&#3610;&#3611;&#3619;&#3632;&#3617;&#3634;&#3603;)/BBL%2069/&#3611;&#3619;&#3632;&#3617;&#3634;&#3603;&#3619;&#3634;&#3588;&#3634;/&#3619;&#3634;&#3588;&#3634;&#3585;&#3621;&#3634;&#3591;/2%20&#3649;&#3629;&#3626;&#3615;&#3633;&#3621;%20&#3626;&#3634;&#3618;&#3607;&#3634;&#3591;&#3627;&#3617;&#3641;&#3656;9&#3648;&#3594;&#3639;&#3656;&#3629;&#3617;&#3627;&#3617;&#3641;&#3656;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ปร.5ทางใส่เอง"/>
      <sheetName val="ปร.5สะพาน"/>
      <sheetName val="ปร.5"/>
      <sheetName val="ปร.4ใส่เอง"/>
      <sheetName val="ปร.4"/>
      <sheetName val="แหล่ง"/>
      <sheetName val="ข้อมูลราคาวัสดุ"/>
      <sheetName val="ข้อมูลขนส่ง"/>
      <sheetName val="ค่าเสื่อม1"/>
      <sheetName val="ค่าเสื่อมราคา"/>
      <sheetName val="ค่างานต้นทุน"/>
      <sheetName val="คำนวณ"/>
      <sheetName val="คำนวณผิว"/>
      <sheetName val="ราคากลาง"/>
      <sheetName val="ROAD_F_factor"/>
      <sheetName val="ค่าขนส่ง"/>
      <sheetName val="ค่าขนส่งด้วยรถพ่วง"/>
      <sheetName val="รถพ่วง"/>
      <sheetName val="ค่าขนส่งด้วยหกล้อ"/>
      <sheetName val="คิดค่ากำแพงปากท่อ"/>
      <sheetName val="หักลดเงินค่าขนส่ง"/>
      <sheetName val="สรุปงานดิน"/>
      <sheetName val="งานดิน"/>
      <sheetName val="ทางแยก"/>
      <sheetName val="Wi"/>
      <sheetName val="ป้าย"/>
      <sheetName val="หลักโค้ง"/>
      <sheetName val="gurad"/>
      <sheetName val="rc"/>
      <sheetName val="databo"/>
      <sheetName val="BEST."/>
      <sheetName val="ปร.4boxใส่เอง"/>
      <sheetName val="ปร.4box"/>
      <sheetName val="Bnof"/>
      <sheetName val="BCOST"/>
      <sheetName val="แทรก"/>
      <sheetName val="ปก (2)"/>
      <sheetName val="ปก"/>
      <sheetName val="สะพาน"/>
      <sheetName val="ปร.4สะพานใส่เอง"/>
      <sheetName val="EST"/>
      <sheetName val="SOILUTIONB"/>
      <sheetName val="EST.2"/>
      <sheetName val="FORMB"/>
      <sheetName val="INFOB"/>
      <sheetName val="COSTB"/>
      <sheetName val="ES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1">
          <cell r="H91">
            <v>13.93</v>
          </cell>
        </row>
        <row r="95">
          <cell r="H95">
            <v>6.17</v>
          </cell>
        </row>
        <row r="113">
          <cell r="H113">
            <v>49.49</v>
          </cell>
        </row>
        <row r="142">
          <cell r="H142">
            <v>540</v>
          </cell>
        </row>
        <row r="150">
          <cell r="H150">
            <v>780</v>
          </cell>
        </row>
        <row r="158">
          <cell r="H158">
            <v>1230</v>
          </cell>
        </row>
        <row r="166">
          <cell r="H166">
            <v>1830</v>
          </cell>
        </row>
        <row r="174">
          <cell r="H174">
            <v>2410</v>
          </cell>
        </row>
        <row r="182">
          <cell r="H182">
            <v>3680</v>
          </cell>
        </row>
        <row r="238">
          <cell r="H238">
            <v>1160</v>
          </cell>
        </row>
        <row r="243">
          <cell r="H243">
            <v>790</v>
          </cell>
        </row>
        <row r="248">
          <cell r="H248">
            <v>880</v>
          </cell>
        </row>
        <row r="258">
          <cell r="H258">
            <v>1540</v>
          </cell>
        </row>
        <row r="284">
          <cell r="H284">
            <v>1520</v>
          </cell>
        </row>
        <row r="289">
          <cell r="H289">
            <v>1000</v>
          </cell>
        </row>
        <row r="294">
          <cell r="H294">
            <v>4310</v>
          </cell>
        </row>
        <row r="302">
          <cell r="H302">
            <v>2070</v>
          </cell>
        </row>
        <row r="307">
          <cell r="H307">
            <v>1650</v>
          </cell>
        </row>
        <row r="312">
          <cell r="H312">
            <v>3050</v>
          </cell>
        </row>
        <row r="437">
          <cell r="H437">
            <v>280.67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1"/>
      <sheetName val="เมนู"/>
      <sheetName val="ข้อมูลโครงการ"/>
      <sheetName val="โครงการ"/>
      <sheetName val="ITEM1"/>
      <sheetName val="ITEM2"/>
      <sheetName val="ITEM3"/>
      <sheetName val="ปริมาณงานสะพาน 1"/>
      <sheetName val="ปริมาณงานสะพาน 2"/>
      <sheetName val="ปริมาณงานสะพาน 3"/>
      <sheetName val="ระยะขนส่งวัสดุ"/>
      <sheetName val="ราคาวัสดุ1"/>
      <sheetName val="แหล่งวัสดุ"/>
      <sheetName val="S0"/>
      <sheetName val="S2"/>
      <sheetName val="S3"/>
      <sheetName val="ราคาวัสดุ2"/>
      <sheetName val="APPROACH SLAB"/>
      <sheetName val="กรอกราคาวัสดุ"/>
      <sheetName val="ชนิดป้าย"/>
      <sheetName val="กรอกชนิดและจำนวนป้าย"/>
      <sheetName val="กรอกป้ายจราจร"/>
      <sheetName val="ราคาป้าย1"/>
      <sheetName val="ราคาป้าย2"/>
      <sheetName val="ราคาป้ายจราจร"/>
      <sheetName val="คำนวน3"/>
      <sheetName val="งานอำนวยความสะดวกขณะก่อสร้าง"/>
      <sheetName val="เลือกหมายเลขท่อลอดเหลี่ยม"/>
      <sheetName val="ปร4สะพาน"/>
      <sheetName val="ปร4ท่อเหลี่ยม3"/>
      <sheetName val="ปร4ท่อเหลี่ยม1"/>
      <sheetName val="คำนวน1"/>
      <sheetName val="ปร4ท่อเหลี่ยม2"/>
      <sheetName val="ปร4รางเปิด"/>
      <sheetName val="PL402"/>
      <sheetName val="ปร4ราง"/>
      <sheetName val="คำนวน2"/>
      <sheetName val="ปร5"/>
      <sheetName val="ปร4"/>
      <sheetName val="ปร.4 ไฟฟ้า"/>
      <sheetName val="ไฟฟ้าแสงสว่าง ราคาต่อหน่วย_1"/>
      <sheetName val="ค่างานต้นทุน"/>
      <sheetName val="ข้อมูลผิวจราจร"/>
      <sheetName val="ข้อกำหนดเพิ่มเติม"/>
      <sheetName val="CON1"/>
      <sheetName val="CON2"/>
      <sheetName val="ค่าเสื่อมราคา"/>
      <sheetName val="FACTOR F"/>
      <sheetName val="FACTOR F 2"/>
      <sheetName val="งานกำแพงปากท่อ"/>
      <sheetName val="ขนาด ท่อ"/>
      <sheetName val="Oil"/>
      <sheetName val="แบบรางเปิด"/>
      <sheetName val="_ประมาณราคา"/>
    </sheetNames>
    <sheetDataSet>
      <sheetData sheetId="0" refreshError="1"/>
      <sheetData sheetId="1">
        <row r="10">
          <cell r="S10">
            <v>1</v>
          </cell>
        </row>
      </sheetData>
      <sheetData sheetId="2">
        <row r="3">
          <cell r="Q3">
            <v>4.8179999999999996</v>
          </cell>
        </row>
      </sheetData>
      <sheetData sheetId="3">
        <row r="4">
          <cell r="B4" t="str">
            <v>สำนักทางหลวงชนบทที่16 (กาฬสินธุ์)</v>
          </cell>
        </row>
      </sheetData>
      <sheetData sheetId="4" refreshError="1"/>
      <sheetData sheetId="5">
        <row r="3">
          <cell r="G3">
            <v>0.2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B5">
            <v>1</v>
          </cell>
        </row>
      </sheetData>
      <sheetData sheetId="14">
        <row r="2">
          <cell r="C2">
            <v>30.5</v>
          </cell>
        </row>
      </sheetData>
      <sheetData sheetId="15" refreshError="1"/>
      <sheetData sheetId="16" refreshError="1"/>
      <sheetData sheetId="17" refreshError="1"/>
      <sheetData sheetId="18">
        <row r="2">
          <cell r="E2" t="str">
            <v xml:space="preserve">สาย บ.ดอนม่วงพัฒนา  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8">
          <cell r="G38">
            <v>36517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>
        <row r="3">
          <cell r="B3">
            <v>100</v>
          </cell>
        </row>
      </sheetData>
      <sheetData sheetId="44" refreshError="1"/>
      <sheetData sheetId="45">
        <row r="3">
          <cell r="B3">
            <v>80</v>
          </cell>
        </row>
      </sheetData>
      <sheetData sheetId="46">
        <row r="7">
          <cell r="G7">
            <v>1.46</v>
          </cell>
        </row>
      </sheetData>
      <sheetData sheetId="47" refreshError="1"/>
      <sheetData sheetId="48" refreshError="1"/>
      <sheetData sheetId="49">
        <row r="66">
          <cell r="D66">
            <v>2.3705508881569224</v>
          </cell>
        </row>
      </sheetData>
      <sheetData sheetId="50">
        <row r="6">
          <cell r="D6">
            <v>0.4</v>
          </cell>
        </row>
      </sheetData>
      <sheetData sheetId="51">
        <row r="5">
          <cell r="B5">
            <v>1</v>
          </cell>
          <cell r="C5" t="str">
            <v>6.38</v>
          </cell>
          <cell r="D5">
            <v>8.93</v>
          </cell>
          <cell r="F5" t="str">
            <v>3.14</v>
          </cell>
          <cell r="G5">
            <v>4.4000000000000004</v>
          </cell>
        </row>
        <row r="6">
          <cell r="B6">
            <v>2</v>
          </cell>
          <cell r="C6" t="str">
            <v>8.03</v>
          </cell>
          <cell r="D6">
            <v>11.24</v>
          </cell>
          <cell r="F6" t="str">
            <v>4.34</v>
          </cell>
          <cell r="G6">
            <v>6.08</v>
          </cell>
        </row>
        <row r="7">
          <cell r="B7">
            <v>3</v>
          </cell>
          <cell r="C7" t="str">
            <v>9.67</v>
          </cell>
          <cell r="D7">
            <v>13.54</v>
          </cell>
          <cell r="F7" t="str">
            <v>5.53</v>
          </cell>
          <cell r="G7">
            <v>7.74</v>
          </cell>
        </row>
        <row r="8">
          <cell r="B8">
            <v>4</v>
          </cell>
          <cell r="C8" t="str">
            <v>11.32</v>
          </cell>
          <cell r="D8">
            <v>15.85</v>
          </cell>
          <cell r="F8" t="str">
            <v>6.73</v>
          </cell>
          <cell r="G8">
            <v>9.42</v>
          </cell>
        </row>
        <row r="9">
          <cell r="B9">
            <v>5</v>
          </cell>
          <cell r="C9" t="str">
            <v>12.97</v>
          </cell>
          <cell r="D9">
            <v>18.16</v>
          </cell>
          <cell r="F9" t="str">
            <v>7.93</v>
          </cell>
          <cell r="G9">
            <v>11.1</v>
          </cell>
        </row>
        <row r="10">
          <cell r="B10">
            <v>6</v>
          </cell>
          <cell r="C10" t="str">
            <v>14.61</v>
          </cell>
          <cell r="D10">
            <v>20.45</v>
          </cell>
          <cell r="F10" t="str">
            <v>9.12</v>
          </cell>
          <cell r="G10">
            <v>12.77</v>
          </cell>
        </row>
        <row r="11">
          <cell r="B11">
            <v>7</v>
          </cell>
          <cell r="C11" t="str">
            <v>16.26</v>
          </cell>
          <cell r="D11">
            <v>22.76</v>
          </cell>
          <cell r="F11" t="str">
            <v>10.32</v>
          </cell>
          <cell r="G11">
            <v>14.45</v>
          </cell>
        </row>
        <row r="12">
          <cell r="B12">
            <v>8</v>
          </cell>
          <cell r="C12" t="str">
            <v>18.09</v>
          </cell>
          <cell r="D12">
            <v>25.33</v>
          </cell>
          <cell r="F12" t="str">
            <v>11.52</v>
          </cell>
          <cell r="G12">
            <v>16.13</v>
          </cell>
        </row>
        <row r="13">
          <cell r="B13">
            <v>9</v>
          </cell>
          <cell r="C13" t="str">
            <v>20.23</v>
          </cell>
          <cell r="D13">
            <v>28.32</v>
          </cell>
          <cell r="F13" t="str">
            <v>12.71</v>
          </cell>
          <cell r="G13">
            <v>17.79</v>
          </cell>
        </row>
        <row r="14">
          <cell r="B14">
            <v>10</v>
          </cell>
          <cell r="C14" t="str">
            <v>22.37</v>
          </cell>
          <cell r="D14">
            <v>31.32</v>
          </cell>
          <cell r="F14" t="str">
            <v>13.91</v>
          </cell>
          <cell r="G14">
            <v>19.47</v>
          </cell>
        </row>
        <row r="15">
          <cell r="B15">
            <v>11</v>
          </cell>
          <cell r="C15" t="str">
            <v>24.51</v>
          </cell>
          <cell r="D15">
            <v>34.31</v>
          </cell>
          <cell r="F15" t="str">
            <v>15.11</v>
          </cell>
          <cell r="G15">
            <v>21.15</v>
          </cell>
        </row>
        <row r="16">
          <cell r="B16">
            <v>12</v>
          </cell>
          <cell r="C16" t="str">
            <v>26.66</v>
          </cell>
          <cell r="D16">
            <v>37.32</v>
          </cell>
          <cell r="F16" t="str">
            <v>16.3</v>
          </cell>
          <cell r="G16">
            <v>22.82</v>
          </cell>
        </row>
        <row r="17">
          <cell r="B17">
            <v>13</v>
          </cell>
          <cell r="C17" t="str">
            <v>28.8</v>
          </cell>
          <cell r="D17">
            <v>40.32</v>
          </cell>
          <cell r="F17" t="str">
            <v>17.5</v>
          </cell>
          <cell r="G17">
            <v>24.5</v>
          </cell>
        </row>
        <row r="18">
          <cell r="B18">
            <v>14</v>
          </cell>
          <cell r="C18" t="str">
            <v>30.94</v>
          </cell>
          <cell r="D18">
            <v>43.32</v>
          </cell>
          <cell r="F18" t="str">
            <v>18.7</v>
          </cell>
          <cell r="G18">
            <v>26.18</v>
          </cell>
        </row>
        <row r="19">
          <cell r="B19">
            <v>15</v>
          </cell>
          <cell r="C19" t="str">
            <v>33.08</v>
          </cell>
          <cell r="D19">
            <v>46.31</v>
          </cell>
          <cell r="F19" t="str">
            <v>19.93</v>
          </cell>
          <cell r="G19">
            <v>27.9</v>
          </cell>
        </row>
        <row r="20">
          <cell r="B20">
            <v>16</v>
          </cell>
          <cell r="C20" t="str">
            <v>35.23</v>
          </cell>
          <cell r="D20">
            <v>49.32</v>
          </cell>
          <cell r="F20" t="str">
            <v>21.23</v>
          </cell>
          <cell r="G20">
            <v>29.72</v>
          </cell>
        </row>
        <row r="21">
          <cell r="B21">
            <v>17</v>
          </cell>
          <cell r="C21" t="str">
            <v>37.37</v>
          </cell>
          <cell r="D21">
            <v>52.32</v>
          </cell>
          <cell r="F21" t="str">
            <v>22.53</v>
          </cell>
          <cell r="G21">
            <v>31.54</v>
          </cell>
        </row>
        <row r="22">
          <cell r="B22">
            <v>18</v>
          </cell>
          <cell r="C22" t="str">
            <v>39.51</v>
          </cell>
          <cell r="D22">
            <v>55.31</v>
          </cell>
          <cell r="F22" t="str">
            <v>23.84</v>
          </cell>
          <cell r="G22">
            <v>33.380000000000003</v>
          </cell>
        </row>
        <row r="23">
          <cell r="B23">
            <v>19</v>
          </cell>
          <cell r="C23" t="str">
            <v>41.66</v>
          </cell>
          <cell r="D23">
            <v>58.32</v>
          </cell>
          <cell r="F23" t="str">
            <v>25.14</v>
          </cell>
          <cell r="G23">
            <v>35.200000000000003</v>
          </cell>
        </row>
        <row r="24">
          <cell r="B24">
            <v>20</v>
          </cell>
          <cell r="C24" t="str">
            <v>43.8</v>
          </cell>
          <cell r="D24">
            <v>61.32</v>
          </cell>
          <cell r="F24" t="str">
            <v>26.44</v>
          </cell>
          <cell r="G24">
            <v>37.020000000000003</v>
          </cell>
        </row>
        <row r="25">
          <cell r="B25">
            <v>21</v>
          </cell>
          <cell r="C25" t="str">
            <v>45.94</v>
          </cell>
          <cell r="D25">
            <v>64.319999999999993</v>
          </cell>
          <cell r="F25" t="str">
            <v>27.75</v>
          </cell>
          <cell r="G25">
            <v>38.85</v>
          </cell>
        </row>
        <row r="26">
          <cell r="B26">
            <v>22</v>
          </cell>
          <cell r="C26" t="str">
            <v>48.09</v>
          </cell>
          <cell r="D26">
            <v>67.33</v>
          </cell>
          <cell r="F26" t="str">
            <v>29.05</v>
          </cell>
          <cell r="G26">
            <v>40.67</v>
          </cell>
        </row>
        <row r="27">
          <cell r="B27">
            <v>23</v>
          </cell>
          <cell r="C27" t="str">
            <v>50.22</v>
          </cell>
          <cell r="D27">
            <v>70.31</v>
          </cell>
          <cell r="F27" t="str">
            <v>30.35</v>
          </cell>
          <cell r="G27">
            <v>42.49</v>
          </cell>
        </row>
        <row r="28">
          <cell r="B28">
            <v>24</v>
          </cell>
          <cell r="C28" t="str">
            <v>52.37</v>
          </cell>
          <cell r="D28">
            <v>73.319999999999993</v>
          </cell>
          <cell r="F28" t="str">
            <v>31.65</v>
          </cell>
          <cell r="G28">
            <v>44.31</v>
          </cell>
        </row>
        <row r="29">
          <cell r="B29">
            <v>25</v>
          </cell>
          <cell r="C29" t="str">
            <v>54.52</v>
          </cell>
          <cell r="D29">
            <v>76.33</v>
          </cell>
          <cell r="F29" t="str">
            <v>32.96</v>
          </cell>
          <cell r="G29">
            <v>46.14</v>
          </cell>
        </row>
        <row r="30">
          <cell r="B30">
            <v>26</v>
          </cell>
          <cell r="C30" t="str">
            <v>56.66</v>
          </cell>
          <cell r="D30">
            <v>79.319999999999993</v>
          </cell>
          <cell r="F30" t="str">
            <v>34.26</v>
          </cell>
          <cell r="G30">
            <v>47.96</v>
          </cell>
        </row>
        <row r="31">
          <cell r="B31">
            <v>27</v>
          </cell>
          <cell r="C31" t="str">
            <v>58.8</v>
          </cell>
          <cell r="D31">
            <v>82.32</v>
          </cell>
          <cell r="F31" t="str">
            <v>35.56</v>
          </cell>
          <cell r="G31">
            <v>49.78</v>
          </cell>
        </row>
        <row r="32">
          <cell r="B32">
            <v>28</v>
          </cell>
          <cell r="C32" t="str">
            <v>60.95</v>
          </cell>
          <cell r="D32">
            <v>85.33</v>
          </cell>
          <cell r="F32" t="str">
            <v>36.87</v>
          </cell>
          <cell r="G32">
            <v>51.62</v>
          </cell>
        </row>
        <row r="33">
          <cell r="B33">
            <v>29</v>
          </cell>
          <cell r="C33" t="str">
            <v>63.08</v>
          </cell>
          <cell r="D33">
            <v>88.31</v>
          </cell>
          <cell r="F33" t="str">
            <v>38.17</v>
          </cell>
          <cell r="G33">
            <v>53.44</v>
          </cell>
        </row>
        <row r="34">
          <cell r="B34">
            <v>30</v>
          </cell>
          <cell r="C34" t="str">
            <v>65.23</v>
          </cell>
          <cell r="D34">
            <v>91.32</v>
          </cell>
          <cell r="F34" t="str">
            <v>39.47</v>
          </cell>
          <cell r="G34">
            <v>55.26</v>
          </cell>
        </row>
        <row r="35">
          <cell r="B35">
            <v>31</v>
          </cell>
          <cell r="C35" t="str">
            <v>67.36</v>
          </cell>
          <cell r="D35">
            <v>94.3</v>
          </cell>
          <cell r="F35" t="str">
            <v>40.77</v>
          </cell>
          <cell r="G35">
            <v>57.08</v>
          </cell>
        </row>
        <row r="36">
          <cell r="B36">
            <v>32</v>
          </cell>
          <cell r="C36" t="str">
            <v>69.52</v>
          </cell>
          <cell r="D36">
            <v>97.33</v>
          </cell>
          <cell r="F36" t="str">
            <v>42.08</v>
          </cell>
          <cell r="G36">
            <v>58.91</v>
          </cell>
        </row>
        <row r="37">
          <cell r="B37">
            <v>33</v>
          </cell>
          <cell r="C37" t="str">
            <v>71.66</v>
          </cell>
          <cell r="D37">
            <v>100.32</v>
          </cell>
          <cell r="F37" t="str">
            <v>43.38</v>
          </cell>
          <cell r="G37">
            <v>60.73</v>
          </cell>
        </row>
        <row r="38">
          <cell r="B38">
            <v>34</v>
          </cell>
          <cell r="C38" t="str">
            <v>73.8</v>
          </cell>
          <cell r="D38">
            <v>103.32</v>
          </cell>
          <cell r="F38" t="str">
            <v>44.68</v>
          </cell>
          <cell r="G38">
            <v>62.55</v>
          </cell>
        </row>
        <row r="39">
          <cell r="B39">
            <v>35</v>
          </cell>
          <cell r="C39" t="str">
            <v>75.94</v>
          </cell>
          <cell r="D39">
            <v>106.32</v>
          </cell>
          <cell r="F39" t="str">
            <v>45.98</v>
          </cell>
          <cell r="G39">
            <v>64.37</v>
          </cell>
        </row>
        <row r="40">
          <cell r="B40">
            <v>36</v>
          </cell>
          <cell r="C40" t="str">
            <v>78.08</v>
          </cell>
          <cell r="D40">
            <v>109.31</v>
          </cell>
          <cell r="F40" t="str">
            <v>47.29</v>
          </cell>
          <cell r="G40">
            <v>66.209999999999994</v>
          </cell>
        </row>
        <row r="41">
          <cell r="B41">
            <v>37</v>
          </cell>
          <cell r="C41" t="str">
            <v>80.23</v>
          </cell>
          <cell r="D41">
            <v>112.32</v>
          </cell>
          <cell r="F41" t="str">
            <v>48.59</v>
          </cell>
          <cell r="G41">
            <v>68.03</v>
          </cell>
        </row>
        <row r="42">
          <cell r="B42">
            <v>38</v>
          </cell>
          <cell r="C42" t="str">
            <v>82.38</v>
          </cell>
          <cell r="D42">
            <v>115.33</v>
          </cell>
          <cell r="F42" t="str">
            <v>49.89</v>
          </cell>
          <cell r="G42">
            <v>69.849999999999994</v>
          </cell>
        </row>
        <row r="43">
          <cell r="B43">
            <v>39</v>
          </cell>
          <cell r="C43" t="str">
            <v>84.52</v>
          </cell>
          <cell r="D43">
            <v>118.33</v>
          </cell>
          <cell r="F43" t="str">
            <v>51.2</v>
          </cell>
          <cell r="G43">
            <v>71.680000000000007</v>
          </cell>
        </row>
        <row r="44">
          <cell r="B44">
            <v>40</v>
          </cell>
          <cell r="C44" t="str">
            <v>86.66</v>
          </cell>
          <cell r="D44">
            <v>121.32</v>
          </cell>
          <cell r="F44" t="str">
            <v>52.5</v>
          </cell>
          <cell r="G44">
            <v>73.5</v>
          </cell>
        </row>
        <row r="45">
          <cell r="B45">
            <v>41</v>
          </cell>
          <cell r="C45" t="str">
            <v>88.81</v>
          </cell>
          <cell r="D45">
            <v>124.33</v>
          </cell>
          <cell r="F45" t="str">
            <v>53.8</v>
          </cell>
          <cell r="G45">
            <v>75.319999999999993</v>
          </cell>
        </row>
        <row r="46">
          <cell r="B46">
            <v>42</v>
          </cell>
          <cell r="C46" t="str">
            <v>90.95</v>
          </cell>
          <cell r="D46">
            <v>127.33</v>
          </cell>
          <cell r="F46" t="str">
            <v>55.11</v>
          </cell>
          <cell r="G46">
            <v>77.150000000000006</v>
          </cell>
        </row>
        <row r="47">
          <cell r="B47">
            <v>43</v>
          </cell>
          <cell r="C47" t="str">
            <v>93.09</v>
          </cell>
          <cell r="D47">
            <v>130.33000000000001</v>
          </cell>
          <cell r="F47" t="str">
            <v>56.4</v>
          </cell>
          <cell r="G47">
            <v>78.959999999999994</v>
          </cell>
        </row>
        <row r="48">
          <cell r="B48">
            <v>44</v>
          </cell>
          <cell r="C48" t="str">
            <v>95.23</v>
          </cell>
          <cell r="D48">
            <v>133.32</v>
          </cell>
          <cell r="F48" t="str">
            <v>57.71</v>
          </cell>
          <cell r="G48">
            <v>80.790000000000006</v>
          </cell>
        </row>
        <row r="49">
          <cell r="B49">
            <v>45</v>
          </cell>
          <cell r="C49" t="str">
            <v>97.37</v>
          </cell>
          <cell r="D49">
            <v>136.32</v>
          </cell>
          <cell r="F49" t="str">
            <v>59.01</v>
          </cell>
          <cell r="G49">
            <v>82.61</v>
          </cell>
        </row>
        <row r="50">
          <cell r="B50">
            <v>46</v>
          </cell>
          <cell r="C50" t="str">
            <v>99.52</v>
          </cell>
          <cell r="D50">
            <v>139.33000000000001</v>
          </cell>
          <cell r="F50" t="str">
            <v>60.32</v>
          </cell>
          <cell r="G50">
            <v>84.45</v>
          </cell>
        </row>
        <row r="51">
          <cell r="B51">
            <v>47</v>
          </cell>
          <cell r="C51" t="str">
            <v>101.66</v>
          </cell>
          <cell r="D51">
            <v>142.32</v>
          </cell>
          <cell r="F51" t="str">
            <v>61.62</v>
          </cell>
          <cell r="G51">
            <v>86.27</v>
          </cell>
        </row>
        <row r="52">
          <cell r="B52">
            <v>48</v>
          </cell>
          <cell r="C52" t="str">
            <v>103.8</v>
          </cell>
          <cell r="D52">
            <v>145.32</v>
          </cell>
          <cell r="F52" t="str">
            <v>62.92</v>
          </cell>
          <cell r="G52">
            <v>88.09</v>
          </cell>
        </row>
        <row r="53">
          <cell r="B53">
            <v>49</v>
          </cell>
          <cell r="C53" t="str">
            <v>105.93</v>
          </cell>
          <cell r="D53">
            <v>148.30000000000001</v>
          </cell>
          <cell r="F53" t="str">
            <v>64.22</v>
          </cell>
          <cell r="G53">
            <v>89.91</v>
          </cell>
        </row>
        <row r="54">
          <cell r="B54">
            <v>50</v>
          </cell>
          <cell r="C54" t="str">
            <v>108.07</v>
          </cell>
          <cell r="D54">
            <v>151.30000000000001</v>
          </cell>
          <cell r="F54" t="str">
            <v>65.53</v>
          </cell>
          <cell r="G54">
            <v>91.74</v>
          </cell>
        </row>
        <row r="55">
          <cell r="B55">
            <v>51</v>
          </cell>
          <cell r="C55" t="str">
            <v>110.23</v>
          </cell>
          <cell r="D55">
            <v>154.32</v>
          </cell>
          <cell r="F55" t="str">
            <v>66.83</v>
          </cell>
          <cell r="G55">
            <v>93.56</v>
          </cell>
        </row>
        <row r="56">
          <cell r="B56">
            <v>52</v>
          </cell>
          <cell r="C56" t="str">
            <v>112.36</v>
          </cell>
          <cell r="D56">
            <v>157.30000000000001</v>
          </cell>
          <cell r="F56" t="str">
            <v>68.13</v>
          </cell>
          <cell r="G56">
            <v>95.38</v>
          </cell>
        </row>
        <row r="57">
          <cell r="B57">
            <v>53</v>
          </cell>
          <cell r="C57" t="str">
            <v>114.51</v>
          </cell>
          <cell r="D57">
            <v>160.31</v>
          </cell>
          <cell r="F57" t="str">
            <v>69.43</v>
          </cell>
          <cell r="G57">
            <v>97.2</v>
          </cell>
        </row>
        <row r="58">
          <cell r="B58">
            <v>54</v>
          </cell>
          <cell r="C58" t="str">
            <v>116.66</v>
          </cell>
          <cell r="D58">
            <v>163.32</v>
          </cell>
          <cell r="F58" t="str">
            <v>70.73</v>
          </cell>
          <cell r="G58">
            <v>99.02</v>
          </cell>
        </row>
        <row r="59">
          <cell r="B59">
            <v>55</v>
          </cell>
          <cell r="C59" t="str">
            <v>118.79</v>
          </cell>
          <cell r="D59">
            <v>166.31</v>
          </cell>
          <cell r="F59" t="str">
            <v>72.04</v>
          </cell>
          <cell r="G59">
            <v>100.86</v>
          </cell>
        </row>
        <row r="60">
          <cell r="B60">
            <v>56</v>
          </cell>
          <cell r="C60" t="str">
            <v>120.93</v>
          </cell>
          <cell r="D60">
            <v>169.3</v>
          </cell>
          <cell r="F60" t="str">
            <v>73.34</v>
          </cell>
          <cell r="G60">
            <v>102.68</v>
          </cell>
        </row>
        <row r="61">
          <cell r="B61">
            <v>57</v>
          </cell>
          <cell r="C61" t="str">
            <v>123.08</v>
          </cell>
          <cell r="D61">
            <v>172.31</v>
          </cell>
          <cell r="F61" t="str">
            <v>74.64</v>
          </cell>
          <cell r="G61">
            <v>104.5</v>
          </cell>
        </row>
        <row r="62">
          <cell r="B62">
            <v>58</v>
          </cell>
          <cell r="C62" t="str">
            <v>125.24</v>
          </cell>
          <cell r="D62">
            <v>175.34</v>
          </cell>
          <cell r="F62" t="str">
            <v>75.94</v>
          </cell>
          <cell r="G62">
            <v>106.32</v>
          </cell>
        </row>
        <row r="63">
          <cell r="B63">
            <v>59</v>
          </cell>
          <cell r="C63" t="str">
            <v>127.37</v>
          </cell>
          <cell r="D63">
            <v>178.32</v>
          </cell>
          <cell r="F63" t="str">
            <v>77.25</v>
          </cell>
          <cell r="G63">
            <v>108.15</v>
          </cell>
        </row>
        <row r="64">
          <cell r="B64">
            <v>60</v>
          </cell>
          <cell r="C64" t="str">
            <v>129.51</v>
          </cell>
          <cell r="D64">
            <v>181.31</v>
          </cell>
          <cell r="F64" t="str">
            <v>78.56</v>
          </cell>
          <cell r="G64">
            <v>109.98</v>
          </cell>
        </row>
        <row r="65">
          <cell r="B65">
            <v>61</v>
          </cell>
          <cell r="C65" t="str">
            <v>131.66</v>
          </cell>
          <cell r="D65">
            <v>184.32</v>
          </cell>
          <cell r="F65" t="str">
            <v>79.86</v>
          </cell>
          <cell r="G65">
            <v>111.8</v>
          </cell>
        </row>
        <row r="66">
          <cell r="B66">
            <v>62</v>
          </cell>
          <cell r="C66" t="str">
            <v>133.83</v>
          </cell>
          <cell r="D66">
            <v>187.36</v>
          </cell>
          <cell r="F66" t="str">
            <v>81.16</v>
          </cell>
          <cell r="G66">
            <v>113.62</v>
          </cell>
        </row>
        <row r="67">
          <cell r="B67">
            <v>63</v>
          </cell>
          <cell r="C67" t="str">
            <v>135.95</v>
          </cell>
          <cell r="D67">
            <v>190.33</v>
          </cell>
          <cell r="F67" t="str">
            <v>82.46</v>
          </cell>
          <cell r="G67">
            <v>115.44</v>
          </cell>
        </row>
        <row r="68">
          <cell r="B68">
            <v>64</v>
          </cell>
          <cell r="C68" t="str">
            <v>138.08</v>
          </cell>
          <cell r="D68">
            <v>193.31</v>
          </cell>
          <cell r="F68" t="str">
            <v>83.77</v>
          </cell>
          <cell r="G68">
            <v>117.28</v>
          </cell>
        </row>
        <row r="69">
          <cell r="B69">
            <v>65</v>
          </cell>
          <cell r="C69" t="str">
            <v>140.22</v>
          </cell>
          <cell r="D69">
            <v>196.31</v>
          </cell>
          <cell r="F69" t="str">
            <v>85.06</v>
          </cell>
          <cell r="G69">
            <v>119.08</v>
          </cell>
        </row>
        <row r="70">
          <cell r="B70">
            <v>66</v>
          </cell>
          <cell r="C70" t="str">
            <v>142.37</v>
          </cell>
          <cell r="D70">
            <v>199.32</v>
          </cell>
          <cell r="F70" t="str">
            <v>86.37</v>
          </cell>
          <cell r="G70">
            <v>120.92</v>
          </cell>
        </row>
        <row r="71">
          <cell r="B71">
            <v>67</v>
          </cell>
          <cell r="C71" t="str">
            <v>144.53</v>
          </cell>
          <cell r="D71">
            <v>202.34</v>
          </cell>
          <cell r="F71" t="str">
            <v>87.67</v>
          </cell>
          <cell r="G71">
            <v>122.74</v>
          </cell>
        </row>
        <row r="72">
          <cell r="B72">
            <v>68</v>
          </cell>
          <cell r="C72" t="str">
            <v>146.64</v>
          </cell>
          <cell r="D72">
            <v>205.3</v>
          </cell>
          <cell r="F72" t="str">
            <v>88.97</v>
          </cell>
          <cell r="G72">
            <v>124.56</v>
          </cell>
        </row>
        <row r="73">
          <cell r="B73">
            <v>69</v>
          </cell>
          <cell r="C73" t="str">
            <v>148.82</v>
          </cell>
          <cell r="D73">
            <v>208.35</v>
          </cell>
          <cell r="F73" t="str">
            <v>90.27</v>
          </cell>
          <cell r="G73">
            <v>126.38</v>
          </cell>
        </row>
        <row r="74">
          <cell r="B74">
            <v>70</v>
          </cell>
          <cell r="C74" t="str">
            <v>150.94</v>
          </cell>
          <cell r="D74">
            <v>211.32</v>
          </cell>
          <cell r="F74" t="str">
            <v>91.58</v>
          </cell>
          <cell r="G74">
            <v>128.21</v>
          </cell>
        </row>
        <row r="75">
          <cell r="B75">
            <v>71</v>
          </cell>
          <cell r="C75" t="str">
            <v>153.08</v>
          </cell>
          <cell r="D75">
            <v>214.31</v>
          </cell>
          <cell r="F75" t="str">
            <v>92.89</v>
          </cell>
          <cell r="G75">
            <v>130.05000000000001</v>
          </cell>
        </row>
        <row r="76">
          <cell r="B76">
            <v>72</v>
          </cell>
          <cell r="C76" t="str">
            <v>155.22</v>
          </cell>
          <cell r="D76">
            <v>217.31</v>
          </cell>
          <cell r="F76" t="str">
            <v>94.19</v>
          </cell>
          <cell r="G76">
            <v>131.87</v>
          </cell>
        </row>
        <row r="77">
          <cell r="B77">
            <v>73</v>
          </cell>
          <cell r="C77" t="str">
            <v>157.38</v>
          </cell>
          <cell r="D77">
            <v>220.33</v>
          </cell>
          <cell r="F77" t="str">
            <v>95.49</v>
          </cell>
          <cell r="G77">
            <v>133.69</v>
          </cell>
        </row>
        <row r="78">
          <cell r="B78">
            <v>74</v>
          </cell>
          <cell r="C78" t="str">
            <v>159.54</v>
          </cell>
          <cell r="D78">
            <v>223.36</v>
          </cell>
          <cell r="F78" t="str">
            <v>96.8</v>
          </cell>
          <cell r="G78">
            <v>135.52000000000001</v>
          </cell>
        </row>
        <row r="79">
          <cell r="B79">
            <v>75</v>
          </cell>
          <cell r="C79" t="str">
            <v>161.64</v>
          </cell>
          <cell r="D79">
            <v>226.3</v>
          </cell>
          <cell r="F79" t="str">
            <v>98.1</v>
          </cell>
          <cell r="G79">
            <v>137.34</v>
          </cell>
        </row>
        <row r="80">
          <cell r="B80">
            <v>76</v>
          </cell>
          <cell r="C80" t="str">
            <v>163.82</v>
          </cell>
          <cell r="D80">
            <v>229.35</v>
          </cell>
          <cell r="F80" t="str">
            <v>99.4</v>
          </cell>
          <cell r="G80">
            <v>139.16</v>
          </cell>
        </row>
        <row r="81">
          <cell r="B81">
            <v>77</v>
          </cell>
          <cell r="C81" t="str">
            <v>165.94</v>
          </cell>
          <cell r="D81">
            <v>232.32</v>
          </cell>
          <cell r="F81" t="str">
            <v>100.7</v>
          </cell>
          <cell r="G81">
            <v>140.97999999999999</v>
          </cell>
        </row>
        <row r="82">
          <cell r="B82">
            <v>78</v>
          </cell>
          <cell r="C82" t="str">
            <v>168.06</v>
          </cell>
          <cell r="D82">
            <v>235.28</v>
          </cell>
          <cell r="F82" t="str">
            <v>102</v>
          </cell>
          <cell r="G82">
            <v>142.80000000000001</v>
          </cell>
        </row>
        <row r="83">
          <cell r="B83">
            <v>79</v>
          </cell>
          <cell r="C83" t="str">
            <v>170.27</v>
          </cell>
          <cell r="D83">
            <v>238.38</v>
          </cell>
          <cell r="F83" t="str">
            <v>103.31</v>
          </cell>
          <cell r="G83">
            <v>144.63</v>
          </cell>
        </row>
        <row r="84">
          <cell r="B84">
            <v>80</v>
          </cell>
          <cell r="C84" t="str">
            <v>172.41</v>
          </cell>
          <cell r="D84">
            <v>241.37</v>
          </cell>
          <cell r="F84" t="str">
            <v>104.61</v>
          </cell>
          <cell r="G84">
            <v>146.44999999999999</v>
          </cell>
        </row>
        <row r="85">
          <cell r="B85">
            <v>81</v>
          </cell>
          <cell r="C85" t="str">
            <v>174.56</v>
          </cell>
          <cell r="D85">
            <v>244.38</v>
          </cell>
          <cell r="F85" t="str">
            <v>105.92</v>
          </cell>
          <cell r="G85">
            <v>148.29</v>
          </cell>
        </row>
        <row r="86">
          <cell r="B86">
            <v>82</v>
          </cell>
          <cell r="C86" t="str">
            <v>176.63</v>
          </cell>
          <cell r="D86">
            <v>247.28</v>
          </cell>
          <cell r="F86" t="str">
            <v>107.21</v>
          </cell>
          <cell r="G86">
            <v>150.09</v>
          </cell>
        </row>
        <row r="87">
          <cell r="B87">
            <v>83</v>
          </cell>
          <cell r="C87" t="str">
            <v>178.79</v>
          </cell>
          <cell r="D87">
            <v>250.31</v>
          </cell>
          <cell r="F87" t="str">
            <v>108.53</v>
          </cell>
          <cell r="G87">
            <v>151.94</v>
          </cell>
        </row>
        <row r="88">
          <cell r="B88">
            <v>84</v>
          </cell>
          <cell r="C88" t="str">
            <v>180.96</v>
          </cell>
          <cell r="D88">
            <v>253.34</v>
          </cell>
          <cell r="F88" t="str">
            <v>109.82</v>
          </cell>
          <cell r="G88">
            <v>153.75</v>
          </cell>
        </row>
        <row r="89">
          <cell r="B89">
            <v>85</v>
          </cell>
          <cell r="C89" t="str">
            <v>183.14</v>
          </cell>
          <cell r="D89">
            <v>256.39999999999998</v>
          </cell>
          <cell r="F89" t="str">
            <v>111.13</v>
          </cell>
          <cell r="G89">
            <v>155.58000000000001</v>
          </cell>
        </row>
        <row r="90">
          <cell r="B90">
            <v>86</v>
          </cell>
          <cell r="C90" t="str">
            <v>185.24</v>
          </cell>
          <cell r="D90">
            <v>259.33999999999997</v>
          </cell>
          <cell r="F90" t="str">
            <v>112.43</v>
          </cell>
          <cell r="G90">
            <v>157.4</v>
          </cell>
        </row>
        <row r="91">
          <cell r="B91">
            <v>87</v>
          </cell>
          <cell r="C91" t="str">
            <v>187.34</v>
          </cell>
          <cell r="D91">
            <v>262.27999999999997</v>
          </cell>
          <cell r="F91" t="str">
            <v>113.73</v>
          </cell>
          <cell r="G91">
            <v>159.22</v>
          </cell>
        </row>
        <row r="92">
          <cell r="B92">
            <v>88</v>
          </cell>
          <cell r="C92" t="str">
            <v>189.54</v>
          </cell>
          <cell r="D92">
            <v>265.36</v>
          </cell>
          <cell r="F92" t="str">
            <v>115.03</v>
          </cell>
          <cell r="G92">
            <v>161.04</v>
          </cell>
        </row>
        <row r="93">
          <cell r="B93">
            <v>89</v>
          </cell>
          <cell r="C93" t="str">
            <v>191.66</v>
          </cell>
          <cell r="D93">
            <v>268.32</v>
          </cell>
          <cell r="F93" t="str">
            <v>116.33</v>
          </cell>
          <cell r="G93">
            <v>162.86000000000001</v>
          </cell>
        </row>
        <row r="94">
          <cell r="B94">
            <v>90</v>
          </cell>
          <cell r="C94" t="str">
            <v>193.78</v>
          </cell>
          <cell r="D94">
            <v>271.29000000000002</v>
          </cell>
          <cell r="F94" t="str">
            <v>117.65</v>
          </cell>
          <cell r="G94">
            <v>164.71</v>
          </cell>
        </row>
        <row r="95">
          <cell r="B95">
            <v>91</v>
          </cell>
          <cell r="C95" t="str">
            <v>196.01</v>
          </cell>
          <cell r="D95">
            <v>274.41000000000003</v>
          </cell>
          <cell r="F95" t="str">
            <v>118.96</v>
          </cell>
          <cell r="G95">
            <v>166.54</v>
          </cell>
        </row>
        <row r="96">
          <cell r="B96">
            <v>92</v>
          </cell>
          <cell r="C96" t="str">
            <v>198.15</v>
          </cell>
          <cell r="D96">
            <v>277.41000000000003</v>
          </cell>
          <cell r="F96" t="str">
            <v>120.24</v>
          </cell>
          <cell r="G96">
            <v>168.34</v>
          </cell>
        </row>
        <row r="97">
          <cell r="B97">
            <v>93</v>
          </cell>
          <cell r="C97" t="str">
            <v>200.29</v>
          </cell>
          <cell r="D97">
            <v>280.41000000000003</v>
          </cell>
          <cell r="F97" t="str">
            <v>121.54</v>
          </cell>
          <cell r="G97">
            <v>170.16</v>
          </cell>
        </row>
        <row r="98">
          <cell r="B98">
            <v>94</v>
          </cell>
          <cell r="C98" t="str">
            <v>202.44</v>
          </cell>
          <cell r="D98">
            <v>283.42</v>
          </cell>
          <cell r="F98" t="str">
            <v>122.85</v>
          </cell>
          <cell r="G98">
            <v>171.99</v>
          </cell>
        </row>
        <row r="99">
          <cell r="B99">
            <v>95</v>
          </cell>
          <cell r="C99" t="str">
            <v>204.48</v>
          </cell>
          <cell r="D99">
            <v>286.27</v>
          </cell>
          <cell r="F99" t="str">
            <v>124.16</v>
          </cell>
          <cell r="G99">
            <v>173.82</v>
          </cell>
        </row>
        <row r="100">
          <cell r="B100">
            <v>96</v>
          </cell>
          <cell r="C100" t="str">
            <v>206.64</v>
          </cell>
          <cell r="D100">
            <v>289.3</v>
          </cell>
          <cell r="F100" t="str">
            <v>125.47</v>
          </cell>
          <cell r="G100">
            <v>175.66</v>
          </cell>
        </row>
        <row r="101">
          <cell r="B101">
            <v>97</v>
          </cell>
          <cell r="C101" t="str">
            <v>208.81</v>
          </cell>
          <cell r="D101">
            <v>292.33</v>
          </cell>
          <cell r="F101" t="str">
            <v>126.76</v>
          </cell>
          <cell r="G101">
            <v>177.46</v>
          </cell>
        </row>
        <row r="102">
          <cell r="B102">
            <v>98</v>
          </cell>
          <cell r="C102" t="str">
            <v>210.98</v>
          </cell>
          <cell r="D102">
            <v>295.37</v>
          </cell>
          <cell r="F102" t="str">
            <v>128.07</v>
          </cell>
          <cell r="G102">
            <v>179.3</v>
          </cell>
        </row>
        <row r="103">
          <cell r="B103">
            <v>99</v>
          </cell>
          <cell r="C103" t="str">
            <v>213.17</v>
          </cell>
          <cell r="D103">
            <v>298.44</v>
          </cell>
          <cell r="F103" t="str">
            <v>129.36</v>
          </cell>
          <cell r="G103">
            <v>181.1</v>
          </cell>
        </row>
        <row r="104">
          <cell r="B104">
            <v>100</v>
          </cell>
          <cell r="C104" t="str">
            <v>215.23</v>
          </cell>
          <cell r="D104">
            <v>301.32</v>
          </cell>
          <cell r="F104" t="str">
            <v>130.68</v>
          </cell>
          <cell r="G104">
            <v>182.95</v>
          </cell>
        </row>
        <row r="105">
          <cell r="B105">
            <v>101</v>
          </cell>
          <cell r="C105" t="str">
            <v>217.43</v>
          </cell>
          <cell r="D105">
            <v>304.39999999999998</v>
          </cell>
          <cell r="F105" t="str">
            <v>131.96</v>
          </cell>
          <cell r="G105">
            <v>184.74</v>
          </cell>
        </row>
        <row r="106">
          <cell r="B106">
            <v>102</v>
          </cell>
          <cell r="C106" t="str">
            <v>219.51</v>
          </cell>
          <cell r="D106">
            <v>307.31</v>
          </cell>
          <cell r="F106" t="str">
            <v>133.29</v>
          </cell>
          <cell r="G106">
            <v>186.61</v>
          </cell>
        </row>
        <row r="107">
          <cell r="B107">
            <v>103</v>
          </cell>
          <cell r="C107" t="str">
            <v>221.72</v>
          </cell>
          <cell r="D107">
            <v>310.41000000000003</v>
          </cell>
          <cell r="F107" t="str">
            <v>134.58</v>
          </cell>
          <cell r="G107">
            <v>188.41</v>
          </cell>
        </row>
        <row r="108">
          <cell r="B108">
            <v>104</v>
          </cell>
          <cell r="C108" t="str">
            <v>223.81</v>
          </cell>
          <cell r="D108">
            <v>313.33</v>
          </cell>
          <cell r="F108" t="str">
            <v>135.87</v>
          </cell>
          <cell r="G108">
            <v>190.22</v>
          </cell>
        </row>
        <row r="109">
          <cell r="B109">
            <v>105</v>
          </cell>
          <cell r="C109" t="str">
            <v>226.04</v>
          </cell>
          <cell r="D109">
            <v>316.45999999999998</v>
          </cell>
          <cell r="F109" t="str">
            <v>137.2</v>
          </cell>
          <cell r="G109">
            <v>192.08</v>
          </cell>
        </row>
        <row r="110">
          <cell r="B110">
            <v>106</v>
          </cell>
          <cell r="C110" t="str">
            <v>228.13</v>
          </cell>
          <cell r="D110">
            <v>319.38</v>
          </cell>
          <cell r="F110" t="str">
            <v>138.49</v>
          </cell>
          <cell r="G110">
            <v>193.89</v>
          </cell>
        </row>
        <row r="111">
          <cell r="B111">
            <v>107</v>
          </cell>
          <cell r="C111" t="str">
            <v>230.23</v>
          </cell>
          <cell r="D111">
            <v>322.32</v>
          </cell>
          <cell r="F111" t="str">
            <v>139.79</v>
          </cell>
          <cell r="G111">
            <v>195.71</v>
          </cell>
        </row>
        <row r="112">
          <cell r="B112">
            <v>108</v>
          </cell>
          <cell r="C112" t="str">
            <v>232.34</v>
          </cell>
          <cell r="D112">
            <v>325.27999999999997</v>
          </cell>
          <cell r="F112" t="str">
            <v>141.09</v>
          </cell>
          <cell r="G112">
            <v>197.53</v>
          </cell>
        </row>
        <row r="113">
          <cell r="B113">
            <v>109</v>
          </cell>
          <cell r="C113" t="str">
            <v>234.6</v>
          </cell>
          <cell r="D113">
            <v>328.44</v>
          </cell>
          <cell r="F113" t="str">
            <v>142.39</v>
          </cell>
          <cell r="G113">
            <v>199.35</v>
          </cell>
        </row>
        <row r="114">
          <cell r="B114">
            <v>110</v>
          </cell>
          <cell r="C114" t="str">
            <v>236.71</v>
          </cell>
          <cell r="D114">
            <v>331.39</v>
          </cell>
          <cell r="F114" t="str">
            <v>143.69</v>
          </cell>
          <cell r="G114">
            <v>201.17</v>
          </cell>
        </row>
        <row r="115">
          <cell r="B115">
            <v>111</v>
          </cell>
          <cell r="C115" t="str">
            <v>238.84</v>
          </cell>
          <cell r="D115">
            <v>334.38</v>
          </cell>
          <cell r="F115" t="str">
            <v>144.99</v>
          </cell>
          <cell r="G115">
            <v>202.99</v>
          </cell>
        </row>
        <row r="116">
          <cell r="B116">
            <v>112</v>
          </cell>
          <cell r="C116" t="str">
            <v>240.96</v>
          </cell>
          <cell r="D116">
            <v>337.34</v>
          </cell>
          <cell r="F116" t="str">
            <v>146.29</v>
          </cell>
          <cell r="G116">
            <v>204.81</v>
          </cell>
        </row>
        <row r="117">
          <cell r="B117">
            <v>113</v>
          </cell>
          <cell r="C117" t="str">
            <v>243.1</v>
          </cell>
          <cell r="D117">
            <v>340.34</v>
          </cell>
          <cell r="F117" t="str">
            <v>147.59</v>
          </cell>
          <cell r="G117">
            <v>206.63</v>
          </cell>
        </row>
        <row r="118">
          <cell r="B118">
            <v>114</v>
          </cell>
          <cell r="C118" t="str">
            <v>245.24</v>
          </cell>
          <cell r="D118">
            <v>343.34</v>
          </cell>
          <cell r="F118" t="str">
            <v>148.9</v>
          </cell>
          <cell r="G118">
            <v>208.46</v>
          </cell>
        </row>
        <row r="119">
          <cell r="B119">
            <v>115</v>
          </cell>
          <cell r="C119" t="str">
            <v>247.38</v>
          </cell>
          <cell r="D119">
            <v>346.33</v>
          </cell>
          <cell r="F119" t="str">
            <v>150.2</v>
          </cell>
          <cell r="G119">
            <v>210.28</v>
          </cell>
        </row>
        <row r="120">
          <cell r="B120">
            <v>116</v>
          </cell>
          <cell r="C120" t="str">
            <v>249.53</v>
          </cell>
          <cell r="D120">
            <v>349.34</v>
          </cell>
          <cell r="F120" t="str">
            <v>151.51</v>
          </cell>
          <cell r="G120">
            <v>212.11</v>
          </cell>
        </row>
        <row r="121">
          <cell r="B121">
            <v>117</v>
          </cell>
          <cell r="C121" t="str">
            <v>251.68</v>
          </cell>
          <cell r="D121">
            <v>352.35</v>
          </cell>
          <cell r="F121" t="str">
            <v>152.82</v>
          </cell>
          <cell r="G121">
            <v>213.95</v>
          </cell>
        </row>
        <row r="122">
          <cell r="B122">
            <v>118</v>
          </cell>
          <cell r="C122" t="str">
            <v>253.85</v>
          </cell>
          <cell r="D122">
            <v>355.39</v>
          </cell>
          <cell r="F122" t="str">
            <v>154.13</v>
          </cell>
          <cell r="G122">
            <v>215.78</v>
          </cell>
        </row>
        <row r="123">
          <cell r="B123">
            <v>119</v>
          </cell>
          <cell r="C123" t="str">
            <v>256.01</v>
          </cell>
          <cell r="D123">
            <v>358.41</v>
          </cell>
          <cell r="F123" t="str">
            <v>155.44</v>
          </cell>
          <cell r="G123">
            <v>217.62</v>
          </cell>
        </row>
        <row r="124">
          <cell r="B124">
            <v>120</v>
          </cell>
          <cell r="C124" t="str">
            <v>258.19</v>
          </cell>
          <cell r="D124">
            <v>361.47</v>
          </cell>
          <cell r="F124" t="str">
            <v>156.71</v>
          </cell>
          <cell r="G124">
            <v>219.39</v>
          </cell>
        </row>
        <row r="125">
          <cell r="B125">
            <v>121</v>
          </cell>
          <cell r="C125" t="str">
            <v>260.18</v>
          </cell>
          <cell r="D125">
            <v>364.25</v>
          </cell>
          <cell r="F125" t="str">
            <v>158.03</v>
          </cell>
          <cell r="G125">
            <v>221.24</v>
          </cell>
        </row>
        <row r="126">
          <cell r="B126">
            <v>122</v>
          </cell>
          <cell r="C126" t="str">
            <v>262.37</v>
          </cell>
          <cell r="D126">
            <v>367.32</v>
          </cell>
          <cell r="F126" t="str">
            <v>159.34</v>
          </cell>
          <cell r="G126">
            <v>223.08</v>
          </cell>
        </row>
        <row r="127">
          <cell r="B127">
            <v>123</v>
          </cell>
          <cell r="C127" t="str">
            <v>264.56</v>
          </cell>
          <cell r="D127">
            <v>370.38</v>
          </cell>
          <cell r="F127" t="str">
            <v>160.62</v>
          </cell>
          <cell r="G127">
            <v>224.87</v>
          </cell>
        </row>
        <row r="128">
          <cell r="B128">
            <v>124</v>
          </cell>
          <cell r="C128" t="str">
            <v>266.76</v>
          </cell>
          <cell r="D128">
            <v>373.46</v>
          </cell>
          <cell r="F128" t="str">
            <v>161.94</v>
          </cell>
          <cell r="G128">
            <v>226.72</v>
          </cell>
        </row>
        <row r="129">
          <cell r="B129">
            <v>125</v>
          </cell>
          <cell r="C129" t="str">
            <v>268.76</v>
          </cell>
          <cell r="D129">
            <v>376.26</v>
          </cell>
          <cell r="F129" t="str">
            <v>163.25</v>
          </cell>
          <cell r="G129">
            <v>228.55</v>
          </cell>
        </row>
        <row r="130">
          <cell r="B130">
            <v>126</v>
          </cell>
          <cell r="C130" t="str">
            <v>270.97</v>
          </cell>
          <cell r="D130">
            <v>379.36</v>
          </cell>
          <cell r="F130" t="str">
            <v>164.53</v>
          </cell>
          <cell r="G130">
            <v>230.34</v>
          </cell>
        </row>
        <row r="131">
          <cell r="B131">
            <v>127</v>
          </cell>
          <cell r="C131" t="str">
            <v>273.19</v>
          </cell>
          <cell r="D131">
            <v>382.47</v>
          </cell>
          <cell r="F131" t="str">
            <v>165.85</v>
          </cell>
          <cell r="G131">
            <v>232.19</v>
          </cell>
        </row>
        <row r="132">
          <cell r="B132">
            <v>128</v>
          </cell>
          <cell r="C132" t="str">
            <v>275.21</v>
          </cell>
          <cell r="D132">
            <v>385.29</v>
          </cell>
          <cell r="F132" t="str">
            <v>167.18</v>
          </cell>
          <cell r="G132">
            <v>234.05</v>
          </cell>
        </row>
        <row r="133">
          <cell r="B133">
            <v>129</v>
          </cell>
          <cell r="C133" t="str">
            <v>277.43</v>
          </cell>
          <cell r="D133">
            <v>388.4</v>
          </cell>
          <cell r="F133" t="str">
            <v>168.46</v>
          </cell>
          <cell r="G133">
            <v>235.84</v>
          </cell>
        </row>
        <row r="134">
          <cell r="B134">
            <v>130</v>
          </cell>
          <cell r="C134" t="str">
            <v>279.67</v>
          </cell>
          <cell r="D134">
            <v>391.54</v>
          </cell>
          <cell r="F134" t="str">
            <v>169.78</v>
          </cell>
          <cell r="G134">
            <v>237.69</v>
          </cell>
        </row>
        <row r="135">
          <cell r="B135">
            <v>131</v>
          </cell>
          <cell r="C135" t="str">
            <v>281.7</v>
          </cell>
          <cell r="D135">
            <v>394.38</v>
          </cell>
          <cell r="F135" t="str">
            <v>171.06</v>
          </cell>
          <cell r="G135">
            <v>239.48</v>
          </cell>
        </row>
        <row r="136">
          <cell r="B136">
            <v>132</v>
          </cell>
          <cell r="C136" t="str">
            <v>283.95</v>
          </cell>
          <cell r="D136">
            <v>397.53</v>
          </cell>
          <cell r="F136" t="str">
            <v>172.34</v>
          </cell>
          <cell r="G136">
            <v>241.28</v>
          </cell>
        </row>
        <row r="137">
          <cell r="B137">
            <v>133</v>
          </cell>
          <cell r="C137" t="str">
            <v>285.98</v>
          </cell>
          <cell r="D137">
            <v>400.37</v>
          </cell>
          <cell r="F137" t="str">
            <v>173.67</v>
          </cell>
          <cell r="G137">
            <v>243.14</v>
          </cell>
        </row>
        <row r="138">
          <cell r="B138">
            <v>134</v>
          </cell>
          <cell r="C138" t="str">
            <v>288.24</v>
          </cell>
          <cell r="D138">
            <v>403.54</v>
          </cell>
          <cell r="F138" t="str">
            <v>174.95</v>
          </cell>
          <cell r="G138">
            <v>244.93</v>
          </cell>
        </row>
        <row r="139">
          <cell r="B139">
            <v>135</v>
          </cell>
          <cell r="C139" t="str">
            <v>290.28</v>
          </cell>
          <cell r="D139">
            <v>406.39</v>
          </cell>
          <cell r="F139" t="str">
            <v>176.29</v>
          </cell>
          <cell r="G139">
            <v>246.81</v>
          </cell>
        </row>
        <row r="140">
          <cell r="B140">
            <v>136</v>
          </cell>
          <cell r="C140" t="str">
            <v>292.33</v>
          </cell>
          <cell r="D140">
            <v>409.26</v>
          </cell>
          <cell r="F140" t="str">
            <v>177.57</v>
          </cell>
          <cell r="G140">
            <v>248.6</v>
          </cell>
        </row>
        <row r="141">
          <cell r="B141">
            <v>137</v>
          </cell>
          <cell r="C141" t="str">
            <v>294.61</v>
          </cell>
          <cell r="D141">
            <v>412.45</v>
          </cell>
          <cell r="F141" t="str">
            <v>178.91</v>
          </cell>
          <cell r="G141">
            <v>250.47</v>
          </cell>
        </row>
        <row r="142">
          <cell r="B142">
            <v>138</v>
          </cell>
          <cell r="C142" t="str">
            <v>296.66</v>
          </cell>
          <cell r="D142">
            <v>415.32</v>
          </cell>
          <cell r="F142" t="str">
            <v>180.19</v>
          </cell>
          <cell r="G142">
            <v>252.27</v>
          </cell>
        </row>
        <row r="143">
          <cell r="B143">
            <v>139</v>
          </cell>
          <cell r="C143" t="str">
            <v>298.95</v>
          </cell>
          <cell r="D143">
            <v>418.53</v>
          </cell>
          <cell r="F143" t="str">
            <v>181.48</v>
          </cell>
          <cell r="G143">
            <v>254.07</v>
          </cell>
        </row>
        <row r="144">
          <cell r="B144">
            <v>140</v>
          </cell>
          <cell r="C144" t="str">
            <v>301.01</v>
          </cell>
          <cell r="D144">
            <v>421.41</v>
          </cell>
          <cell r="F144" t="str">
            <v>182.76</v>
          </cell>
          <cell r="G144">
            <v>255.86</v>
          </cell>
        </row>
        <row r="145">
          <cell r="B145">
            <v>141</v>
          </cell>
          <cell r="C145" t="str">
            <v>303.07</v>
          </cell>
          <cell r="D145">
            <v>424.3</v>
          </cell>
          <cell r="F145" t="str">
            <v>184.11</v>
          </cell>
          <cell r="G145">
            <v>257.75</v>
          </cell>
        </row>
        <row r="146">
          <cell r="B146">
            <v>142</v>
          </cell>
          <cell r="C146" t="str">
            <v>305.38</v>
          </cell>
          <cell r="D146">
            <v>427.53</v>
          </cell>
          <cell r="F146" t="str">
            <v>185.39</v>
          </cell>
          <cell r="G146">
            <v>259.55</v>
          </cell>
        </row>
        <row r="147">
          <cell r="B147">
            <v>143</v>
          </cell>
          <cell r="C147" t="str">
            <v>307.45</v>
          </cell>
          <cell r="D147">
            <v>430.43</v>
          </cell>
          <cell r="F147" t="str">
            <v>186.68</v>
          </cell>
          <cell r="G147">
            <v>261.35000000000002</v>
          </cell>
        </row>
        <row r="148">
          <cell r="B148">
            <v>144</v>
          </cell>
          <cell r="C148" t="str">
            <v>309.52</v>
          </cell>
          <cell r="D148">
            <v>433.33</v>
          </cell>
          <cell r="F148" t="str">
            <v>188.03</v>
          </cell>
          <cell r="G148">
            <v>263.24</v>
          </cell>
        </row>
        <row r="149">
          <cell r="B149">
            <v>145</v>
          </cell>
          <cell r="C149" t="str">
            <v>311.86</v>
          </cell>
          <cell r="D149">
            <v>436.6</v>
          </cell>
          <cell r="F149" t="str">
            <v>189.32</v>
          </cell>
          <cell r="G149">
            <v>265.05</v>
          </cell>
        </row>
        <row r="150">
          <cell r="B150">
            <v>146</v>
          </cell>
          <cell r="C150" t="str">
            <v>313.94</v>
          </cell>
          <cell r="D150">
            <v>439.52</v>
          </cell>
          <cell r="F150" t="str">
            <v>190.61</v>
          </cell>
          <cell r="G150">
            <v>266.85000000000002</v>
          </cell>
        </row>
        <row r="151">
          <cell r="B151">
            <v>147</v>
          </cell>
          <cell r="C151" t="str">
            <v>316.02</v>
          </cell>
          <cell r="D151">
            <v>442.43</v>
          </cell>
          <cell r="F151" t="str">
            <v>191.9</v>
          </cell>
          <cell r="G151">
            <v>268.66000000000003</v>
          </cell>
        </row>
        <row r="152">
          <cell r="B152">
            <v>148</v>
          </cell>
          <cell r="C152" t="str">
            <v>318.1</v>
          </cell>
          <cell r="D152">
            <v>445.34</v>
          </cell>
          <cell r="F152" t="str">
            <v>193.19</v>
          </cell>
          <cell r="G152">
            <v>270.47000000000003</v>
          </cell>
        </row>
        <row r="153">
          <cell r="B153">
            <v>149</v>
          </cell>
          <cell r="C153" t="str">
            <v>320.19</v>
          </cell>
          <cell r="D153">
            <v>448.27</v>
          </cell>
          <cell r="F153" t="str">
            <v>194.55</v>
          </cell>
          <cell r="G153">
            <v>272.37</v>
          </cell>
        </row>
        <row r="154">
          <cell r="B154">
            <v>150</v>
          </cell>
          <cell r="C154" t="str">
            <v>322.56</v>
          </cell>
          <cell r="D154">
            <v>451.58</v>
          </cell>
          <cell r="F154" t="str">
            <v>195.84</v>
          </cell>
          <cell r="G154">
            <v>274.18</v>
          </cell>
        </row>
        <row r="155">
          <cell r="B155">
            <v>151</v>
          </cell>
          <cell r="C155" t="str">
            <v>324.66</v>
          </cell>
          <cell r="D155">
            <v>454.52</v>
          </cell>
          <cell r="F155" t="str">
            <v>197.14</v>
          </cell>
          <cell r="G155">
            <v>276</v>
          </cell>
        </row>
        <row r="156">
          <cell r="B156">
            <v>152</v>
          </cell>
          <cell r="C156" t="str">
            <v>326.76</v>
          </cell>
          <cell r="D156">
            <v>457.46</v>
          </cell>
          <cell r="F156" t="str">
            <v>198.43</v>
          </cell>
          <cell r="G156">
            <v>277.8</v>
          </cell>
        </row>
        <row r="157">
          <cell r="B157">
            <v>153</v>
          </cell>
          <cell r="C157" t="str">
            <v>328.87</v>
          </cell>
          <cell r="D157">
            <v>460.42</v>
          </cell>
          <cell r="F157" t="str">
            <v>199.73</v>
          </cell>
          <cell r="G157">
            <v>279.62</v>
          </cell>
        </row>
        <row r="158">
          <cell r="B158">
            <v>154</v>
          </cell>
          <cell r="C158" t="str">
            <v>330.97</v>
          </cell>
          <cell r="D158">
            <v>463.36</v>
          </cell>
          <cell r="F158" t="str">
            <v>201.03</v>
          </cell>
          <cell r="G158">
            <v>281.44</v>
          </cell>
        </row>
        <row r="159">
          <cell r="B159">
            <v>155</v>
          </cell>
          <cell r="C159" t="str">
            <v>333.08</v>
          </cell>
          <cell r="D159">
            <v>466.31</v>
          </cell>
          <cell r="F159" t="str">
            <v>202.33</v>
          </cell>
          <cell r="G159">
            <v>283.26</v>
          </cell>
        </row>
        <row r="160">
          <cell r="B160">
            <v>156</v>
          </cell>
          <cell r="C160" t="str">
            <v>335.2</v>
          </cell>
          <cell r="D160">
            <v>469.28</v>
          </cell>
          <cell r="F160" t="str">
            <v>203.62</v>
          </cell>
          <cell r="G160">
            <v>285.07</v>
          </cell>
        </row>
        <row r="161">
          <cell r="B161">
            <v>157</v>
          </cell>
          <cell r="C161" t="str">
            <v>337.31</v>
          </cell>
          <cell r="D161">
            <v>472.23</v>
          </cell>
          <cell r="F161" t="str">
            <v>204.92</v>
          </cell>
          <cell r="G161">
            <v>286.89</v>
          </cell>
        </row>
        <row r="162">
          <cell r="B162">
            <v>158</v>
          </cell>
          <cell r="C162" t="str">
            <v>339.75</v>
          </cell>
          <cell r="D162">
            <v>475.65</v>
          </cell>
          <cell r="F162" t="str">
            <v>206.22</v>
          </cell>
          <cell r="G162">
            <v>288.70999999999998</v>
          </cell>
        </row>
        <row r="163">
          <cell r="B163">
            <v>159</v>
          </cell>
          <cell r="C163" t="str">
            <v>341.88</v>
          </cell>
          <cell r="D163">
            <v>478.63</v>
          </cell>
          <cell r="F163" t="str">
            <v>207.53</v>
          </cell>
          <cell r="G163">
            <v>290.54000000000002</v>
          </cell>
        </row>
        <row r="164">
          <cell r="B164">
            <v>160</v>
          </cell>
          <cell r="C164" t="str">
            <v>344.01</v>
          </cell>
          <cell r="D164">
            <v>481.61</v>
          </cell>
          <cell r="F164" t="str">
            <v>208.83</v>
          </cell>
          <cell r="G164">
            <v>292.36</v>
          </cell>
        </row>
        <row r="165">
          <cell r="B165">
            <v>161</v>
          </cell>
          <cell r="C165" t="str">
            <v>346.14</v>
          </cell>
          <cell r="D165">
            <v>484.6</v>
          </cell>
          <cell r="F165" t="str">
            <v>210.13</v>
          </cell>
          <cell r="G165">
            <v>294.18</v>
          </cell>
        </row>
        <row r="166">
          <cell r="B166">
            <v>162</v>
          </cell>
          <cell r="C166" t="str">
            <v>348.28</v>
          </cell>
          <cell r="D166">
            <v>487.59</v>
          </cell>
          <cell r="F166" t="str">
            <v>211.43</v>
          </cell>
          <cell r="G166">
            <v>296</v>
          </cell>
        </row>
        <row r="167">
          <cell r="B167">
            <v>163</v>
          </cell>
          <cell r="C167" t="str">
            <v>350.43</v>
          </cell>
          <cell r="D167">
            <v>490.6</v>
          </cell>
          <cell r="F167" t="str">
            <v>212.74</v>
          </cell>
          <cell r="G167">
            <v>297.83999999999997</v>
          </cell>
        </row>
        <row r="168">
          <cell r="B168">
            <v>164</v>
          </cell>
          <cell r="C168" t="str">
            <v>352.58</v>
          </cell>
          <cell r="D168">
            <v>493.61</v>
          </cell>
          <cell r="F168" t="str">
            <v>214.05</v>
          </cell>
          <cell r="G168">
            <v>299.67</v>
          </cell>
        </row>
        <row r="169">
          <cell r="B169">
            <v>165</v>
          </cell>
          <cell r="C169" t="str">
            <v>354.73</v>
          </cell>
          <cell r="D169">
            <v>496.62</v>
          </cell>
          <cell r="F169" t="str">
            <v>215.35</v>
          </cell>
          <cell r="G169">
            <v>301.49</v>
          </cell>
        </row>
        <row r="170">
          <cell r="B170">
            <v>166</v>
          </cell>
          <cell r="C170" t="str">
            <v>356.88</v>
          </cell>
          <cell r="D170">
            <v>499.63</v>
          </cell>
          <cell r="F170" t="str">
            <v>216.66</v>
          </cell>
          <cell r="G170">
            <v>303.32</v>
          </cell>
        </row>
        <row r="171">
          <cell r="B171">
            <v>167</v>
          </cell>
          <cell r="C171" t="str">
            <v>359.04</v>
          </cell>
          <cell r="D171">
            <v>502.66</v>
          </cell>
          <cell r="F171" t="str">
            <v>217.97</v>
          </cell>
          <cell r="G171">
            <v>305.16000000000003</v>
          </cell>
        </row>
        <row r="172">
          <cell r="B172">
            <v>168</v>
          </cell>
          <cell r="C172" t="str">
            <v>361.21</v>
          </cell>
          <cell r="D172">
            <v>505.69</v>
          </cell>
          <cell r="F172" t="str">
            <v>219.28</v>
          </cell>
          <cell r="G172">
            <v>306.99</v>
          </cell>
        </row>
        <row r="173">
          <cell r="B173">
            <v>169</v>
          </cell>
          <cell r="C173" t="str">
            <v>363.02</v>
          </cell>
          <cell r="D173">
            <v>508.23</v>
          </cell>
          <cell r="F173" t="str">
            <v>220.59</v>
          </cell>
          <cell r="G173">
            <v>308.83</v>
          </cell>
        </row>
        <row r="174">
          <cell r="B174">
            <v>170</v>
          </cell>
          <cell r="C174" t="str">
            <v>365.19</v>
          </cell>
          <cell r="D174">
            <v>511.27</v>
          </cell>
          <cell r="F174" t="str">
            <v>221.9</v>
          </cell>
          <cell r="G174">
            <v>310.66000000000003</v>
          </cell>
        </row>
        <row r="175">
          <cell r="B175">
            <v>171</v>
          </cell>
          <cell r="C175" t="str">
            <v>367.36</v>
          </cell>
          <cell r="D175">
            <v>514.29999999999995</v>
          </cell>
          <cell r="F175" t="str">
            <v>223.21</v>
          </cell>
          <cell r="G175">
            <v>312.49</v>
          </cell>
        </row>
        <row r="176">
          <cell r="B176">
            <v>172</v>
          </cell>
          <cell r="C176" t="str">
            <v>369.54</v>
          </cell>
          <cell r="D176">
            <v>517.36</v>
          </cell>
          <cell r="F176" t="str">
            <v>224.52</v>
          </cell>
          <cell r="G176">
            <v>314.33</v>
          </cell>
        </row>
        <row r="177">
          <cell r="B177">
            <v>173</v>
          </cell>
          <cell r="C177" t="str">
            <v>371.73</v>
          </cell>
          <cell r="D177">
            <v>520.41999999999996</v>
          </cell>
          <cell r="F177" t="str">
            <v>225.76</v>
          </cell>
          <cell r="G177">
            <v>316.06</v>
          </cell>
        </row>
        <row r="178">
          <cell r="B178">
            <v>174</v>
          </cell>
          <cell r="C178" t="str">
            <v>373.91</v>
          </cell>
          <cell r="D178">
            <v>523.47</v>
          </cell>
          <cell r="F178" t="str">
            <v>227.07</v>
          </cell>
          <cell r="G178">
            <v>317.89999999999998</v>
          </cell>
        </row>
        <row r="179">
          <cell r="B179">
            <v>175</v>
          </cell>
          <cell r="C179" t="str">
            <v>376.11</v>
          </cell>
          <cell r="D179">
            <v>526.54999999999995</v>
          </cell>
          <cell r="F179" t="str">
            <v>228.39</v>
          </cell>
          <cell r="G179">
            <v>319.75</v>
          </cell>
        </row>
        <row r="180">
          <cell r="B180">
            <v>176</v>
          </cell>
          <cell r="C180" t="str">
            <v>378.3</v>
          </cell>
          <cell r="D180">
            <v>529.62</v>
          </cell>
          <cell r="F180" t="str">
            <v>229.7</v>
          </cell>
          <cell r="G180">
            <v>321.58</v>
          </cell>
        </row>
        <row r="181">
          <cell r="B181">
            <v>177</v>
          </cell>
          <cell r="C181" t="str">
            <v>380.51</v>
          </cell>
          <cell r="D181">
            <v>532.71</v>
          </cell>
          <cell r="F181" t="str">
            <v>231.02</v>
          </cell>
          <cell r="G181">
            <v>323.43</v>
          </cell>
        </row>
        <row r="182">
          <cell r="B182">
            <v>178</v>
          </cell>
          <cell r="C182" t="str">
            <v>382.32</v>
          </cell>
          <cell r="D182">
            <v>535.25</v>
          </cell>
          <cell r="F182" t="str">
            <v>232.34</v>
          </cell>
          <cell r="G182">
            <v>325.27999999999997</v>
          </cell>
        </row>
        <row r="183">
          <cell r="B183">
            <v>179</v>
          </cell>
          <cell r="C183" t="str">
            <v>384.53</v>
          </cell>
          <cell r="D183">
            <v>538.34</v>
          </cell>
          <cell r="F183" t="str">
            <v>233.57</v>
          </cell>
          <cell r="G183">
            <v>327</v>
          </cell>
        </row>
        <row r="184">
          <cell r="B184">
            <v>180</v>
          </cell>
          <cell r="C184" t="str">
            <v>386.74</v>
          </cell>
          <cell r="D184">
            <v>541.44000000000005</v>
          </cell>
          <cell r="F184" t="str">
            <v>234.89</v>
          </cell>
          <cell r="G184">
            <v>328.85</v>
          </cell>
        </row>
        <row r="185">
          <cell r="B185">
            <v>181</v>
          </cell>
          <cell r="C185" t="str">
            <v>388.96</v>
          </cell>
          <cell r="D185">
            <v>544.54</v>
          </cell>
          <cell r="F185" t="str">
            <v>236.21</v>
          </cell>
          <cell r="G185">
            <v>330.69</v>
          </cell>
        </row>
        <row r="186">
          <cell r="B186">
            <v>182</v>
          </cell>
          <cell r="C186" t="str">
            <v>391.18</v>
          </cell>
          <cell r="D186">
            <v>547.65</v>
          </cell>
          <cell r="F186" t="str">
            <v>237.54</v>
          </cell>
          <cell r="G186">
            <v>332.56</v>
          </cell>
        </row>
        <row r="187">
          <cell r="B187">
            <v>183</v>
          </cell>
          <cell r="C187" t="str">
            <v>393.41</v>
          </cell>
          <cell r="D187">
            <v>550.77</v>
          </cell>
          <cell r="F187" t="str">
            <v>238.86</v>
          </cell>
          <cell r="G187">
            <v>334.4</v>
          </cell>
        </row>
        <row r="188">
          <cell r="B188">
            <v>184</v>
          </cell>
          <cell r="C188" t="str">
            <v>395.22</v>
          </cell>
          <cell r="D188">
            <v>553.30999999999995</v>
          </cell>
          <cell r="F188" t="str">
            <v>240.09</v>
          </cell>
          <cell r="G188">
            <v>336.13</v>
          </cell>
        </row>
        <row r="189">
          <cell r="B189">
            <v>185</v>
          </cell>
          <cell r="C189" t="str">
            <v>397.46</v>
          </cell>
          <cell r="D189">
            <v>556.44000000000005</v>
          </cell>
          <cell r="F189" t="str">
            <v>241.42</v>
          </cell>
          <cell r="G189">
            <v>337.99</v>
          </cell>
        </row>
        <row r="190">
          <cell r="B190">
            <v>186</v>
          </cell>
          <cell r="C190" t="str">
            <v>399.7</v>
          </cell>
          <cell r="D190">
            <v>559.58000000000004</v>
          </cell>
          <cell r="F190" t="str">
            <v>242.74</v>
          </cell>
          <cell r="G190">
            <v>339.84</v>
          </cell>
        </row>
        <row r="191">
          <cell r="B191">
            <v>187</v>
          </cell>
          <cell r="C191" t="str">
            <v>401.95</v>
          </cell>
          <cell r="D191">
            <v>562.73</v>
          </cell>
          <cell r="F191" t="str">
            <v>244.07</v>
          </cell>
          <cell r="G191">
            <v>341.7</v>
          </cell>
        </row>
        <row r="192">
          <cell r="B192">
            <v>188</v>
          </cell>
          <cell r="C192" t="str">
            <v>403.76</v>
          </cell>
          <cell r="D192">
            <v>565.26</v>
          </cell>
          <cell r="F192" t="str">
            <v>245.3</v>
          </cell>
          <cell r="G192">
            <v>343.42</v>
          </cell>
        </row>
        <row r="193">
          <cell r="B193">
            <v>189</v>
          </cell>
          <cell r="C193" t="str">
            <v>406.01</v>
          </cell>
          <cell r="D193">
            <v>568.41</v>
          </cell>
          <cell r="F193" t="str">
            <v>246.63</v>
          </cell>
          <cell r="G193">
            <v>345.28</v>
          </cell>
        </row>
        <row r="194">
          <cell r="B194">
            <v>190</v>
          </cell>
          <cell r="C194" t="str">
            <v>408.27</v>
          </cell>
          <cell r="D194">
            <v>571.58000000000004</v>
          </cell>
          <cell r="F194" t="str">
            <v>247.96</v>
          </cell>
          <cell r="G194">
            <v>347.14</v>
          </cell>
        </row>
        <row r="195">
          <cell r="B195">
            <v>191</v>
          </cell>
          <cell r="C195" t="str">
            <v>410.54</v>
          </cell>
          <cell r="D195">
            <v>574.76</v>
          </cell>
          <cell r="F195" t="str">
            <v>249.29</v>
          </cell>
          <cell r="G195">
            <v>349.01</v>
          </cell>
        </row>
        <row r="196">
          <cell r="B196">
            <v>192</v>
          </cell>
          <cell r="C196" t="str">
            <v>412.35</v>
          </cell>
          <cell r="D196">
            <v>577.29</v>
          </cell>
          <cell r="F196" t="str">
            <v>250.53</v>
          </cell>
          <cell r="G196">
            <v>350.74</v>
          </cell>
        </row>
        <row r="197">
          <cell r="B197">
            <v>193</v>
          </cell>
          <cell r="C197" t="str">
            <v>414.62</v>
          </cell>
          <cell r="D197">
            <v>580.47</v>
          </cell>
          <cell r="F197" t="str">
            <v>251.86</v>
          </cell>
          <cell r="G197">
            <v>352.6</v>
          </cell>
        </row>
        <row r="198">
          <cell r="B198">
            <v>194</v>
          </cell>
          <cell r="C198" t="str">
            <v>416.9</v>
          </cell>
          <cell r="D198">
            <v>583.66</v>
          </cell>
          <cell r="F198" t="str">
            <v>253.19</v>
          </cell>
          <cell r="G198">
            <v>354.47</v>
          </cell>
        </row>
        <row r="199">
          <cell r="B199">
            <v>195</v>
          </cell>
          <cell r="C199" t="str">
            <v>419.19</v>
          </cell>
          <cell r="D199">
            <v>586.87</v>
          </cell>
          <cell r="F199" t="str">
            <v>254.43</v>
          </cell>
          <cell r="G199">
            <v>356.2</v>
          </cell>
        </row>
        <row r="200">
          <cell r="B200">
            <v>196</v>
          </cell>
          <cell r="C200" t="str">
            <v>421</v>
          </cell>
          <cell r="D200">
            <v>589.4</v>
          </cell>
          <cell r="F200" t="str">
            <v>255.76</v>
          </cell>
          <cell r="G200">
            <v>358.06</v>
          </cell>
        </row>
        <row r="201">
          <cell r="B201">
            <v>197</v>
          </cell>
          <cell r="C201" t="str">
            <v>423.29</v>
          </cell>
          <cell r="D201">
            <v>592.61</v>
          </cell>
          <cell r="F201" t="str">
            <v>257.1</v>
          </cell>
          <cell r="G201">
            <v>359.94</v>
          </cell>
        </row>
        <row r="202">
          <cell r="B202">
            <v>198</v>
          </cell>
          <cell r="C202" t="str">
            <v>425.59</v>
          </cell>
          <cell r="D202">
            <v>595.83000000000004</v>
          </cell>
          <cell r="F202" t="str">
            <v>258.33</v>
          </cell>
          <cell r="G202">
            <v>361.66</v>
          </cell>
        </row>
        <row r="203">
          <cell r="B203">
            <v>199</v>
          </cell>
          <cell r="C203" t="str">
            <v>427.4</v>
          </cell>
          <cell r="D203">
            <v>598.36</v>
          </cell>
          <cell r="F203" t="str">
            <v>259.67</v>
          </cell>
          <cell r="G203">
            <v>363.54</v>
          </cell>
        </row>
        <row r="204">
          <cell r="B204">
            <v>200</v>
          </cell>
          <cell r="C204" t="str">
            <v>429.71</v>
          </cell>
          <cell r="D204">
            <v>601.59</v>
          </cell>
          <cell r="F204" t="str">
            <v>261.01</v>
          </cell>
          <cell r="G204">
            <v>365.41</v>
          </cell>
        </row>
        <row r="205">
          <cell r="B205">
            <v>201</v>
          </cell>
          <cell r="C205">
            <v>431.85999999999996</v>
          </cell>
          <cell r="D205">
            <v>604.6</v>
          </cell>
          <cell r="F205">
            <v>262.31</v>
          </cell>
          <cell r="G205">
            <v>367.23</v>
          </cell>
        </row>
        <row r="206">
          <cell r="B206">
            <v>202</v>
          </cell>
          <cell r="C206">
            <v>434.00999999999993</v>
          </cell>
          <cell r="D206">
            <v>607.61</v>
          </cell>
          <cell r="F206">
            <v>263.61</v>
          </cell>
          <cell r="G206">
            <v>369.05</v>
          </cell>
        </row>
        <row r="207">
          <cell r="B207">
            <v>203</v>
          </cell>
          <cell r="C207">
            <v>436.15999999999991</v>
          </cell>
          <cell r="D207">
            <v>610.62</v>
          </cell>
          <cell r="F207">
            <v>264.91000000000003</v>
          </cell>
          <cell r="G207">
            <v>370.87</v>
          </cell>
        </row>
        <row r="208">
          <cell r="B208">
            <v>204</v>
          </cell>
          <cell r="C208">
            <v>438.30999999999989</v>
          </cell>
          <cell r="D208">
            <v>613.63</v>
          </cell>
          <cell r="F208">
            <v>266.21000000000004</v>
          </cell>
          <cell r="G208">
            <v>372.69</v>
          </cell>
        </row>
        <row r="209">
          <cell r="B209">
            <v>205</v>
          </cell>
          <cell r="C209">
            <v>440.45999999999987</v>
          </cell>
          <cell r="D209">
            <v>616.64</v>
          </cell>
          <cell r="F209">
            <v>267.51000000000005</v>
          </cell>
          <cell r="G209">
            <v>374.51</v>
          </cell>
        </row>
        <row r="210">
          <cell r="B210">
            <v>206</v>
          </cell>
          <cell r="C210">
            <v>442.60999999999984</v>
          </cell>
          <cell r="D210">
            <v>619.65</v>
          </cell>
          <cell r="F210">
            <v>268.81000000000006</v>
          </cell>
          <cell r="G210">
            <v>376.33</v>
          </cell>
        </row>
        <row r="211">
          <cell r="B211">
            <v>207</v>
          </cell>
          <cell r="C211">
            <v>444.75999999999982</v>
          </cell>
          <cell r="D211">
            <v>622.66</v>
          </cell>
          <cell r="F211">
            <v>270.11000000000007</v>
          </cell>
          <cell r="G211">
            <v>378.15</v>
          </cell>
        </row>
        <row r="212">
          <cell r="B212">
            <v>208</v>
          </cell>
          <cell r="C212">
            <v>446.9099999999998</v>
          </cell>
          <cell r="D212">
            <v>625.66999999999996</v>
          </cell>
          <cell r="F212">
            <v>271.41000000000008</v>
          </cell>
          <cell r="G212">
            <v>379.97</v>
          </cell>
        </row>
        <row r="213">
          <cell r="B213">
            <v>209</v>
          </cell>
          <cell r="C213">
            <v>449.05999999999977</v>
          </cell>
          <cell r="D213">
            <v>628.67999999999995</v>
          </cell>
          <cell r="F213">
            <v>272.71000000000009</v>
          </cell>
          <cell r="G213">
            <v>381.79</v>
          </cell>
        </row>
        <row r="214">
          <cell r="B214">
            <v>210</v>
          </cell>
          <cell r="C214">
            <v>451.20999999999975</v>
          </cell>
          <cell r="D214">
            <v>631.69000000000005</v>
          </cell>
          <cell r="F214">
            <v>274.0100000000001</v>
          </cell>
          <cell r="G214">
            <v>383.61</v>
          </cell>
        </row>
        <row r="215">
          <cell r="B215">
            <v>211</v>
          </cell>
          <cell r="C215">
            <v>453.35999999999973</v>
          </cell>
          <cell r="D215">
            <v>634.70000000000005</v>
          </cell>
          <cell r="F215">
            <v>275.31000000000012</v>
          </cell>
          <cell r="G215">
            <v>385.43</v>
          </cell>
        </row>
        <row r="216">
          <cell r="B216">
            <v>212</v>
          </cell>
          <cell r="C216">
            <v>455.50999999999971</v>
          </cell>
          <cell r="D216">
            <v>637.71</v>
          </cell>
          <cell r="F216">
            <v>276.61000000000013</v>
          </cell>
          <cell r="G216">
            <v>387.25</v>
          </cell>
        </row>
        <row r="217">
          <cell r="B217">
            <v>213</v>
          </cell>
          <cell r="C217">
            <v>457.65999999999968</v>
          </cell>
          <cell r="D217">
            <v>640.72</v>
          </cell>
          <cell r="F217">
            <v>277.91000000000014</v>
          </cell>
          <cell r="G217">
            <v>389.07</v>
          </cell>
        </row>
        <row r="218">
          <cell r="B218">
            <v>214</v>
          </cell>
          <cell r="C218">
            <v>459.80999999999966</v>
          </cell>
          <cell r="D218">
            <v>643.73</v>
          </cell>
          <cell r="F218">
            <v>279.21000000000015</v>
          </cell>
          <cell r="G218">
            <v>390.89</v>
          </cell>
        </row>
        <row r="219">
          <cell r="B219">
            <v>215</v>
          </cell>
          <cell r="C219">
            <v>461.95999999999964</v>
          </cell>
          <cell r="D219">
            <v>646.74</v>
          </cell>
          <cell r="F219">
            <v>280.51000000000016</v>
          </cell>
          <cell r="G219">
            <v>392.71</v>
          </cell>
        </row>
        <row r="220">
          <cell r="B220">
            <v>216</v>
          </cell>
          <cell r="C220">
            <v>464.10999999999962</v>
          </cell>
          <cell r="D220">
            <v>649.75</v>
          </cell>
          <cell r="F220">
            <v>281.81000000000017</v>
          </cell>
          <cell r="G220">
            <v>394.53</v>
          </cell>
        </row>
        <row r="221">
          <cell r="B221">
            <v>217</v>
          </cell>
          <cell r="C221">
            <v>466.25999999999959</v>
          </cell>
          <cell r="D221">
            <v>652.76</v>
          </cell>
          <cell r="F221">
            <v>283.11000000000018</v>
          </cell>
          <cell r="G221">
            <v>396.35</v>
          </cell>
        </row>
        <row r="222">
          <cell r="B222">
            <v>218</v>
          </cell>
          <cell r="C222">
            <v>468.40999999999957</v>
          </cell>
          <cell r="D222">
            <v>655.77</v>
          </cell>
          <cell r="F222">
            <v>284.4100000000002</v>
          </cell>
          <cell r="G222">
            <v>398.17</v>
          </cell>
        </row>
        <row r="223">
          <cell r="B223">
            <v>219</v>
          </cell>
          <cell r="C223">
            <v>470.55999999999955</v>
          </cell>
          <cell r="D223">
            <v>658.78</v>
          </cell>
          <cell r="F223">
            <v>285.71000000000021</v>
          </cell>
          <cell r="G223">
            <v>399.99</v>
          </cell>
        </row>
        <row r="224">
          <cell r="B224">
            <v>220</v>
          </cell>
          <cell r="C224">
            <v>472.70999999999952</v>
          </cell>
          <cell r="D224">
            <v>661.79</v>
          </cell>
          <cell r="F224">
            <v>287.01000000000022</v>
          </cell>
          <cell r="G224">
            <v>401.81</v>
          </cell>
        </row>
        <row r="225">
          <cell r="B225">
            <v>221</v>
          </cell>
          <cell r="C225">
            <v>474.8599999999995</v>
          </cell>
          <cell r="D225">
            <v>664.8</v>
          </cell>
          <cell r="F225">
            <v>288.31000000000023</v>
          </cell>
          <cell r="G225">
            <v>403.63</v>
          </cell>
        </row>
        <row r="226">
          <cell r="B226">
            <v>222</v>
          </cell>
          <cell r="C226">
            <v>477.00999999999948</v>
          </cell>
          <cell r="D226">
            <v>667.81</v>
          </cell>
          <cell r="F226">
            <v>289.61000000000024</v>
          </cell>
          <cell r="G226">
            <v>405.45</v>
          </cell>
        </row>
        <row r="227">
          <cell r="B227">
            <v>223</v>
          </cell>
          <cell r="C227">
            <v>479.15999999999946</v>
          </cell>
          <cell r="D227">
            <v>670.82</v>
          </cell>
          <cell r="F227">
            <v>290.91000000000025</v>
          </cell>
          <cell r="G227">
            <v>407.27</v>
          </cell>
        </row>
        <row r="228">
          <cell r="B228">
            <v>224</v>
          </cell>
          <cell r="C228">
            <v>481.30999999999943</v>
          </cell>
          <cell r="D228">
            <v>673.83</v>
          </cell>
          <cell r="F228">
            <v>292.21000000000026</v>
          </cell>
          <cell r="G228">
            <v>409.09</v>
          </cell>
        </row>
        <row r="229">
          <cell r="B229">
            <v>225</v>
          </cell>
          <cell r="C229">
            <v>483.45999999999941</v>
          </cell>
          <cell r="D229">
            <v>676.84</v>
          </cell>
          <cell r="F229">
            <v>293.51000000000028</v>
          </cell>
          <cell r="G229">
            <v>410.91</v>
          </cell>
        </row>
        <row r="230">
          <cell r="B230">
            <v>226</v>
          </cell>
          <cell r="C230">
            <v>485.60999999999939</v>
          </cell>
          <cell r="D230">
            <v>679.85</v>
          </cell>
          <cell r="F230">
            <v>294.81000000000029</v>
          </cell>
          <cell r="G230">
            <v>412.73</v>
          </cell>
        </row>
        <row r="231">
          <cell r="B231">
            <v>227</v>
          </cell>
          <cell r="C231">
            <v>487.75999999999937</v>
          </cell>
          <cell r="D231">
            <v>682.86</v>
          </cell>
          <cell r="F231">
            <v>296.1100000000003</v>
          </cell>
          <cell r="G231">
            <v>414.55</v>
          </cell>
        </row>
        <row r="232">
          <cell r="B232">
            <v>228</v>
          </cell>
          <cell r="C232">
            <v>489.90999999999934</v>
          </cell>
          <cell r="D232">
            <v>685.87</v>
          </cell>
          <cell r="F232">
            <v>297.41000000000031</v>
          </cell>
          <cell r="G232">
            <v>416.37</v>
          </cell>
        </row>
        <row r="233">
          <cell r="B233">
            <v>229</v>
          </cell>
          <cell r="C233">
            <v>492.05999999999932</v>
          </cell>
          <cell r="D233">
            <v>688.88</v>
          </cell>
          <cell r="F233">
            <v>298.71000000000032</v>
          </cell>
          <cell r="G233">
            <v>418.19</v>
          </cell>
        </row>
        <row r="234">
          <cell r="B234">
            <v>230</v>
          </cell>
          <cell r="C234">
            <v>494.2099999999993</v>
          </cell>
          <cell r="D234">
            <v>691.89</v>
          </cell>
          <cell r="F234">
            <v>300.01000000000033</v>
          </cell>
          <cell r="G234">
            <v>420.01</v>
          </cell>
        </row>
        <row r="235">
          <cell r="B235">
            <v>231</v>
          </cell>
          <cell r="C235">
            <v>496.35999999999927</v>
          </cell>
          <cell r="D235">
            <v>694.9</v>
          </cell>
          <cell r="F235">
            <v>301.31000000000034</v>
          </cell>
          <cell r="G235">
            <v>421.83</v>
          </cell>
        </row>
        <row r="236">
          <cell r="B236">
            <v>232</v>
          </cell>
          <cell r="C236">
            <v>498.50999999999925</v>
          </cell>
          <cell r="D236">
            <v>697.91</v>
          </cell>
          <cell r="F236">
            <v>302.61000000000035</v>
          </cell>
          <cell r="G236">
            <v>423.65</v>
          </cell>
        </row>
        <row r="237">
          <cell r="B237">
            <v>233</v>
          </cell>
          <cell r="C237">
            <v>500.65999999999923</v>
          </cell>
          <cell r="D237">
            <v>700.92</v>
          </cell>
          <cell r="F237">
            <v>303.91000000000037</v>
          </cell>
          <cell r="G237">
            <v>425.47</v>
          </cell>
        </row>
        <row r="238">
          <cell r="B238">
            <v>234</v>
          </cell>
          <cell r="C238">
            <v>502.80999999999921</v>
          </cell>
          <cell r="D238">
            <v>703.93</v>
          </cell>
          <cell r="F238">
            <v>305.21000000000038</v>
          </cell>
          <cell r="G238">
            <v>427.29</v>
          </cell>
        </row>
        <row r="239">
          <cell r="B239">
            <v>235</v>
          </cell>
          <cell r="C239">
            <v>504.95999999999918</v>
          </cell>
          <cell r="D239">
            <v>706.94</v>
          </cell>
          <cell r="F239">
            <v>306.51000000000039</v>
          </cell>
          <cell r="G239">
            <v>429.11</v>
          </cell>
        </row>
        <row r="240">
          <cell r="B240">
            <v>236</v>
          </cell>
          <cell r="C240">
            <v>507.10999999999916</v>
          </cell>
          <cell r="D240">
            <v>709.95</v>
          </cell>
          <cell r="F240">
            <v>307.8100000000004</v>
          </cell>
          <cell r="G240">
            <v>430.93</v>
          </cell>
        </row>
        <row r="241">
          <cell r="B241">
            <v>237</v>
          </cell>
          <cell r="C241">
            <v>509.25999999999914</v>
          </cell>
          <cell r="D241">
            <v>712.96</v>
          </cell>
          <cell r="F241">
            <v>309.11000000000041</v>
          </cell>
          <cell r="G241">
            <v>432.75</v>
          </cell>
        </row>
        <row r="242">
          <cell r="B242">
            <v>238</v>
          </cell>
          <cell r="C242">
            <v>511.40999999999912</v>
          </cell>
          <cell r="D242">
            <v>715.97</v>
          </cell>
          <cell r="F242">
            <v>310.41000000000042</v>
          </cell>
          <cell r="G242">
            <v>434.57</v>
          </cell>
        </row>
        <row r="243">
          <cell r="B243">
            <v>239</v>
          </cell>
          <cell r="C243">
            <v>513.55999999999915</v>
          </cell>
          <cell r="D243">
            <v>718.98</v>
          </cell>
          <cell r="F243">
            <v>311.71000000000043</v>
          </cell>
          <cell r="G243">
            <v>436.39</v>
          </cell>
        </row>
        <row r="244">
          <cell r="B244">
            <v>240</v>
          </cell>
          <cell r="C244">
            <v>515.70999999999913</v>
          </cell>
          <cell r="D244">
            <v>721.99</v>
          </cell>
          <cell r="F244">
            <v>313.01000000000045</v>
          </cell>
          <cell r="G244">
            <v>438.21</v>
          </cell>
        </row>
        <row r="245">
          <cell r="B245">
            <v>241</v>
          </cell>
          <cell r="C245">
            <v>517.8599999999991</v>
          </cell>
          <cell r="D245">
            <v>725</v>
          </cell>
          <cell r="F245">
            <v>314.31000000000046</v>
          </cell>
          <cell r="G245">
            <v>440.03</v>
          </cell>
        </row>
        <row r="246">
          <cell r="B246">
            <v>242</v>
          </cell>
          <cell r="C246">
            <v>520.00999999999908</v>
          </cell>
          <cell r="D246">
            <v>728.01</v>
          </cell>
          <cell r="F246">
            <v>315.61000000000047</v>
          </cell>
          <cell r="G246">
            <v>441.85</v>
          </cell>
        </row>
        <row r="247">
          <cell r="B247">
            <v>243</v>
          </cell>
          <cell r="C247">
            <v>522.15999999999906</v>
          </cell>
          <cell r="D247">
            <v>731.02</v>
          </cell>
          <cell r="F247">
            <v>316.91000000000048</v>
          </cell>
          <cell r="G247">
            <v>443.67</v>
          </cell>
        </row>
        <row r="248">
          <cell r="B248">
            <v>244</v>
          </cell>
          <cell r="C248">
            <v>524.30999999999904</v>
          </cell>
          <cell r="D248">
            <v>734.03</v>
          </cell>
          <cell r="F248">
            <v>318.21000000000049</v>
          </cell>
          <cell r="G248">
            <v>445.49</v>
          </cell>
        </row>
        <row r="249">
          <cell r="B249">
            <v>245</v>
          </cell>
          <cell r="C249">
            <v>526.45999999999901</v>
          </cell>
          <cell r="D249">
            <v>737.04</v>
          </cell>
          <cell r="F249">
            <v>319.5100000000005</v>
          </cell>
          <cell r="G249">
            <v>447.31</v>
          </cell>
        </row>
        <row r="250">
          <cell r="B250">
            <v>246</v>
          </cell>
          <cell r="C250">
            <v>528.60999999999899</v>
          </cell>
          <cell r="D250">
            <v>740.05</v>
          </cell>
          <cell r="F250">
            <v>320.81000000000051</v>
          </cell>
          <cell r="G250">
            <v>449.13</v>
          </cell>
        </row>
        <row r="251">
          <cell r="B251">
            <v>247</v>
          </cell>
          <cell r="C251">
            <v>530.75999999999897</v>
          </cell>
          <cell r="D251">
            <v>743.06</v>
          </cell>
          <cell r="F251">
            <v>322.11000000000053</v>
          </cell>
          <cell r="G251">
            <v>450.95</v>
          </cell>
        </row>
        <row r="252">
          <cell r="B252">
            <v>248</v>
          </cell>
          <cell r="C252">
            <v>532.90999999999894</v>
          </cell>
          <cell r="D252">
            <v>746.07</v>
          </cell>
          <cell r="F252">
            <v>323.41000000000054</v>
          </cell>
          <cell r="G252">
            <v>452.77</v>
          </cell>
        </row>
        <row r="253">
          <cell r="B253">
            <v>249</v>
          </cell>
          <cell r="C253">
            <v>535.05999999999892</v>
          </cell>
          <cell r="D253">
            <v>749.08</v>
          </cell>
          <cell r="F253">
            <v>324.71000000000055</v>
          </cell>
          <cell r="G253">
            <v>454.59</v>
          </cell>
        </row>
        <row r="254">
          <cell r="B254">
            <v>250</v>
          </cell>
          <cell r="C254">
            <v>537.2099999999989</v>
          </cell>
          <cell r="D254">
            <v>752.09</v>
          </cell>
          <cell r="F254">
            <v>326.01000000000056</v>
          </cell>
          <cell r="G254">
            <v>456.41</v>
          </cell>
        </row>
        <row r="255">
          <cell r="B255">
            <v>251</v>
          </cell>
          <cell r="C255">
            <v>539.35999999999888</v>
          </cell>
          <cell r="D255">
            <v>755.1</v>
          </cell>
          <cell r="F255">
            <v>327.31000000000057</v>
          </cell>
          <cell r="G255">
            <v>458.23</v>
          </cell>
        </row>
        <row r="256">
          <cell r="B256">
            <v>252</v>
          </cell>
          <cell r="C256">
            <v>541.50999999999885</v>
          </cell>
          <cell r="D256">
            <v>758.11</v>
          </cell>
          <cell r="F256">
            <v>328.61000000000058</v>
          </cell>
          <cell r="G256">
            <v>460.05</v>
          </cell>
        </row>
        <row r="257">
          <cell r="B257">
            <v>253</v>
          </cell>
          <cell r="C257">
            <v>543.65999999999883</v>
          </cell>
          <cell r="D257">
            <v>761.12</v>
          </cell>
          <cell r="F257">
            <v>329.91000000000059</v>
          </cell>
          <cell r="G257">
            <v>461.87</v>
          </cell>
        </row>
        <row r="258">
          <cell r="B258">
            <v>254</v>
          </cell>
          <cell r="C258">
            <v>545.80999999999881</v>
          </cell>
          <cell r="D258">
            <v>764.13</v>
          </cell>
          <cell r="F258">
            <v>331.2100000000006</v>
          </cell>
          <cell r="G258">
            <v>463.69</v>
          </cell>
        </row>
        <row r="259">
          <cell r="B259">
            <v>255</v>
          </cell>
          <cell r="C259">
            <v>547.95999999999879</v>
          </cell>
          <cell r="D259">
            <v>767.14</v>
          </cell>
          <cell r="F259">
            <v>332.51000000000062</v>
          </cell>
          <cell r="G259">
            <v>465.51</v>
          </cell>
        </row>
        <row r="260">
          <cell r="B260">
            <v>256</v>
          </cell>
          <cell r="C260">
            <v>550.10999999999876</v>
          </cell>
          <cell r="D260">
            <v>770.15</v>
          </cell>
          <cell r="F260">
            <v>333.81000000000063</v>
          </cell>
          <cell r="G260">
            <v>467.33</v>
          </cell>
        </row>
        <row r="261">
          <cell r="B261">
            <v>257</v>
          </cell>
          <cell r="C261">
            <v>552.25999999999874</v>
          </cell>
          <cell r="D261">
            <v>773.16</v>
          </cell>
          <cell r="F261">
            <v>335.11000000000064</v>
          </cell>
          <cell r="G261">
            <v>469.15</v>
          </cell>
        </row>
        <row r="262">
          <cell r="B262">
            <v>258</v>
          </cell>
          <cell r="C262">
            <v>554.40999999999872</v>
          </cell>
          <cell r="D262">
            <v>776.17</v>
          </cell>
          <cell r="F262">
            <v>336.41000000000065</v>
          </cell>
          <cell r="G262">
            <v>470.97</v>
          </cell>
        </row>
        <row r="263">
          <cell r="B263">
            <v>259</v>
          </cell>
          <cell r="C263">
            <v>556.55999999999869</v>
          </cell>
          <cell r="D263">
            <v>779.18</v>
          </cell>
          <cell r="F263">
            <v>337.71000000000066</v>
          </cell>
          <cell r="G263">
            <v>472.79</v>
          </cell>
        </row>
        <row r="264">
          <cell r="B264">
            <v>260</v>
          </cell>
          <cell r="C264">
            <v>558.70999999999867</v>
          </cell>
          <cell r="D264">
            <v>782.19</v>
          </cell>
          <cell r="F264">
            <v>339.01000000000067</v>
          </cell>
          <cell r="G264">
            <v>474.61</v>
          </cell>
        </row>
        <row r="265">
          <cell r="B265">
            <v>261</v>
          </cell>
          <cell r="C265">
            <v>560.85999999999865</v>
          </cell>
          <cell r="D265">
            <v>785.2</v>
          </cell>
          <cell r="F265">
            <v>340.31000000000068</v>
          </cell>
          <cell r="G265">
            <v>476.43</v>
          </cell>
        </row>
        <row r="266">
          <cell r="B266">
            <v>262</v>
          </cell>
          <cell r="C266">
            <v>563.00999999999863</v>
          </cell>
          <cell r="D266">
            <v>788.21</v>
          </cell>
          <cell r="F266">
            <v>341.6100000000007</v>
          </cell>
          <cell r="G266">
            <v>478.25</v>
          </cell>
        </row>
        <row r="267">
          <cell r="B267">
            <v>263</v>
          </cell>
          <cell r="C267">
            <v>565.1599999999986</v>
          </cell>
          <cell r="D267">
            <v>791.22</v>
          </cell>
          <cell r="F267">
            <v>342.91000000000071</v>
          </cell>
          <cell r="G267">
            <v>480.07</v>
          </cell>
        </row>
        <row r="268">
          <cell r="B268">
            <v>264</v>
          </cell>
          <cell r="C268">
            <v>567.30999999999858</v>
          </cell>
          <cell r="D268">
            <v>794.23</v>
          </cell>
          <cell r="F268">
            <v>344.21000000000072</v>
          </cell>
          <cell r="G268">
            <v>481.89</v>
          </cell>
        </row>
        <row r="269">
          <cell r="B269">
            <v>265</v>
          </cell>
          <cell r="C269">
            <v>569.45999999999856</v>
          </cell>
          <cell r="D269">
            <v>797.24</v>
          </cell>
          <cell r="F269">
            <v>345.51000000000073</v>
          </cell>
          <cell r="G269">
            <v>483.71</v>
          </cell>
        </row>
        <row r="270">
          <cell r="B270">
            <v>266</v>
          </cell>
          <cell r="C270">
            <v>571.60999999999854</v>
          </cell>
          <cell r="D270">
            <v>800.25</v>
          </cell>
          <cell r="F270">
            <v>346.81000000000074</v>
          </cell>
          <cell r="G270">
            <v>485.53</v>
          </cell>
        </row>
        <row r="271">
          <cell r="B271">
            <v>267</v>
          </cell>
          <cell r="C271">
            <v>573.75999999999851</v>
          </cell>
          <cell r="D271">
            <v>803.26</v>
          </cell>
          <cell r="F271">
            <v>348.11000000000075</v>
          </cell>
          <cell r="G271">
            <v>487.35</v>
          </cell>
        </row>
        <row r="272">
          <cell r="B272">
            <v>268</v>
          </cell>
          <cell r="C272">
            <v>575.90999999999849</v>
          </cell>
          <cell r="D272">
            <v>806.27</v>
          </cell>
          <cell r="F272">
            <v>349.41000000000076</v>
          </cell>
          <cell r="G272">
            <v>489.17</v>
          </cell>
        </row>
        <row r="273">
          <cell r="B273">
            <v>269</v>
          </cell>
          <cell r="C273">
            <v>578.05999999999847</v>
          </cell>
          <cell r="D273">
            <v>809.28</v>
          </cell>
          <cell r="F273">
            <v>350.71000000000078</v>
          </cell>
          <cell r="G273">
            <v>490.99</v>
          </cell>
        </row>
        <row r="274">
          <cell r="B274">
            <v>270</v>
          </cell>
          <cell r="C274">
            <v>580.20999999999844</v>
          </cell>
          <cell r="D274">
            <v>812.29</v>
          </cell>
          <cell r="F274">
            <v>352.01000000000079</v>
          </cell>
          <cell r="G274">
            <v>492.81</v>
          </cell>
        </row>
        <row r="275">
          <cell r="B275">
            <v>271</v>
          </cell>
          <cell r="C275">
            <v>582.35999999999842</v>
          </cell>
          <cell r="D275">
            <v>815.3</v>
          </cell>
          <cell r="F275">
            <v>353.3100000000008</v>
          </cell>
          <cell r="G275">
            <v>494.63</v>
          </cell>
        </row>
        <row r="276">
          <cell r="B276">
            <v>272</v>
          </cell>
          <cell r="C276">
            <v>584.5099999999984</v>
          </cell>
          <cell r="D276">
            <v>818.31</v>
          </cell>
          <cell r="F276">
            <v>354.61000000000081</v>
          </cell>
          <cell r="G276">
            <v>496.45</v>
          </cell>
        </row>
        <row r="277">
          <cell r="B277">
            <v>273</v>
          </cell>
          <cell r="C277">
            <v>586.65999999999838</v>
          </cell>
          <cell r="D277">
            <v>821.32</v>
          </cell>
          <cell r="F277">
            <v>355.91000000000082</v>
          </cell>
          <cell r="G277">
            <v>498.27</v>
          </cell>
        </row>
        <row r="278">
          <cell r="B278">
            <v>274</v>
          </cell>
          <cell r="C278">
            <v>588.80999999999835</v>
          </cell>
          <cell r="D278">
            <v>824.33</v>
          </cell>
          <cell r="F278">
            <v>357.21000000000083</v>
          </cell>
          <cell r="G278">
            <v>500.09</v>
          </cell>
        </row>
        <row r="279">
          <cell r="B279">
            <v>275</v>
          </cell>
          <cell r="C279">
            <v>590.95999999999833</v>
          </cell>
          <cell r="D279">
            <v>827.34</v>
          </cell>
          <cell r="F279">
            <v>358.51000000000084</v>
          </cell>
          <cell r="G279">
            <v>501.91</v>
          </cell>
        </row>
        <row r="280">
          <cell r="B280">
            <v>276</v>
          </cell>
          <cell r="C280">
            <v>593.10999999999831</v>
          </cell>
          <cell r="D280">
            <v>830.35</v>
          </cell>
          <cell r="F280">
            <v>359.81000000000085</v>
          </cell>
          <cell r="G280">
            <v>503.73</v>
          </cell>
        </row>
        <row r="281">
          <cell r="B281">
            <v>277</v>
          </cell>
          <cell r="C281">
            <v>595.25999999999829</v>
          </cell>
          <cell r="D281">
            <v>833.36</v>
          </cell>
          <cell r="F281">
            <v>361.11000000000087</v>
          </cell>
          <cell r="G281">
            <v>505.55</v>
          </cell>
        </row>
        <row r="282">
          <cell r="B282">
            <v>278</v>
          </cell>
          <cell r="C282">
            <v>597.40999999999826</v>
          </cell>
          <cell r="D282">
            <v>836.37</v>
          </cell>
          <cell r="F282">
            <v>362.41000000000088</v>
          </cell>
          <cell r="G282">
            <v>507.37</v>
          </cell>
        </row>
        <row r="283">
          <cell r="B283">
            <v>279</v>
          </cell>
          <cell r="C283">
            <v>599.55999999999824</v>
          </cell>
          <cell r="D283">
            <v>839.38</v>
          </cell>
          <cell r="F283">
            <v>363.71000000000089</v>
          </cell>
          <cell r="G283">
            <v>509.19</v>
          </cell>
        </row>
        <row r="284">
          <cell r="B284">
            <v>280</v>
          </cell>
          <cell r="C284">
            <v>601.70999999999822</v>
          </cell>
          <cell r="D284">
            <v>842.39</v>
          </cell>
          <cell r="F284">
            <v>365.0100000000009</v>
          </cell>
          <cell r="G284">
            <v>511.01</v>
          </cell>
        </row>
        <row r="285">
          <cell r="B285">
            <v>281</v>
          </cell>
          <cell r="C285">
            <v>603.85999999999819</v>
          </cell>
          <cell r="D285">
            <v>845.4</v>
          </cell>
          <cell r="F285">
            <v>366.31000000000091</v>
          </cell>
          <cell r="G285">
            <v>512.83000000000004</v>
          </cell>
        </row>
        <row r="286">
          <cell r="B286">
            <v>282</v>
          </cell>
          <cell r="C286">
            <v>606.00999999999817</v>
          </cell>
          <cell r="D286">
            <v>848.41</v>
          </cell>
          <cell r="F286">
            <v>367.61000000000092</v>
          </cell>
          <cell r="G286">
            <v>514.65</v>
          </cell>
        </row>
        <row r="287">
          <cell r="B287">
            <v>283</v>
          </cell>
          <cell r="C287">
            <v>608.15999999999815</v>
          </cell>
          <cell r="D287">
            <v>851.42</v>
          </cell>
          <cell r="F287">
            <v>368.91000000000093</v>
          </cell>
          <cell r="G287">
            <v>516.47</v>
          </cell>
        </row>
        <row r="288">
          <cell r="B288">
            <v>284</v>
          </cell>
          <cell r="C288">
            <v>610.30999999999813</v>
          </cell>
          <cell r="D288">
            <v>854.43</v>
          </cell>
          <cell r="F288">
            <v>370.21000000000095</v>
          </cell>
          <cell r="G288">
            <v>518.29</v>
          </cell>
        </row>
        <row r="289">
          <cell r="B289">
            <v>285</v>
          </cell>
          <cell r="C289">
            <v>612.4599999999981</v>
          </cell>
          <cell r="D289">
            <v>857.44</v>
          </cell>
          <cell r="F289">
            <v>371.51000000000096</v>
          </cell>
          <cell r="G289">
            <v>520.11</v>
          </cell>
        </row>
        <row r="290">
          <cell r="B290">
            <v>286</v>
          </cell>
          <cell r="C290">
            <v>614.60999999999808</v>
          </cell>
          <cell r="D290">
            <v>860.45</v>
          </cell>
          <cell r="F290">
            <v>372.81000000000097</v>
          </cell>
          <cell r="G290">
            <v>521.92999999999995</v>
          </cell>
        </row>
        <row r="291">
          <cell r="B291">
            <v>287</v>
          </cell>
          <cell r="C291">
            <v>616.75999999999806</v>
          </cell>
          <cell r="D291">
            <v>863.46</v>
          </cell>
          <cell r="F291">
            <v>374.11000000000098</v>
          </cell>
          <cell r="G291">
            <v>523.75</v>
          </cell>
        </row>
        <row r="292">
          <cell r="B292">
            <v>288</v>
          </cell>
          <cell r="C292">
            <v>618.90999999999804</v>
          </cell>
          <cell r="D292">
            <v>866.47</v>
          </cell>
          <cell r="F292">
            <v>375.41000000000099</v>
          </cell>
          <cell r="G292">
            <v>525.57000000000005</v>
          </cell>
        </row>
        <row r="293">
          <cell r="B293">
            <v>289</v>
          </cell>
          <cell r="C293">
            <v>621.05999999999801</v>
          </cell>
          <cell r="D293">
            <v>869.48</v>
          </cell>
          <cell r="F293">
            <v>376.710000000001</v>
          </cell>
          <cell r="G293">
            <v>527.39</v>
          </cell>
        </row>
        <row r="294">
          <cell r="B294">
            <v>290</v>
          </cell>
          <cell r="C294">
            <v>623.20999999999799</v>
          </cell>
          <cell r="D294">
            <v>872.49</v>
          </cell>
          <cell r="F294">
            <v>378.01000000000101</v>
          </cell>
          <cell r="G294">
            <v>529.21</v>
          </cell>
        </row>
        <row r="295">
          <cell r="B295">
            <v>291</v>
          </cell>
          <cell r="C295">
            <v>625.35999999999797</v>
          </cell>
          <cell r="D295">
            <v>875.5</v>
          </cell>
          <cell r="F295">
            <v>379.31000000000103</v>
          </cell>
          <cell r="G295">
            <v>531.03</v>
          </cell>
        </row>
        <row r="296">
          <cell r="B296">
            <v>292</v>
          </cell>
          <cell r="C296">
            <v>627.50999999999794</v>
          </cell>
          <cell r="D296">
            <v>878.51</v>
          </cell>
          <cell r="F296">
            <v>380.61000000000104</v>
          </cell>
          <cell r="G296">
            <v>532.85</v>
          </cell>
        </row>
        <row r="297">
          <cell r="B297">
            <v>293</v>
          </cell>
          <cell r="C297">
            <v>629.65999999999792</v>
          </cell>
          <cell r="D297">
            <v>881.52</v>
          </cell>
          <cell r="F297">
            <v>381.91000000000105</v>
          </cell>
          <cell r="G297">
            <v>534.66999999999996</v>
          </cell>
        </row>
        <row r="298">
          <cell r="B298">
            <v>294</v>
          </cell>
          <cell r="C298">
            <v>631.8099999999979</v>
          </cell>
          <cell r="D298">
            <v>884.53</v>
          </cell>
          <cell r="F298">
            <v>383.21000000000106</v>
          </cell>
          <cell r="G298">
            <v>536.49</v>
          </cell>
        </row>
        <row r="299">
          <cell r="B299">
            <v>295</v>
          </cell>
          <cell r="C299">
            <v>633.95999999999788</v>
          </cell>
          <cell r="D299">
            <v>887.54</v>
          </cell>
          <cell r="F299">
            <v>384.51000000000107</v>
          </cell>
          <cell r="G299">
            <v>538.30999999999995</v>
          </cell>
        </row>
        <row r="300">
          <cell r="B300">
            <v>296</v>
          </cell>
          <cell r="C300">
            <v>636.10999999999785</v>
          </cell>
          <cell r="D300">
            <v>890.55</v>
          </cell>
          <cell r="F300">
            <v>385.81000000000108</v>
          </cell>
          <cell r="G300">
            <v>540.13</v>
          </cell>
        </row>
        <row r="301">
          <cell r="B301">
            <v>297</v>
          </cell>
          <cell r="C301">
            <v>638.25999999999783</v>
          </cell>
          <cell r="D301">
            <v>893.56</v>
          </cell>
          <cell r="F301">
            <v>387.11000000000109</v>
          </cell>
          <cell r="G301">
            <v>541.95000000000005</v>
          </cell>
        </row>
        <row r="302">
          <cell r="B302">
            <v>298</v>
          </cell>
          <cell r="C302">
            <v>640.40999999999781</v>
          </cell>
          <cell r="D302">
            <v>896.57</v>
          </cell>
          <cell r="F302">
            <v>388.41000000000111</v>
          </cell>
          <cell r="G302">
            <v>543.77</v>
          </cell>
        </row>
        <row r="303">
          <cell r="B303">
            <v>299</v>
          </cell>
          <cell r="C303">
            <v>642.55999999999779</v>
          </cell>
          <cell r="D303">
            <v>899.58</v>
          </cell>
          <cell r="F303">
            <v>389.71000000000112</v>
          </cell>
          <cell r="G303">
            <v>545.59</v>
          </cell>
        </row>
        <row r="304">
          <cell r="B304">
            <v>300</v>
          </cell>
          <cell r="C304">
            <v>644.70999999999776</v>
          </cell>
          <cell r="D304">
            <v>902.59</v>
          </cell>
          <cell r="F304">
            <v>391.01000000000113</v>
          </cell>
          <cell r="G304">
            <v>547.41</v>
          </cell>
        </row>
        <row r="305">
          <cell r="B305">
            <v>301</v>
          </cell>
          <cell r="C305">
            <v>646.85999999999774</v>
          </cell>
          <cell r="D305">
            <v>905.6</v>
          </cell>
          <cell r="F305">
            <v>392.31000000000114</v>
          </cell>
          <cell r="G305">
            <v>549.23</v>
          </cell>
        </row>
        <row r="306">
          <cell r="B306">
            <v>302</v>
          </cell>
          <cell r="C306">
            <v>649.00999999999772</v>
          </cell>
          <cell r="D306">
            <v>908.61</v>
          </cell>
          <cell r="F306">
            <v>393.61000000000115</v>
          </cell>
          <cell r="G306">
            <v>551.04999999999995</v>
          </cell>
        </row>
        <row r="307">
          <cell r="B307">
            <v>303</v>
          </cell>
          <cell r="C307">
            <v>651.15999999999769</v>
          </cell>
          <cell r="D307">
            <v>911.62</v>
          </cell>
          <cell r="F307">
            <v>394.91000000000116</v>
          </cell>
          <cell r="G307">
            <v>552.87</v>
          </cell>
        </row>
        <row r="308">
          <cell r="B308">
            <v>304</v>
          </cell>
          <cell r="C308">
            <v>653.30999999999767</v>
          </cell>
          <cell r="D308">
            <v>914.63</v>
          </cell>
          <cell r="F308">
            <v>396.21000000000117</v>
          </cell>
          <cell r="G308">
            <v>554.69000000000005</v>
          </cell>
        </row>
        <row r="309">
          <cell r="B309">
            <v>305</v>
          </cell>
          <cell r="C309">
            <v>655.45999999999765</v>
          </cell>
          <cell r="D309">
            <v>917.64</v>
          </cell>
          <cell r="F309">
            <v>397.51000000000118</v>
          </cell>
          <cell r="G309">
            <v>556.51</v>
          </cell>
        </row>
        <row r="310">
          <cell r="B310">
            <v>306</v>
          </cell>
          <cell r="C310">
            <v>657.60999999999763</v>
          </cell>
          <cell r="D310">
            <v>920.65</v>
          </cell>
          <cell r="F310">
            <v>398.8100000000012</v>
          </cell>
          <cell r="G310">
            <v>558.33000000000004</v>
          </cell>
        </row>
        <row r="311">
          <cell r="B311">
            <v>307</v>
          </cell>
          <cell r="C311">
            <v>659.7599999999976</v>
          </cell>
          <cell r="D311">
            <v>923.66</v>
          </cell>
          <cell r="F311">
            <v>400.11000000000121</v>
          </cell>
          <cell r="G311">
            <v>560.15</v>
          </cell>
        </row>
        <row r="312">
          <cell r="B312">
            <v>308</v>
          </cell>
          <cell r="C312">
            <v>661.90999999999758</v>
          </cell>
          <cell r="D312">
            <v>926.67</v>
          </cell>
          <cell r="F312">
            <v>401.41000000000122</v>
          </cell>
          <cell r="G312">
            <v>561.97</v>
          </cell>
        </row>
        <row r="313">
          <cell r="B313">
            <v>309</v>
          </cell>
          <cell r="C313">
            <v>664.05999999999756</v>
          </cell>
          <cell r="D313">
            <v>929.68</v>
          </cell>
          <cell r="F313">
            <v>402.71000000000123</v>
          </cell>
          <cell r="G313">
            <v>563.79</v>
          </cell>
        </row>
        <row r="314">
          <cell r="B314">
            <v>310</v>
          </cell>
          <cell r="C314">
            <v>666.20999999999754</v>
          </cell>
          <cell r="D314">
            <v>932.69</v>
          </cell>
          <cell r="F314">
            <v>404.01000000000124</v>
          </cell>
          <cell r="G314">
            <v>565.61</v>
          </cell>
        </row>
        <row r="315">
          <cell r="B315">
            <v>311</v>
          </cell>
          <cell r="C315">
            <v>668.35999999999751</v>
          </cell>
          <cell r="D315">
            <v>935.7</v>
          </cell>
          <cell r="F315">
            <v>405.31000000000125</v>
          </cell>
          <cell r="G315">
            <v>567.42999999999995</v>
          </cell>
        </row>
        <row r="316">
          <cell r="B316">
            <v>312</v>
          </cell>
          <cell r="C316">
            <v>670.50999999999749</v>
          </cell>
          <cell r="D316">
            <v>938.71</v>
          </cell>
          <cell r="F316">
            <v>406.61000000000126</v>
          </cell>
          <cell r="G316">
            <v>569.25</v>
          </cell>
        </row>
        <row r="317">
          <cell r="B317">
            <v>313</v>
          </cell>
          <cell r="C317">
            <v>672.65999999999747</v>
          </cell>
          <cell r="D317">
            <v>941.72</v>
          </cell>
          <cell r="F317">
            <v>407.91000000000128</v>
          </cell>
          <cell r="G317">
            <v>571.07000000000005</v>
          </cell>
        </row>
        <row r="318">
          <cell r="B318">
            <v>314</v>
          </cell>
          <cell r="C318">
            <v>674.80999999999744</v>
          </cell>
          <cell r="D318">
            <v>944.73</v>
          </cell>
          <cell r="F318">
            <v>409.21000000000129</v>
          </cell>
          <cell r="G318">
            <v>572.89</v>
          </cell>
        </row>
        <row r="319">
          <cell r="B319">
            <v>315</v>
          </cell>
          <cell r="C319">
            <v>676.95999999999742</v>
          </cell>
          <cell r="D319">
            <v>947.74</v>
          </cell>
          <cell r="F319">
            <v>410.5100000000013</v>
          </cell>
          <cell r="G319">
            <v>574.71</v>
          </cell>
        </row>
        <row r="320">
          <cell r="B320">
            <v>316</v>
          </cell>
          <cell r="C320">
            <v>679.1099999999974</v>
          </cell>
          <cell r="D320">
            <v>950.75</v>
          </cell>
          <cell r="F320">
            <v>411.81000000000131</v>
          </cell>
          <cell r="G320">
            <v>576.53</v>
          </cell>
        </row>
        <row r="321">
          <cell r="B321">
            <v>317</v>
          </cell>
          <cell r="C321">
            <v>681.25999999999738</v>
          </cell>
          <cell r="D321">
            <v>953.76</v>
          </cell>
          <cell r="F321">
            <v>413.11000000000132</v>
          </cell>
          <cell r="G321">
            <v>578.35</v>
          </cell>
        </row>
        <row r="322">
          <cell r="B322">
            <v>318</v>
          </cell>
          <cell r="C322">
            <v>683.40999999999735</v>
          </cell>
          <cell r="D322">
            <v>956.77</v>
          </cell>
          <cell r="F322">
            <v>414.41000000000133</v>
          </cell>
          <cell r="G322">
            <v>580.16999999999996</v>
          </cell>
        </row>
        <row r="323">
          <cell r="B323">
            <v>319</v>
          </cell>
          <cell r="C323">
            <v>685.55999999999733</v>
          </cell>
          <cell r="D323">
            <v>959.78</v>
          </cell>
          <cell r="F323">
            <v>415.71000000000134</v>
          </cell>
          <cell r="G323">
            <v>581.99</v>
          </cell>
        </row>
        <row r="324">
          <cell r="B324">
            <v>320</v>
          </cell>
          <cell r="C324">
            <v>687.70999999999731</v>
          </cell>
          <cell r="D324">
            <v>962.79</v>
          </cell>
          <cell r="F324">
            <v>417.01000000000136</v>
          </cell>
          <cell r="G324">
            <v>583.80999999999995</v>
          </cell>
        </row>
        <row r="325">
          <cell r="B325">
            <v>321</v>
          </cell>
          <cell r="C325">
            <v>689.85999999999729</v>
          </cell>
          <cell r="D325">
            <v>965.8</v>
          </cell>
          <cell r="F325">
            <v>418.31000000000137</v>
          </cell>
          <cell r="G325">
            <v>585.63</v>
          </cell>
        </row>
        <row r="326">
          <cell r="B326">
            <v>322</v>
          </cell>
          <cell r="C326">
            <v>692.00999999999726</v>
          </cell>
          <cell r="D326">
            <v>968.81</v>
          </cell>
          <cell r="F326">
            <v>419.61000000000138</v>
          </cell>
          <cell r="G326">
            <v>587.45000000000005</v>
          </cell>
        </row>
        <row r="327">
          <cell r="B327">
            <v>323</v>
          </cell>
          <cell r="C327">
            <v>694.15999999999724</v>
          </cell>
          <cell r="D327">
            <v>971.82</v>
          </cell>
          <cell r="F327">
            <v>420.91000000000139</v>
          </cell>
          <cell r="G327">
            <v>589.27</v>
          </cell>
        </row>
        <row r="328">
          <cell r="B328">
            <v>324</v>
          </cell>
          <cell r="C328">
            <v>696.30999999999722</v>
          </cell>
          <cell r="D328">
            <v>974.83</v>
          </cell>
          <cell r="F328">
            <v>422.2100000000014</v>
          </cell>
          <cell r="G328">
            <v>591.09</v>
          </cell>
        </row>
        <row r="329">
          <cell r="B329">
            <v>325</v>
          </cell>
          <cell r="C329">
            <v>698.45999999999719</v>
          </cell>
          <cell r="D329">
            <v>977.84</v>
          </cell>
          <cell r="F329">
            <v>423.51000000000141</v>
          </cell>
          <cell r="G329">
            <v>592.91</v>
          </cell>
        </row>
        <row r="330">
          <cell r="B330">
            <v>326</v>
          </cell>
          <cell r="C330">
            <v>700.60999999999717</v>
          </cell>
          <cell r="D330">
            <v>980.85</v>
          </cell>
          <cell r="F330">
            <v>424.81000000000142</v>
          </cell>
          <cell r="G330">
            <v>594.73</v>
          </cell>
        </row>
        <row r="331">
          <cell r="B331">
            <v>327</v>
          </cell>
          <cell r="C331">
            <v>702.75999999999715</v>
          </cell>
          <cell r="D331">
            <v>983.86</v>
          </cell>
          <cell r="F331">
            <v>426.11000000000143</v>
          </cell>
          <cell r="G331">
            <v>596.54999999999995</v>
          </cell>
        </row>
        <row r="332">
          <cell r="B332">
            <v>328</v>
          </cell>
          <cell r="C332">
            <v>704.90999999999713</v>
          </cell>
          <cell r="D332">
            <v>986.87</v>
          </cell>
          <cell r="F332">
            <v>427.41000000000145</v>
          </cell>
          <cell r="G332">
            <v>598.37</v>
          </cell>
        </row>
        <row r="333">
          <cell r="B333">
            <v>329</v>
          </cell>
          <cell r="C333">
            <v>707.0599999999971</v>
          </cell>
          <cell r="D333">
            <v>989.88</v>
          </cell>
          <cell r="F333">
            <v>428.71000000000146</v>
          </cell>
          <cell r="G333">
            <v>600.19000000000005</v>
          </cell>
        </row>
        <row r="334">
          <cell r="B334">
            <v>330</v>
          </cell>
          <cell r="C334">
            <v>709.20999999999708</v>
          </cell>
          <cell r="D334">
            <v>992.89</v>
          </cell>
          <cell r="F334">
            <v>430.01000000000147</v>
          </cell>
          <cell r="G334">
            <v>602.01</v>
          </cell>
        </row>
        <row r="335">
          <cell r="B335">
            <v>331</v>
          </cell>
          <cell r="C335">
            <v>711.35999999999706</v>
          </cell>
          <cell r="D335">
            <v>995.9</v>
          </cell>
          <cell r="F335">
            <v>431.31000000000148</v>
          </cell>
          <cell r="G335">
            <v>603.83000000000004</v>
          </cell>
        </row>
        <row r="336">
          <cell r="B336">
            <v>332</v>
          </cell>
          <cell r="C336">
            <v>713.50999999999704</v>
          </cell>
          <cell r="D336">
            <v>998.91</v>
          </cell>
          <cell r="F336">
            <v>432.61000000000149</v>
          </cell>
          <cell r="G336">
            <v>605.65</v>
          </cell>
        </row>
        <row r="337">
          <cell r="B337">
            <v>333</v>
          </cell>
          <cell r="C337">
            <v>715.65999999999701</v>
          </cell>
          <cell r="D337">
            <v>1001.92</v>
          </cell>
          <cell r="F337">
            <v>433.9100000000015</v>
          </cell>
          <cell r="G337">
            <v>607.47</v>
          </cell>
        </row>
        <row r="338">
          <cell r="B338">
            <v>334</v>
          </cell>
          <cell r="C338">
            <v>717.80999999999699</v>
          </cell>
          <cell r="D338">
            <v>1004.93</v>
          </cell>
          <cell r="F338">
            <v>435.21000000000151</v>
          </cell>
          <cell r="G338">
            <v>609.29</v>
          </cell>
        </row>
        <row r="339">
          <cell r="B339">
            <v>335</v>
          </cell>
          <cell r="C339">
            <v>719.95999999999697</v>
          </cell>
          <cell r="D339">
            <v>1007.94</v>
          </cell>
          <cell r="F339">
            <v>436.51000000000153</v>
          </cell>
          <cell r="G339">
            <v>611.11</v>
          </cell>
        </row>
        <row r="340">
          <cell r="B340">
            <v>336</v>
          </cell>
          <cell r="C340">
            <v>722.10999999999694</v>
          </cell>
          <cell r="D340">
            <v>1010.95</v>
          </cell>
          <cell r="F340">
            <v>437.81000000000154</v>
          </cell>
          <cell r="G340">
            <v>612.92999999999995</v>
          </cell>
        </row>
        <row r="341">
          <cell r="B341">
            <v>337</v>
          </cell>
          <cell r="C341">
            <v>724.25999999999692</v>
          </cell>
          <cell r="D341">
            <v>1013.96</v>
          </cell>
          <cell r="F341">
            <v>439.11000000000155</v>
          </cell>
          <cell r="G341">
            <v>614.75</v>
          </cell>
        </row>
        <row r="342">
          <cell r="B342">
            <v>338</v>
          </cell>
          <cell r="C342">
            <v>726.4099999999969</v>
          </cell>
          <cell r="D342">
            <v>1016.97</v>
          </cell>
          <cell r="F342">
            <v>440.41000000000156</v>
          </cell>
          <cell r="G342">
            <v>616.57000000000005</v>
          </cell>
        </row>
        <row r="343">
          <cell r="B343">
            <v>339</v>
          </cell>
          <cell r="C343">
            <v>728.55999999999688</v>
          </cell>
          <cell r="D343">
            <v>1019.98</v>
          </cell>
          <cell r="F343">
            <v>441.71000000000157</v>
          </cell>
          <cell r="G343">
            <v>618.39</v>
          </cell>
        </row>
        <row r="344">
          <cell r="B344">
            <v>340</v>
          </cell>
          <cell r="C344">
            <v>730.70999999999685</v>
          </cell>
          <cell r="D344">
            <v>1022.99</v>
          </cell>
          <cell r="F344">
            <v>443.01000000000158</v>
          </cell>
          <cell r="G344">
            <v>620.21</v>
          </cell>
        </row>
        <row r="345">
          <cell r="B345">
            <v>341</v>
          </cell>
          <cell r="C345">
            <v>732.85999999999683</v>
          </cell>
          <cell r="D345">
            <v>1026</v>
          </cell>
          <cell r="F345">
            <v>444.31000000000159</v>
          </cell>
          <cell r="G345">
            <v>622.03</v>
          </cell>
        </row>
        <row r="346">
          <cell r="B346">
            <v>342</v>
          </cell>
          <cell r="C346">
            <v>735.00999999999681</v>
          </cell>
          <cell r="D346">
            <v>1029.01</v>
          </cell>
          <cell r="F346">
            <v>445.61000000000161</v>
          </cell>
          <cell r="G346">
            <v>623.85</v>
          </cell>
        </row>
        <row r="347">
          <cell r="B347">
            <v>343</v>
          </cell>
          <cell r="C347">
            <v>737.15999999999678</v>
          </cell>
          <cell r="D347">
            <v>1032.02</v>
          </cell>
          <cell r="F347">
            <v>446.91000000000162</v>
          </cell>
          <cell r="G347">
            <v>625.66999999999996</v>
          </cell>
        </row>
        <row r="348">
          <cell r="B348">
            <v>344</v>
          </cell>
          <cell r="C348">
            <v>739.30999999999676</v>
          </cell>
          <cell r="D348">
            <v>1035.03</v>
          </cell>
          <cell r="F348">
            <v>448.21000000000163</v>
          </cell>
          <cell r="G348">
            <v>627.49</v>
          </cell>
        </row>
        <row r="349">
          <cell r="B349">
            <v>345</v>
          </cell>
          <cell r="C349">
            <v>741.45999999999674</v>
          </cell>
          <cell r="D349">
            <v>1038.04</v>
          </cell>
          <cell r="F349">
            <v>449.51000000000164</v>
          </cell>
          <cell r="G349">
            <v>629.30999999999995</v>
          </cell>
        </row>
        <row r="350">
          <cell r="B350">
            <v>346</v>
          </cell>
          <cell r="C350">
            <v>743.60999999999672</v>
          </cell>
          <cell r="D350">
            <v>1041.05</v>
          </cell>
          <cell r="F350">
            <v>450.81000000000165</v>
          </cell>
          <cell r="G350">
            <v>631.13</v>
          </cell>
        </row>
        <row r="351">
          <cell r="B351">
            <v>347</v>
          </cell>
          <cell r="C351">
            <v>745.75999999999669</v>
          </cell>
          <cell r="D351">
            <v>1044.06</v>
          </cell>
          <cell r="F351">
            <v>452.11000000000166</v>
          </cell>
          <cell r="G351">
            <v>632.95000000000005</v>
          </cell>
        </row>
        <row r="352">
          <cell r="B352">
            <v>348</v>
          </cell>
          <cell r="C352">
            <v>747.90999999999667</v>
          </cell>
          <cell r="D352">
            <v>1047.07</v>
          </cell>
          <cell r="F352">
            <v>453.41000000000167</v>
          </cell>
          <cell r="G352">
            <v>634.77</v>
          </cell>
        </row>
        <row r="353">
          <cell r="B353">
            <v>349</v>
          </cell>
          <cell r="C353">
            <v>750.05999999999665</v>
          </cell>
          <cell r="D353">
            <v>1050.08</v>
          </cell>
          <cell r="F353">
            <v>454.71000000000168</v>
          </cell>
          <cell r="G353">
            <v>636.59</v>
          </cell>
        </row>
        <row r="354">
          <cell r="B354">
            <v>350</v>
          </cell>
          <cell r="C354">
            <v>752.20999999999663</v>
          </cell>
          <cell r="D354">
            <v>1053.0899999999999</v>
          </cell>
          <cell r="F354">
            <v>456.0100000000017</v>
          </cell>
          <cell r="G354">
            <v>638.41</v>
          </cell>
        </row>
        <row r="355">
          <cell r="B355">
            <v>351</v>
          </cell>
          <cell r="C355">
            <v>754.3599999999966</v>
          </cell>
          <cell r="D355">
            <v>1056.0999999999999</v>
          </cell>
          <cell r="F355">
            <v>457.31000000000171</v>
          </cell>
          <cell r="G355">
            <v>640.23</v>
          </cell>
        </row>
        <row r="356">
          <cell r="B356">
            <v>352</v>
          </cell>
          <cell r="C356">
            <v>756.50999999999658</v>
          </cell>
          <cell r="D356">
            <v>1059.1099999999999</v>
          </cell>
          <cell r="F356">
            <v>458.61000000000172</v>
          </cell>
          <cell r="G356">
            <v>642.04999999999995</v>
          </cell>
        </row>
        <row r="357">
          <cell r="B357">
            <v>353</v>
          </cell>
          <cell r="C357">
            <v>758.65999999999656</v>
          </cell>
          <cell r="D357">
            <v>1062.1199999999999</v>
          </cell>
          <cell r="F357">
            <v>459.91000000000173</v>
          </cell>
          <cell r="G357">
            <v>643.87</v>
          </cell>
        </row>
        <row r="358">
          <cell r="B358">
            <v>354</v>
          </cell>
          <cell r="C358">
            <v>760.80999999999653</v>
          </cell>
          <cell r="D358">
            <v>1065.1300000000001</v>
          </cell>
          <cell r="F358">
            <v>461.21000000000174</v>
          </cell>
          <cell r="G358">
            <v>645.69000000000005</v>
          </cell>
        </row>
        <row r="359">
          <cell r="B359">
            <v>355</v>
          </cell>
          <cell r="C359">
            <v>762.95999999999651</v>
          </cell>
          <cell r="D359">
            <v>1068.1400000000001</v>
          </cell>
          <cell r="F359">
            <v>462.51000000000175</v>
          </cell>
          <cell r="G359">
            <v>647.51</v>
          </cell>
        </row>
        <row r="360">
          <cell r="B360">
            <v>356</v>
          </cell>
          <cell r="C360">
            <v>765.10999999999649</v>
          </cell>
          <cell r="D360">
            <v>1071.1500000000001</v>
          </cell>
          <cell r="F360">
            <v>463.81000000000176</v>
          </cell>
          <cell r="G360">
            <v>649.33000000000004</v>
          </cell>
        </row>
        <row r="361">
          <cell r="B361">
            <v>357</v>
          </cell>
          <cell r="C361">
            <v>767.25999999999647</v>
          </cell>
          <cell r="D361">
            <v>1074.1600000000001</v>
          </cell>
          <cell r="F361">
            <v>465.11000000000178</v>
          </cell>
          <cell r="G361">
            <v>651.15</v>
          </cell>
        </row>
        <row r="362">
          <cell r="B362">
            <v>358</v>
          </cell>
          <cell r="C362">
            <v>769.40999999999644</v>
          </cell>
          <cell r="D362">
            <v>1077.17</v>
          </cell>
          <cell r="F362">
            <v>466.41000000000179</v>
          </cell>
          <cell r="G362">
            <v>652.97</v>
          </cell>
        </row>
        <row r="363">
          <cell r="B363">
            <v>359</v>
          </cell>
          <cell r="C363">
            <v>771.55999999999642</v>
          </cell>
          <cell r="D363">
            <v>1080.18</v>
          </cell>
          <cell r="F363">
            <v>467.7100000000018</v>
          </cell>
          <cell r="G363">
            <v>654.79</v>
          </cell>
        </row>
        <row r="364">
          <cell r="B364">
            <v>360</v>
          </cell>
          <cell r="C364">
            <v>773.7099999999964</v>
          </cell>
          <cell r="D364">
            <v>1083.19</v>
          </cell>
          <cell r="F364">
            <v>469.01000000000181</v>
          </cell>
          <cell r="G364">
            <v>656.61</v>
          </cell>
        </row>
        <row r="365">
          <cell r="B365">
            <v>361</v>
          </cell>
          <cell r="C365">
            <v>775.85999999999638</v>
          </cell>
          <cell r="D365">
            <v>1086.2</v>
          </cell>
          <cell r="F365">
            <v>470.31000000000182</v>
          </cell>
          <cell r="G365">
            <v>658.43</v>
          </cell>
        </row>
        <row r="366">
          <cell r="B366">
            <v>362</v>
          </cell>
          <cell r="C366">
            <v>778.00999999999635</v>
          </cell>
          <cell r="D366">
            <v>1089.21</v>
          </cell>
          <cell r="F366">
            <v>471.61000000000183</v>
          </cell>
          <cell r="G366">
            <v>660.25</v>
          </cell>
        </row>
        <row r="367">
          <cell r="B367">
            <v>363</v>
          </cell>
          <cell r="C367">
            <v>780.15999999999633</v>
          </cell>
          <cell r="D367">
            <v>1092.22</v>
          </cell>
          <cell r="F367">
            <v>472.91000000000184</v>
          </cell>
          <cell r="G367">
            <v>662.07</v>
          </cell>
        </row>
        <row r="368">
          <cell r="B368">
            <v>364</v>
          </cell>
          <cell r="C368">
            <v>782.30999999999631</v>
          </cell>
          <cell r="D368">
            <v>1095.23</v>
          </cell>
          <cell r="F368">
            <v>474.21000000000186</v>
          </cell>
          <cell r="G368">
            <v>663.89</v>
          </cell>
        </row>
        <row r="369">
          <cell r="B369">
            <v>365</v>
          </cell>
          <cell r="C369">
            <v>784.45999999999628</v>
          </cell>
          <cell r="D369">
            <v>1098.24</v>
          </cell>
          <cell r="F369">
            <v>475.51000000000187</v>
          </cell>
          <cell r="G369">
            <v>665.71</v>
          </cell>
        </row>
        <row r="370">
          <cell r="B370">
            <v>366</v>
          </cell>
          <cell r="C370">
            <v>786.60999999999626</v>
          </cell>
          <cell r="D370">
            <v>1101.25</v>
          </cell>
          <cell r="F370">
            <v>476.81000000000188</v>
          </cell>
          <cell r="G370">
            <v>667.53</v>
          </cell>
        </row>
        <row r="371">
          <cell r="B371">
            <v>367</v>
          </cell>
          <cell r="C371">
            <v>788.75999999999624</v>
          </cell>
          <cell r="D371">
            <v>1104.26</v>
          </cell>
          <cell r="F371">
            <v>478.11000000000189</v>
          </cell>
          <cell r="G371">
            <v>669.35</v>
          </cell>
        </row>
        <row r="372">
          <cell r="B372">
            <v>368</v>
          </cell>
          <cell r="C372">
            <v>790.90999999999622</v>
          </cell>
          <cell r="D372">
            <v>1107.27</v>
          </cell>
          <cell r="F372">
            <v>479.4100000000019</v>
          </cell>
          <cell r="G372">
            <v>671.17</v>
          </cell>
        </row>
        <row r="373">
          <cell r="B373">
            <v>369</v>
          </cell>
          <cell r="C373">
            <v>793.05999999999619</v>
          </cell>
          <cell r="D373">
            <v>1110.28</v>
          </cell>
          <cell r="F373">
            <v>480.71000000000191</v>
          </cell>
          <cell r="G373">
            <v>672.99</v>
          </cell>
        </row>
        <row r="374">
          <cell r="B374">
            <v>370</v>
          </cell>
          <cell r="C374">
            <v>795.20999999999617</v>
          </cell>
          <cell r="D374">
            <v>1113.29</v>
          </cell>
          <cell r="F374">
            <v>482.01000000000192</v>
          </cell>
          <cell r="G374">
            <v>674.81</v>
          </cell>
        </row>
        <row r="375">
          <cell r="B375">
            <v>371</v>
          </cell>
          <cell r="C375">
            <v>797.35999999999615</v>
          </cell>
          <cell r="D375">
            <v>1116.3</v>
          </cell>
          <cell r="F375">
            <v>483.31000000000193</v>
          </cell>
          <cell r="G375">
            <v>676.63</v>
          </cell>
        </row>
        <row r="376">
          <cell r="B376">
            <v>372</v>
          </cell>
          <cell r="C376">
            <v>799.50999999999613</v>
          </cell>
          <cell r="D376">
            <v>1119.31</v>
          </cell>
          <cell r="F376">
            <v>484.61000000000195</v>
          </cell>
          <cell r="G376">
            <v>678.45</v>
          </cell>
        </row>
        <row r="377">
          <cell r="B377">
            <v>373</v>
          </cell>
          <cell r="C377">
            <v>801.6599999999961</v>
          </cell>
          <cell r="D377">
            <v>1122.32</v>
          </cell>
          <cell r="F377">
            <v>485.91000000000196</v>
          </cell>
          <cell r="G377">
            <v>680.27</v>
          </cell>
        </row>
        <row r="378">
          <cell r="B378">
            <v>374</v>
          </cell>
          <cell r="C378">
            <v>803.80999999999608</v>
          </cell>
          <cell r="D378">
            <v>1125.33</v>
          </cell>
          <cell r="F378">
            <v>487.21000000000197</v>
          </cell>
          <cell r="G378">
            <v>682.09</v>
          </cell>
        </row>
        <row r="379">
          <cell r="B379">
            <v>375</v>
          </cell>
          <cell r="C379">
            <v>805.95999999999606</v>
          </cell>
          <cell r="D379">
            <v>1128.3399999999999</v>
          </cell>
          <cell r="F379">
            <v>488.51000000000198</v>
          </cell>
          <cell r="G379">
            <v>683.91</v>
          </cell>
        </row>
        <row r="380">
          <cell r="B380">
            <v>376</v>
          </cell>
          <cell r="C380">
            <v>808.10999999999603</v>
          </cell>
          <cell r="D380">
            <v>1131.3499999999999</v>
          </cell>
          <cell r="F380">
            <v>489.81000000000199</v>
          </cell>
          <cell r="G380">
            <v>685.73</v>
          </cell>
        </row>
        <row r="381">
          <cell r="B381">
            <v>377</v>
          </cell>
          <cell r="C381">
            <v>810.25999999999601</v>
          </cell>
          <cell r="D381">
            <v>1134.3599999999999</v>
          </cell>
          <cell r="F381">
            <v>491.110000000002</v>
          </cell>
          <cell r="G381">
            <v>687.55</v>
          </cell>
        </row>
        <row r="382">
          <cell r="B382">
            <v>378</v>
          </cell>
          <cell r="C382">
            <v>812.40999999999599</v>
          </cell>
          <cell r="D382">
            <v>1137.3699999999999</v>
          </cell>
          <cell r="F382">
            <v>492.41000000000201</v>
          </cell>
          <cell r="G382">
            <v>689.37</v>
          </cell>
        </row>
        <row r="383">
          <cell r="B383">
            <v>379</v>
          </cell>
          <cell r="C383">
            <v>814.55999999999597</v>
          </cell>
          <cell r="D383">
            <v>1140.3800000000001</v>
          </cell>
          <cell r="F383">
            <v>493.71000000000203</v>
          </cell>
          <cell r="G383">
            <v>691.19</v>
          </cell>
        </row>
        <row r="384">
          <cell r="B384">
            <v>380</v>
          </cell>
          <cell r="C384">
            <v>816.70999999999594</v>
          </cell>
          <cell r="D384">
            <v>1143.3900000000001</v>
          </cell>
          <cell r="F384">
            <v>495.01000000000204</v>
          </cell>
          <cell r="G384">
            <v>693.01</v>
          </cell>
        </row>
        <row r="385">
          <cell r="B385">
            <v>381</v>
          </cell>
          <cell r="C385">
            <v>818.85999999999592</v>
          </cell>
          <cell r="D385">
            <v>1146.4000000000001</v>
          </cell>
          <cell r="F385">
            <v>496.31000000000205</v>
          </cell>
          <cell r="G385">
            <v>694.83</v>
          </cell>
        </row>
        <row r="386">
          <cell r="B386">
            <v>382</v>
          </cell>
          <cell r="C386">
            <v>821.0099999999959</v>
          </cell>
          <cell r="D386">
            <v>1149.4100000000001</v>
          </cell>
          <cell r="F386">
            <v>497.61000000000206</v>
          </cell>
          <cell r="G386">
            <v>696.65</v>
          </cell>
        </row>
        <row r="387">
          <cell r="B387">
            <v>383</v>
          </cell>
          <cell r="C387">
            <v>823.15999999999588</v>
          </cell>
          <cell r="D387">
            <v>1152.42</v>
          </cell>
          <cell r="F387">
            <v>498.91000000000207</v>
          </cell>
          <cell r="G387">
            <v>698.47</v>
          </cell>
        </row>
        <row r="388">
          <cell r="B388">
            <v>384</v>
          </cell>
          <cell r="C388">
            <v>825.30999999999585</v>
          </cell>
          <cell r="D388">
            <v>1155.43</v>
          </cell>
          <cell r="F388">
            <v>500.21000000000208</v>
          </cell>
          <cell r="G388">
            <v>700.29</v>
          </cell>
        </row>
        <row r="389">
          <cell r="B389">
            <v>385</v>
          </cell>
          <cell r="C389">
            <v>827.45999999999583</v>
          </cell>
          <cell r="D389">
            <v>1158.44</v>
          </cell>
          <cell r="F389">
            <v>501.51000000000209</v>
          </cell>
          <cell r="G389">
            <v>702.11</v>
          </cell>
        </row>
        <row r="390">
          <cell r="B390">
            <v>386</v>
          </cell>
          <cell r="C390">
            <v>829.60999999999581</v>
          </cell>
          <cell r="D390">
            <v>1161.45</v>
          </cell>
          <cell r="F390">
            <v>502.81000000000211</v>
          </cell>
          <cell r="G390">
            <v>703.93</v>
          </cell>
        </row>
        <row r="391">
          <cell r="B391">
            <v>387</v>
          </cell>
          <cell r="C391">
            <v>831.75999999999578</v>
          </cell>
          <cell r="D391">
            <v>1164.46</v>
          </cell>
          <cell r="F391">
            <v>504.11000000000212</v>
          </cell>
          <cell r="G391">
            <v>705.75</v>
          </cell>
        </row>
        <row r="392">
          <cell r="B392">
            <v>388</v>
          </cell>
          <cell r="C392">
            <v>833.90999999999576</v>
          </cell>
          <cell r="D392">
            <v>1167.47</v>
          </cell>
          <cell r="F392">
            <v>505.41000000000213</v>
          </cell>
          <cell r="G392">
            <v>707.57</v>
          </cell>
        </row>
        <row r="393">
          <cell r="B393">
            <v>389</v>
          </cell>
          <cell r="C393">
            <v>836.05999999999574</v>
          </cell>
          <cell r="D393">
            <v>1170.48</v>
          </cell>
          <cell r="F393">
            <v>506.71000000000214</v>
          </cell>
          <cell r="G393">
            <v>709.39</v>
          </cell>
        </row>
        <row r="394">
          <cell r="B394">
            <v>390</v>
          </cell>
          <cell r="C394">
            <v>838.20999999999572</v>
          </cell>
          <cell r="D394">
            <v>1173.49</v>
          </cell>
          <cell r="F394">
            <v>508.01000000000215</v>
          </cell>
          <cell r="G394">
            <v>711.21</v>
          </cell>
        </row>
        <row r="395">
          <cell r="B395">
            <v>391</v>
          </cell>
          <cell r="C395">
            <v>840.35999999999569</v>
          </cell>
          <cell r="D395">
            <v>1176.5</v>
          </cell>
          <cell r="F395">
            <v>509.31000000000216</v>
          </cell>
          <cell r="G395">
            <v>713.03</v>
          </cell>
        </row>
        <row r="396">
          <cell r="B396">
            <v>392</v>
          </cell>
          <cell r="C396">
            <v>842.50999999999567</v>
          </cell>
          <cell r="D396">
            <v>1179.51</v>
          </cell>
          <cell r="F396">
            <v>510.61000000000217</v>
          </cell>
          <cell r="G396">
            <v>714.85</v>
          </cell>
        </row>
        <row r="397">
          <cell r="B397">
            <v>393</v>
          </cell>
          <cell r="C397">
            <v>844.65999999999565</v>
          </cell>
          <cell r="D397">
            <v>1182.52</v>
          </cell>
          <cell r="F397">
            <v>511.91000000000219</v>
          </cell>
          <cell r="G397">
            <v>716.67</v>
          </cell>
        </row>
        <row r="398">
          <cell r="B398">
            <v>394</v>
          </cell>
          <cell r="C398">
            <v>846.80999999999563</v>
          </cell>
          <cell r="D398">
            <v>1185.53</v>
          </cell>
          <cell r="F398">
            <v>513.2100000000022</v>
          </cell>
          <cell r="G398">
            <v>718.49</v>
          </cell>
        </row>
        <row r="399">
          <cell r="B399">
            <v>395</v>
          </cell>
          <cell r="C399">
            <v>848.9599999999956</v>
          </cell>
          <cell r="D399">
            <v>1188.54</v>
          </cell>
          <cell r="F399">
            <v>514.51000000000215</v>
          </cell>
          <cell r="G399">
            <v>720.31</v>
          </cell>
        </row>
        <row r="400">
          <cell r="B400">
            <v>396</v>
          </cell>
          <cell r="C400">
            <v>851.10999999999558</v>
          </cell>
          <cell r="D400">
            <v>1191.55</v>
          </cell>
          <cell r="F400">
            <v>515.81000000000211</v>
          </cell>
          <cell r="G400">
            <v>722.13</v>
          </cell>
        </row>
        <row r="401">
          <cell r="B401">
            <v>397</v>
          </cell>
          <cell r="C401">
            <v>853.25999999999556</v>
          </cell>
          <cell r="D401">
            <v>1194.56</v>
          </cell>
          <cell r="F401">
            <v>517.11000000000206</v>
          </cell>
          <cell r="G401">
            <v>723.95</v>
          </cell>
        </row>
        <row r="402">
          <cell r="B402">
            <v>398</v>
          </cell>
          <cell r="C402">
            <v>855.40999999999553</v>
          </cell>
          <cell r="D402">
            <v>1197.57</v>
          </cell>
          <cell r="F402">
            <v>518.41000000000201</v>
          </cell>
          <cell r="G402">
            <v>725.77</v>
          </cell>
        </row>
        <row r="403">
          <cell r="B403">
            <v>399</v>
          </cell>
          <cell r="C403">
            <v>857.55999999999551</v>
          </cell>
          <cell r="D403">
            <v>1200.58</v>
          </cell>
          <cell r="F403">
            <v>519.71000000000197</v>
          </cell>
          <cell r="G403">
            <v>727.59</v>
          </cell>
        </row>
        <row r="404">
          <cell r="B404">
            <v>400</v>
          </cell>
          <cell r="C404">
            <v>859.70999999999549</v>
          </cell>
          <cell r="D404">
            <v>1203.5899999999999</v>
          </cell>
          <cell r="F404">
            <v>521.01000000000192</v>
          </cell>
          <cell r="G404">
            <v>729.41</v>
          </cell>
        </row>
        <row r="405">
          <cell r="B405">
            <v>401</v>
          </cell>
          <cell r="C405">
            <v>861.85999999999547</v>
          </cell>
          <cell r="D405">
            <v>1206.5999999999999</v>
          </cell>
          <cell r="F405">
            <v>522.31000000000188</v>
          </cell>
          <cell r="G405">
            <v>731.23</v>
          </cell>
        </row>
        <row r="406">
          <cell r="B406">
            <v>402</v>
          </cell>
          <cell r="C406">
            <v>864.00999999999544</v>
          </cell>
          <cell r="D406">
            <v>1209.6099999999999</v>
          </cell>
          <cell r="F406">
            <v>523.61000000000183</v>
          </cell>
          <cell r="G406">
            <v>733.05</v>
          </cell>
        </row>
        <row r="407">
          <cell r="B407">
            <v>403</v>
          </cell>
          <cell r="C407">
            <v>866.15999999999542</v>
          </cell>
          <cell r="D407">
            <v>1212.6199999999999</v>
          </cell>
          <cell r="F407">
            <v>524.91000000000179</v>
          </cell>
          <cell r="G407">
            <v>734.87</v>
          </cell>
        </row>
        <row r="408">
          <cell r="B408">
            <v>404</v>
          </cell>
          <cell r="C408">
            <v>868.3099999999954</v>
          </cell>
          <cell r="D408">
            <v>1215.6300000000001</v>
          </cell>
          <cell r="F408">
            <v>526.21000000000174</v>
          </cell>
          <cell r="G408">
            <v>736.69</v>
          </cell>
        </row>
        <row r="409">
          <cell r="B409">
            <v>405</v>
          </cell>
          <cell r="C409">
            <v>870.45999999999538</v>
          </cell>
          <cell r="D409">
            <v>1218.6400000000001</v>
          </cell>
          <cell r="F409">
            <v>527.5100000000017</v>
          </cell>
          <cell r="G409">
            <v>738.51</v>
          </cell>
        </row>
        <row r="410">
          <cell r="B410">
            <v>406</v>
          </cell>
          <cell r="C410">
            <v>872.60999999999535</v>
          </cell>
          <cell r="D410">
            <v>1221.6500000000001</v>
          </cell>
          <cell r="F410">
            <v>528.81000000000165</v>
          </cell>
          <cell r="G410">
            <v>740.33</v>
          </cell>
        </row>
        <row r="411">
          <cell r="B411">
            <v>407</v>
          </cell>
          <cell r="C411">
            <v>874.75999999999533</v>
          </cell>
          <cell r="D411">
            <v>1224.6600000000001</v>
          </cell>
          <cell r="F411">
            <v>530.11000000000161</v>
          </cell>
          <cell r="G411">
            <v>742.15</v>
          </cell>
        </row>
        <row r="412">
          <cell r="B412">
            <v>408</v>
          </cell>
          <cell r="C412">
            <v>876.90999999999531</v>
          </cell>
          <cell r="D412">
            <v>1227.67</v>
          </cell>
          <cell r="F412">
            <v>531.41000000000156</v>
          </cell>
          <cell r="G412">
            <v>743.97</v>
          </cell>
        </row>
        <row r="413">
          <cell r="B413">
            <v>409</v>
          </cell>
          <cell r="C413">
            <v>879.05999999999528</v>
          </cell>
          <cell r="D413">
            <v>1230.68</v>
          </cell>
          <cell r="F413">
            <v>532.71000000000151</v>
          </cell>
          <cell r="G413">
            <v>745.79</v>
          </cell>
        </row>
        <row r="414">
          <cell r="B414">
            <v>410</v>
          </cell>
          <cell r="C414">
            <v>881.20999999999526</v>
          </cell>
          <cell r="D414">
            <v>1233.69</v>
          </cell>
          <cell r="F414">
            <v>534.01000000000147</v>
          </cell>
          <cell r="G414">
            <v>747.61</v>
          </cell>
        </row>
        <row r="415">
          <cell r="B415">
            <v>411</v>
          </cell>
          <cell r="C415">
            <v>883.35999999999524</v>
          </cell>
          <cell r="D415">
            <v>1236.7</v>
          </cell>
          <cell r="F415">
            <v>535.31000000000142</v>
          </cell>
          <cell r="G415">
            <v>749.43</v>
          </cell>
        </row>
        <row r="416">
          <cell r="B416">
            <v>412</v>
          </cell>
          <cell r="C416">
            <v>885.50999999999522</v>
          </cell>
          <cell r="D416">
            <v>1239.71</v>
          </cell>
          <cell r="F416">
            <v>536.61000000000138</v>
          </cell>
          <cell r="G416">
            <v>751.25</v>
          </cell>
        </row>
        <row r="417">
          <cell r="B417">
            <v>413</v>
          </cell>
          <cell r="C417">
            <v>887.65999999999519</v>
          </cell>
          <cell r="D417">
            <v>1242.72</v>
          </cell>
          <cell r="F417">
            <v>537.91000000000133</v>
          </cell>
          <cell r="G417">
            <v>753.07</v>
          </cell>
        </row>
        <row r="418">
          <cell r="B418">
            <v>414</v>
          </cell>
          <cell r="C418">
            <v>889.80999999999517</v>
          </cell>
          <cell r="D418">
            <v>1245.73</v>
          </cell>
          <cell r="F418">
            <v>539.21000000000129</v>
          </cell>
          <cell r="G418">
            <v>754.89</v>
          </cell>
        </row>
        <row r="419">
          <cell r="B419">
            <v>415</v>
          </cell>
          <cell r="C419">
            <v>891.95999999999515</v>
          </cell>
          <cell r="D419">
            <v>1248.74</v>
          </cell>
          <cell r="F419">
            <v>540.51000000000124</v>
          </cell>
          <cell r="G419">
            <v>756.71</v>
          </cell>
        </row>
        <row r="420">
          <cell r="B420">
            <v>416</v>
          </cell>
          <cell r="C420">
            <v>894.10999999999513</v>
          </cell>
          <cell r="D420">
            <v>1251.75</v>
          </cell>
          <cell r="F420">
            <v>541.8100000000012</v>
          </cell>
          <cell r="G420">
            <v>758.53</v>
          </cell>
        </row>
        <row r="421">
          <cell r="B421">
            <v>417</v>
          </cell>
          <cell r="C421">
            <v>896.2599999999951</v>
          </cell>
          <cell r="D421">
            <v>1254.76</v>
          </cell>
          <cell r="F421">
            <v>543.11000000000115</v>
          </cell>
          <cell r="G421">
            <v>760.35</v>
          </cell>
        </row>
        <row r="422">
          <cell r="B422">
            <v>418</v>
          </cell>
          <cell r="C422">
            <v>898.40999999999508</v>
          </cell>
          <cell r="D422">
            <v>1257.77</v>
          </cell>
          <cell r="F422">
            <v>544.41000000000111</v>
          </cell>
          <cell r="G422">
            <v>762.17</v>
          </cell>
        </row>
        <row r="423">
          <cell r="B423">
            <v>419</v>
          </cell>
          <cell r="C423">
            <v>900.55999999999506</v>
          </cell>
          <cell r="D423">
            <v>1260.78</v>
          </cell>
          <cell r="F423">
            <v>545.71000000000106</v>
          </cell>
          <cell r="G423">
            <v>763.99</v>
          </cell>
        </row>
        <row r="424">
          <cell r="B424">
            <v>420</v>
          </cell>
          <cell r="C424">
            <v>902.70999999999503</v>
          </cell>
          <cell r="D424">
            <v>1263.79</v>
          </cell>
          <cell r="F424">
            <v>547.01000000000101</v>
          </cell>
          <cell r="G424">
            <v>765.81</v>
          </cell>
        </row>
        <row r="425">
          <cell r="B425">
            <v>421</v>
          </cell>
          <cell r="C425">
            <v>904.85999999999501</v>
          </cell>
          <cell r="D425">
            <v>1266.8</v>
          </cell>
          <cell r="F425">
            <v>548.31000000000097</v>
          </cell>
          <cell r="G425">
            <v>767.63</v>
          </cell>
        </row>
        <row r="426">
          <cell r="B426">
            <v>422</v>
          </cell>
          <cell r="C426">
            <v>907.00999999999499</v>
          </cell>
          <cell r="D426">
            <v>1269.81</v>
          </cell>
          <cell r="F426">
            <v>549.61000000000092</v>
          </cell>
          <cell r="G426">
            <v>769.45</v>
          </cell>
        </row>
        <row r="427">
          <cell r="B427">
            <v>423</v>
          </cell>
          <cell r="C427">
            <v>909.15999999999497</v>
          </cell>
          <cell r="D427">
            <v>1272.82</v>
          </cell>
          <cell r="F427">
            <v>550.91000000000088</v>
          </cell>
          <cell r="G427">
            <v>771.27</v>
          </cell>
        </row>
        <row r="428">
          <cell r="B428">
            <v>424</v>
          </cell>
          <cell r="C428">
            <v>911.30999999999494</v>
          </cell>
          <cell r="D428">
            <v>1275.83</v>
          </cell>
          <cell r="F428">
            <v>552.21000000000083</v>
          </cell>
          <cell r="G428">
            <v>773.09</v>
          </cell>
        </row>
        <row r="429">
          <cell r="B429">
            <v>425</v>
          </cell>
          <cell r="C429">
            <v>913.45999999999492</v>
          </cell>
          <cell r="D429">
            <v>1278.8399999999999</v>
          </cell>
          <cell r="F429">
            <v>553.51000000000079</v>
          </cell>
          <cell r="G429">
            <v>774.91</v>
          </cell>
        </row>
        <row r="430">
          <cell r="B430">
            <v>426</v>
          </cell>
          <cell r="C430">
            <v>915.6099999999949</v>
          </cell>
          <cell r="D430">
            <v>1281.8499999999999</v>
          </cell>
          <cell r="F430">
            <v>554.81000000000074</v>
          </cell>
          <cell r="G430">
            <v>776.73</v>
          </cell>
        </row>
        <row r="431">
          <cell r="B431">
            <v>427</v>
          </cell>
          <cell r="C431">
            <v>917.75999999999487</v>
          </cell>
          <cell r="D431">
            <v>1284.8599999999999</v>
          </cell>
          <cell r="F431">
            <v>556.1100000000007</v>
          </cell>
          <cell r="G431">
            <v>778.55</v>
          </cell>
        </row>
        <row r="432">
          <cell r="B432">
            <v>428</v>
          </cell>
          <cell r="C432">
            <v>919.90999999999485</v>
          </cell>
          <cell r="D432">
            <v>1287.8699999999999</v>
          </cell>
          <cell r="F432">
            <v>557.41000000000065</v>
          </cell>
          <cell r="G432">
            <v>780.37</v>
          </cell>
        </row>
        <row r="433">
          <cell r="B433">
            <v>429</v>
          </cell>
          <cell r="C433">
            <v>922.05999999999483</v>
          </cell>
          <cell r="D433">
            <v>1290.8800000000001</v>
          </cell>
          <cell r="F433">
            <v>558.7100000000006</v>
          </cell>
          <cell r="G433">
            <v>782.19</v>
          </cell>
        </row>
        <row r="434">
          <cell r="B434">
            <v>430</v>
          </cell>
          <cell r="C434">
            <v>924.20999999999481</v>
          </cell>
          <cell r="D434">
            <v>1293.8900000000001</v>
          </cell>
          <cell r="F434">
            <v>560.01000000000056</v>
          </cell>
          <cell r="G434">
            <v>784.01</v>
          </cell>
        </row>
        <row r="435">
          <cell r="B435">
            <v>431</v>
          </cell>
          <cell r="C435">
            <v>926.35999999999478</v>
          </cell>
          <cell r="D435">
            <v>1296.9000000000001</v>
          </cell>
          <cell r="F435">
            <v>561.31000000000051</v>
          </cell>
          <cell r="G435">
            <v>785.83</v>
          </cell>
        </row>
        <row r="436">
          <cell r="B436">
            <v>432</v>
          </cell>
          <cell r="C436">
            <v>928.50999999999476</v>
          </cell>
          <cell r="D436">
            <v>1299.9100000000001</v>
          </cell>
          <cell r="F436">
            <v>562.61000000000047</v>
          </cell>
          <cell r="G436">
            <v>787.65</v>
          </cell>
        </row>
        <row r="437">
          <cell r="B437">
            <v>433</v>
          </cell>
          <cell r="C437">
            <v>930.65999999999474</v>
          </cell>
          <cell r="D437">
            <v>1302.92</v>
          </cell>
          <cell r="F437">
            <v>563.91000000000042</v>
          </cell>
          <cell r="G437">
            <v>789.47</v>
          </cell>
        </row>
        <row r="438">
          <cell r="B438">
            <v>434</v>
          </cell>
          <cell r="C438">
            <v>932.80999999999472</v>
          </cell>
          <cell r="D438">
            <v>1305.93</v>
          </cell>
          <cell r="F438">
            <v>565.21000000000038</v>
          </cell>
          <cell r="G438">
            <v>791.29</v>
          </cell>
        </row>
        <row r="439">
          <cell r="B439">
            <v>435</v>
          </cell>
          <cell r="C439">
            <v>934.95999999999469</v>
          </cell>
          <cell r="D439">
            <v>1308.94</v>
          </cell>
          <cell r="F439">
            <v>566.51000000000033</v>
          </cell>
          <cell r="G439">
            <v>793.11</v>
          </cell>
        </row>
        <row r="440">
          <cell r="B440">
            <v>436</v>
          </cell>
          <cell r="C440">
            <v>937.10999999999467</v>
          </cell>
          <cell r="D440">
            <v>1311.95</v>
          </cell>
          <cell r="F440">
            <v>567.81000000000029</v>
          </cell>
          <cell r="G440">
            <v>794.93</v>
          </cell>
        </row>
        <row r="441">
          <cell r="B441">
            <v>437</v>
          </cell>
          <cell r="C441">
            <v>939.25999999999465</v>
          </cell>
          <cell r="D441">
            <v>1314.96</v>
          </cell>
          <cell r="F441">
            <v>569.11000000000024</v>
          </cell>
          <cell r="G441">
            <v>796.75</v>
          </cell>
        </row>
        <row r="442">
          <cell r="B442">
            <v>438</v>
          </cell>
          <cell r="C442">
            <v>941.40999999999462</v>
          </cell>
          <cell r="D442">
            <v>1317.97</v>
          </cell>
          <cell r="F442">
            <v>570.4100000000002</v>
          </cell>
          <cell r="G442">
            <v>798.57</v>
          </cell>
        </row>
        <row r="443">
          <cell r="B443">
            <v>439</v>
          </cell>
          <cell r="C443">
            <v>943.5599999999946</v>
          </cell>
          <cell r="D443">
            <v>1320.98</v>
          </cell>
          <cell r="F443">
            <v>571.71000000000015</v>
          </cell>
          <cell r="G443">
            <v>800.39</v>
          </cell>
        </row>
        <row r="444">
          <cell r="B444">
            <v>440</v>
          </cell>
          <cell r="C444">
            <v>945.70999999999458</v>
          </cell>
          <cell r="D444">
            <v>1323.99</v>
          </cell>
          <cell r="F444">
            <v>573.0100000000001</v>
          </cell>
          <cell r="G444">
            <v>802.21</v>
          </cell>
        </row>
        <row r="445">
          <cell r="B445">
            <v>441</v>
          </cell>
          <cell r="C445">
            <v>947.85999999999456</v>
          </cell>
          <cell r="D445">
            <v>1327</v>
          </cell>
          <cell r="F445">
            <v>574.31000000000006</v>
          </cell>
          <cell r="G445">
            <v>804.03</v>
          </cell>
        </row>
        <row r="446">
          <cell r="B446">
            <v>442</v>
          </cell>
          <cell r="C446">
            <v>950.00999999999453</v>
          </cell>
          <cell r="D446">
            <v>1330.01</v>
          </cell>
          <cell r="F446">
            <v>575.61</v>
          </cell>
          <cell r="G446">
            <v>805.85</v>
          </cell>
        </row>
        <row r="447">
          <cell r="B447">
            <v>443</v>
          </cell>
          <cell r="C447">
            <v>952.15999999999451</v>
          </cell>
          <cell r="D447">
            <v>1333.02</v>
          </cell>
          <cell r="F447">
            <v>576.91</v>
          </cell>
          <cell r="G447">
            <v>807.67</v>
          </cell>
        </row>
        <row r="448">
          <cell r="B448">
            <v>444</v>
          </cell>
          <cell r="C448">
            <v>954.30999999999449</v>
          </cell>
          <cell r="D448">
            <v>1336.03</v>
          </cell>
          <cell r="F448">
            <v>578.20999999999992</v>
          </cell>
          <cell r="G448">
            <v>809.49</v>
          </cell>
        </row>
        <row r="449">
          <cell r="B449">
            <v>445</v>
          </cell>
          <cell r="C449">
            <v>956.45999999999447</v>
          </cell>
          <cell r="D449">
            <v>1339.04</v>
          </cell>
          <cell r="F449">
            <v>579.50999999999988</v>
          </cell>
          <cell r="G449">
            <v>811.31</v>
          </cell>
        </row>
        <row r="450">
          <cell r="B450">
            <v>446</v>
          </cell>
          <cell r="C450">
            <v>958.60999999999444</v>
          </cell>
          <cell r="D450">
            <v>1342.05</v>
          </cell>
          <cell r="F450">
            <v>580.80999999999983</v>
          </cell>
          <cell r="G450">
            <v>813.13</v>
          </cell>
        </row>
        <row r="451">
          <cell r="B451">
            <v>447</v>
          </cell>
          <cell r="C451">
            <v>960.75999999999442</v>
          </cell>
          <cell r="D451">
            <v>1345.06</v>
          </cell>
          <cell r="F451">
            <v>582.10999999999979</v>
          </cell>
          <cell r="G451">
            <v>814.95</v>
          </cell>
        </row>
        <row r="452">
          <cell r="B452">
            <v>448</v>
          </cell>
          <cell r="C452">
            <v>962.9099999999944</v>
          </cell>
          <cell r="D452">
            <v>1348.07</v>
          </cell>
          <cell r="F452">
            <v>583.40999999999974</v>
          </cell>
          <cell r="G452">
            <v>816.77</v>
          </cell>
        </row>
        <row r="453">
          <cell r="B453">
            <v>449</v>
          </cell>
          <cell r="C453">
            <v>965.05999999999437</v>
          </cell>
          <cell r="D453">
            <v>1351.08</v>
          </cell>
          <cell r="F453">
            <v>584.7099999999997</v>
          </cell>
          <cell r="G453">
            <v>818.59</v>
          </cell>
        </row>
        <row r="454">
          <cell r="B454">
            <v>450</v>
          </cell>
          <cell r="C454">
            <v>967.20999999999435</v>
          </cell>
          <cell r="D454">
            <v>1354.09</v>
          </cell>
          <cell r="F454">
            <v>586.00999999999965</v>
          </cell>
          <cell r="G454">
            <v>820.41</v>
          </cell>
        </row>
        <row r="455">
          <cell r="B455">
            <v>451</v>
          </cell>
          <cell r="C455">
            <v>969.35999999999433</v>
          </cell>
          <cell r="D455">
            <v>1357.1</v>
          </cell>
          <cell r="F455">
            <v>587.3099999999996</v>
          </cell>
          <cell r="G455">
            <v>822.23</v>
          </cell>
        </row>
        <row r="456">
          <cell r="B456">
            <v>452</v>
          </cell>
          <cell r="C456">
            <v>971.50999999999431</v>
          </cell>
          <cell r="D456">
            <v>1360.11</v>
          </cell>
          <cell r="F456">
            <v>588.60999999999956</v>
          </cell>
          <cell r="G456">
            <v>824.05</v>
          </cell>
        </row>
        <row r="457">
          <cell r="B457">
            <v>453</v>
          </cell>
          <cell r="C457">
            <v>973.65999999999428</v>
          </cell>
          <cell r="D457">
            <v>1363.12</v>
          </cell>
          <cell r="F457">
            <v>589.90999999999951</v>
          </cell>
          <cell r="G457">
            <v>825.87</v>
          </cell>
        </row>
        <row r="458">
          <cell r="B458">
            <v>454</v>
          </cell>
          <cell r="C458">
            <v>975.80999999999426</v>
          </cell>
          <cell r="D458">
            <v>1366.13</v>
          </cell>
          <cell r="F458">
            <v>591.20999999999947</v>
          </cell>
          <cell r="G458">
            <v>827.69</v>
          </cell>
        </row>
        <row r="459">
          <cell r="B459">
            <v>455</v>
          </cell>
          <cell r="C459">
            <v>977.95999999999424</v>
          </cell>
          <cell r="D459">
            <v>1369.14</v>
          </cell>
          <cell r="F459">
            <v>592.50999999999942</v>
          </cell>
          <cell r="G459">
            <v>829.51</v>
          </cell>
        </row>
        <row r="460">
          <cell r="B460">
            <v>456</v>
          </cell>
          <cell r="C460">
            <v>980.10999999999422</v>
          </cell>
          <cell r="D460">
            <v>1372.15</v>
          </cell>
          <cell r="F460">
            <v>593.80999999999938</v>
          </cell>
          <cell r="G460">
            <v>831.33</v>
          </cell>
        </row>
        <row r="461">
          <cell r="B461">
            <v>457</v>
          </cell>
          <cell r="C461">
            <v>982.25999999999419</v>
          </cell>
          <cell r="D461">
            <v>1375.16</v>
          </cell>
          <cell r="F461">
            <v>595.10999999999933</v>
          </cell>
          <cell r="G461">
            <v>833.15</v>
          </cell>
        </row>
        <row r="462">
          <cell r="B462">
            <v>458</v>
          </cell>
          <cell r="C462">
            <v>984.40999999999417</v>
          </cell>
          <cell r="D462">
            <v>1378.17</v>
          </cell>
          <cell r="F462">
            <v>596.40999999999929</v>
          </cell>
          <cell r="G462">
            <v>834.97</v>
          </cell>
        </row>
        <row r="463">
          <cell r="B463">
            <v>459</v>
          </cell>
          <cell r="C463">
            <v>986.55999999999415</v>
          </cell>
          <cell r="D463">
            <v>1381.18</v>
          </cell>
          <cell r="F463">
            <v>597.70999999999924</v>
          </cell>
          <cell r="G463">
            <v>836.79</v>
          </cell>
        </row>
        <row r="464">
          <cell r="B464">
            <v>460</v>
          </cell>
          <cell r="C464">
            <v>988.70999999999412</v>
          </cell>
          <cell r="D464">
            <v>1384.19</v>
          </cell>
          <cell r="F464">
            <v>599.0099999999992</v>
          </cell>
          <cell r="G464">
            <v>838.61</v>
          </cell>
        </row>
        <row r="465">
          <cell r="B465">
            <v>461</v>
          </cell>
          <cell r="C465">
            <v>990.8599999999941</v>
          </cell>
          <cell r="D465">
            <v>1387.2</v>
          </cell>
          <cell r="F465">
            <v>600.30999999999915</v>
          </cell>
          <cell r="G465">
            <v>840.43</v>
          </cell>
        </row>
        <row r="466">
          <cell r="B466">
            <v>462</v>
          </cell>
          <cell r="C466">
            <v>993.00999999999408</v>
          </cell>
          <cell r="D466">
            <v>1390.21</v>
          </cell>
          <cell r="F466">
            <v>601.6099999999991</v>
          </cell>
          <cell r="G466">
            <v>842.25</v>
          </cell>
        </row>
        <row r="467">
          <cell r="B467">
            <v>463</v>
          </cell>
          <cell r="C467">
            <v>995.15999999999406</v>
          </cell>
          <cell r="D467">
            <v>1393.22</v>
          </cell>
          <cell r="F467">
            <v>602.90999999999906</v>
          </cell>
          <cell r="G467">
            <v>844.07</v>
          </cell>
        </row>
        <row r="468">
          <cell r="B468">
            <v>464</v>
          </cell>
          <cell r="C468">
            <v>997.30999999999403</v>
          </cell>
          <cell r="D468">
            <v>1396.23</v>
          </cell>
          <cell r="F468">
            <v>604.20999999999901</v>
          </cell>
          <cell r="G468">
            <v>845.89</v>
          </cell>
        </row>
        <row r="469">
          <cell r="B469">
            <v>465</v>
          </cell>
          <cell r="C469">
            <v>999.45999999999401</v>
          </cell>
          <cell r="D469">
            <v>1399.24</v>
          </cell>
          <cell r="F469">
            <v>605.50999999999897</v>
          </cell>
          <cell r="G469">
            <v>847.71</v>
          </cell>
        </row>
        <row r="470">
          <cell r="B470">
            <v>466</v>
          </cell>
          <cell r="C470">
            <v>1001.609999999994</v>
          </cell>
          <cell r="D470">
            <v>1402.25</v>
          </cell>
          <cell r="F470">
            <v>606.80999999999892</v>
          </cell>
          <cell r="G470">
            <v>849.53</v>
          </cell>
        </row>
        <row r="471">
          <cell r="B471">
            <v>467</v>
          </cell>
          <cell r="C471">
            <v>1003.759999999994</v>
          </cell>
          <cell r="D471">
            <v>1405.26</v>
          </cell>
          <cell r="F471">
            <v>608.10999999999888</v>
          </cell>
          <cell r="G471">
            <v>851.35</v>
          </cell>
        </row>
        <row r="472">
          <cell r="B472">
            <v>468</v>
          </cell>
          <cell r="C472">
            <v>1005.9099999999939</v>
          </cell>
          <cell r="D472">
            <v>1408.27</v>
          </cell>
          <cell r="F472">
            <v>609.40999999999883</v>
          </cell>
          <cell r="G472">
            <v>853.17</v>
          </cell>
        </row>
        <row r="473">
          <cell r="B473">
            <v>469</v>
          </cell>
          <cell r="C473">
            <v>1008.0599999999939</v>
          </cell>
          <cell r="D473">
            <v>1411.28</v>
          </cell>
          <cell r="F473">
            <v>610.70999999999879</v>
          </cell>
          <cell r="G473">
            <v>854.99</v>
          </cell>
        </row>
        <row r="474">
          <cell r="B474">
            <v>470</v>
          </cell>
          <cell r="C474">
            <v>1010.2099999999939</v>
          </cell>
          <cell r="D474">
            <v>1414.29</v>
          </cell>
          <cell r="F474">
            <v>612.00999999999874</v>
          </cell>
          <cell r="G474">
            <v>856.81</v>
          </cell>
        </row>
        <row r="475">
          <cell r="B475">
            <v>471</v>
          </cell>
          <cell r="C475">
            <v>1012.3599999999939</v>
          </cell>
          <cell r="D475">
            <v>1417.3</v>
          </cell>
          <cell r="F475">
            <v>613.30999999999869</v>
          </cell>
          <cell r="G475">
            <v>858.63</v>
          </cell>
        </row>
        <row r="476">
          <cell r="B476">
            <v>472</v>
          </cell>
          <cell r="C476">
            <v>1014.5099999999939</v>
          </cell>
          <cell r="D476">
            <v>1420.31</v>
          </cell>
          <cell r="F476">
            <v>614.60999999999865</v>
          </cell>
          <cell r="G476">
            <v>860.45</v>
          </cell>
        </row>
        <row r="477">
          <cell r="B477">
            <v>473</v>
          </cell>
          <cell r="C477">
            <v>1016.6599999999938</v>
          </cell>
          <cell r="D477">
            <v>1423.32</v>
          </cell>
          <cell r="F477">
            <v>615.9099999999986</v>
          </cell>
          <cell r="G477">
            <v>862.27</v>
          </cell>
        </row>
        <row r="478">
          <cell r="B478">
            <v>474</v>
          </cell>
          <cell r="C478">
            <v>1018.8099999999938</v>
          </cell>
          <cell r="D478">
            <v>1426.33</v>
          </cell>
          <cell r="F478">
            <v>617.20999999999856</v>
          </cell>
          <cell r="G478">
            <v>864.09</v>
          </cell>
        </row>
        <row r="479">
          <cell r="B479">
            <v>475</v>
          </cell>
          <cell r="C479">
            <v>1020.9599999999938</v>
          </cell>
          <cell r="D479">
            <v>1429.34</v>
          </cell>
          <cell r="F479">
            <v>618.50999999999851</v>
          </cell>
          <cell r="G479">
            <v>865.91</v>
          </cell>
        </row>
        <row r="480">
          <cell r="B480">
            <v>476</v>
          </cell>
          <cell r="C480">
            <v>1023.1099999999938</v>
          </cell>
          <cell r="D480">
            <v>1432.35</v>
          </cell>
          <cell r="F480">
            <v>619.80999999999847</v>
          </cell>
          <cell r="G480">
            <v>867.73</v>
          </cell>
        </row>
        <row r="481">
          <cell r="B481">
            <v>477</v>
          </cell>
          <cell r="C481">
            <v>1025.2599999999939</v>
          </cell>
          <cell r="D481">
            <v>1435.36</v>
          </cell>
          <cell r="F481">
            <v>621.10999999999842</v>
          </cell>
          <cell r="G481">
            <v>869.55</v>
          </cell>
        </row>
        <row r="482">
          <cell r="B482">
            <v>478</v>
          </cell>
          <cell r="C482">
            <v>1027.4099999999939</v>
          </cell>
          <cell r="D482">
            <v>1438.37</v>
          </cell>
          <cell r="F482">
            <v>622.40999999999838</v>
          </cell>
          <cell r="G482">
            <v>871.37</v>
          </cell>
        </row>
        <row r="483">
          <cell r="B483">
            <v>479</v>
          </cell>
          <cell r="C483">
            <v>1029.559999999994</v>
          </cell>
          <cell r="D483">
            <v>1441.38</v>
          </cell>
          <cell r="F483">
            <v>623.70999999999833</v>
          </cell>
          <cell r="G483">
            <v>873.19</v>
          </cell>
        </row>
        <row r="484">
          <cell r="B484">
            <v>480</v>
          </cell>
          <cell r="C484">
            <v>1031.7099999999941</v>
          </cell>
          <cell r="D484">
            <v>1444.39</v>
          </cell>
          <cell r="F484">
            <v>625.00999999999829</v>
          </cell>
          <cell r="G484">
            <v>875.01</v>
          </cell>
        </row>
        <row r="485">
          <cell r="B485">
            <v>481</v>
          </cell>
          <cell r="C485">
            <v>1033.8599999999942</v>
          </cell>
          <cell r="D485">
            <v>1447.4</v>
          </cell>
          <cell r="F485">
            <v>626.30999999999824</v>
          </cell>
          <cell r="G485">
            <v>876.83</v>
          </cell>
        </row>
        <row r="486">
          <cell r="B486">
            <v>482</v>
          </cell>
          <cell r="C486">
            <v>1036.0099999999943</v>
          </cell>
          <cell r="D486">
            <v>1450.41</v>
          </cell>
          <cell r="F486">
            <v>627.60999999999819</v>
          </cell>
          <cell r="G486">
            <v>878.65</v>
          </cell>
        </row>
        <row r="487">
          <cell r="B487">
            <v>483</v>
          </cell>
          <cell r="C487">
            <v>1038.1599999999944</v>
          </cell>
          <cell r="D487">
            <v>1453.42</v>
          </cell>
          <cell r="F487">
            <v>628.90999999999815</v>
          </cell>
          <cell r="G487">
            <v>880.47</v>
          </cell>
        </row>
        <row r="488">
          <cell r="B488">
            <v>484</v>
          </cell>
          <cell r="C488">
            <v>1040.3099999999945</v>
          </cell>
          <cell r="D488">
            <v>1456.43</v>
          </cell>
          <cell r="F488">
            <v>630.2099999999981</v>
          </cell>
          <cell r="G488">
            <v>882.29</v>
          </cell>
        </row>
        <row r="489">
          <cell r="B489">
            <v>485</v>
          </cell>
          <cell r="C489">
            <v>1042.4599999999946</v>
          </cell>
          <cell r="D489">
            <v>1459.44</v>
          </cell>
          <cell r="F489">
            <v>631.50999999999806</v>
          </cell>
          <cell r="G489">
            <v>884.11</v>
          </cell>
        </row>
        <row r="490">
          <cell r="B490">
            <v>486</v>
          </cell>
          <cell r="C490">
            <v>1044.6099999999947</v>
          </cell>
          <cell r="D490">
            <v>1462.45</v>
          </cell>
          <cell r="F490">
            <v>632.80999999999801</v>
          </cell>
          <cell r="G490">
            <v>885.93</v>
          </cell>
        </row>
        <row r="491">
          <cell r="B491">
            <v>487</v>
          </cell>
          <cell r="C491">
            <v>1046.7599999999948</v>
          </cell>
          <cell r="D491">
            <v>1465.46</v>
          </cell>
          <cell r="F491">
            <v>634.10999999999797</v>
          </cell>
          <cell r="G491">
            <v>887.75</v>
          </cell>
        </row>
        <row r="492">
          <cell r="B492">
            <v>488</v>
          </cell>
          <cell r="C492">
            <v>1048.9099999999949</v>
          </cell>
          <cell r="D492">
            <v>1468.47</v>
          </cell>
          <cell r="F492">
            <v>635.40999999999792</v>
          </cell>
          <cell r="G492">
            <v>889.57</v>
          </cell>
        </row>
        <row r="493">
          <cell r="B493">
            <v>489</v>
          </cell>
          <cell r="C493">
            <v>1051.0599999999949</v>
          </cell>
          <cell r="D493">
            <v>1471.48</v>
          </cell>
          <cell r="F493">
            <v>636.70999999999788</v>
          </cell>
          <cell r="G493">
            <v>891.39</v>
          </cell>
        </row>
        <row r="494">
          <cell r="B494">
            <v>490</v>
          </cell>
          <cell r="C494">
            <v>1053.209999999995</v>
          </cell>
          <cell r="D494">
            <v>1474.49</v>
          </cell>
          <cell r="F494">
            <v>638.00999999999783</v>
          </cell>
          <cell r="G494">
            <v>893.21</v>
          </cell>
        </row>
        <row r="495">
          <cell r="B495">
            <v>491</v>
          </cell>
          <cell r="C495">
            <v>1055.3599999999951</v>
          </cell>
          <cell r="D495">
            <v>1477.5</v>
          </cell>
          <cell r="F495">
            <v>639.30999999999779</v>
          </cell>
          <cell r="G495">
            <v>895.03</v>
          </cell>
        </row>
        <row r="496">
          <cell r="B496">
            <v>492</v>
          </cell>
          <cell r="C496">
            <v>1057.5099999999952</v>
          </cell>
          <cell r="D496">
            <v>1480.51</v>
          </cell>
          <cell r="F496">
            <v>640.60999999999774</v>
          </cell>
          <cell r="G496">
            <v>896.85</v>
          </cell>
        </row>
        <row r="497">
          <cell r="B497">
            <v>493</v>
          </cell>
          <cell r="C497">
            <v>1059.6599999999953</v>
          </cell>
          <cell r="D497">
            <v>1483.52</v>
          </cell>
          <cell r="F497">
            <v>641.90999999999769</v>
          </cell>
          <cell r="G497">
            <v>898.67</v>
          </cell>
        </row>
        <row r="498">
          <cell r="B498">
            <v>494</v>
          </cell>
          <cell r="C498">
            <v>1061.8099999999954</v>
          </cell>
          <cell r="D498">
            <v>1486.53</v>
          </cell>
          <cell r="F498">
            <v>643.20999999999765</v>
          </cell>
          <cell r="G498">
            <v>900.49</v>
          </cell>
        </row>
        <row r="499">
          <cell r="B499">
            <v>495</v>
          </cell>
          <cell r="C499">
            <v>1063.9599999999955</v>
          </cell>
          <cell r="D499">
            <v>1489.54</v>
          </cell>
          <cell r="F499">
            <v>644.5099999999976</v>
          </cell>
          <cell r="G499">
            <v>902.31</v>
          </cell>
        </row>
        <row r="500">
          <cell r="B500">
            <v>496</v>
          </cell>
          <cell r="C500">
            <v>1066.1099999999956</v>
          </cell>
          <cell r="D500">
            <v>1492.55</v>
          </cell>
          <cell r="F500">
            <v>645.80999999999756</v>
          </cell>
          <cell r="G500">
            <v>904.13</v>
          </cell>
        </row>
        <row r="501">
          <cell r="B501">
            <v>497</v>
          </cell>
          <cell r="C501">
            <v>1068.2599999999957</v>
          </cell>
          <cell r="D501">
            <v>1495.56</v>
          </cell>
          <cell r="F501">
            <v>647.10999999999751</v>
          </cell>
          <cell r="G501">
            <v>905.95</v>
          </cell>
        </row>
        <row r="502">
          <cell r="B502">
            <v>498</v>
          </cell>
          <cell r="C502">
            <v>1070.4099999999958</v>
          </cell>
          <cell r="D502">
            <v>1498.57</v>
          </cell>
          <cell r="F502">
            <v>648.40999999999747</v>
          </cell>
          <cell r="G502">
            <v>907.77</v>
          </cell>
        </row>
        <row r="503">
          <cell r="B503">
            <v>499</v>
          </cell>
          <cell r="C503">
            <v>1072.5599999999959</v>
          </cell>
          <cell r="D503">
            <v>1501.58</v>
          </cell>
          <cell r="F503">
            <v>649.70999999999742</v>
          </cell>
          <cell r="G503">
            <v>909.59</v>
          </cell>
        </row>
        <row r="504">
          <cell r="B504">
            <v>500</v>
          </cell>
          <cell r="C504">
            <v>1074.7099999999959</v>
          </cell>
          <cell r="D504">
            <v>1504.59</v>
          </cell>
          <cell r="F504">
            <v>651.00999999999738</v>
          </cell>
          <cell r="G504">
            <v>911.41</v>
          </cell>
        </row>
        <row r="505">
          <cell r="B505">
            <v>501</v>
          </cell>
          <cell r="C505">
            <v>1076.859999999996</v>
          </cell>
          <cell r="D505">
            <v>1507.6</v>
          </cell>
          <cell r="F505">
            <v>652.30999999999733</v>
          </cell>
          <cell r="G505">
            <v>913.23</v>
          </cell>
        </row>
        <row r="506">
          <cell r="B506">
            <v>502</v>
          </cell>
          <cell r="C506">
            <v>1079.0099999999961</v>
          </cell>
          <cell r="D506">
            <v>1510.61</v>
          </cell>
          <cell r="F506">
            <v>653.60999999999729</v>
          </cell>
          <cell r="G506">
            <v>915.05</v>
          </cell>
        </row>
        <row r="507">
          <cell r="B507">
            <v>503</v>
          </cell>
          <cell r="C507">
            <v>1081.1599999999962</v>
          </cell>
          <cell r="D507">
            <v>1513.62</v>
          </cell>
          <cell r="F507">
            <v>654.90999999999724</v>
          </cell>
          <cell r="G507">
            <v>916.87</v>
          </cell>
        </row>
        <row r="508">
          <cell r="B508">
            <v>504</v>
          </cell>
          <cell r="C508">
            <v>1083.3099999999963</v>
          </cell>
          <cell r="D508">
            <v>1516.63</v>
          </cell>
          <cell r="F508">
            <v>656.20999999999719</v>
          </cell>
          <cell r="G508">
            <v>918.69</v>
          </cell>
        </row>
        <row r="509">
          <cell r="B509">
            <v>505</v>
          </cell>
          <cell r="C509">
            <v>1085.4599999999964</v>
          </cell>
          <cell r="D509">
            <v>1519.64</v>
          </cell>
          <cell r="F509">
            <v>657.50999999999715</v>
          </cell>
          <cell r="G509">
            <v>920.51</v>
          </cell>
        </row>
        <row r="510">
          <cell r="B510">
            <v>506</v>
          </cell>
          <cell r="C510">
            <v>1087.6099999999965</v>
          </cell>
          <cell r="D510">
            <v>1522.65</v>
          </cell>
          <cell r="F510">
            <v>658.8099999999971</v>
          </cell>
          <cell r="G510">
            <v>922.33</v>
          </cell>
        </row>
        <row r="511">
          <cell r="B511">
            <v>507</v>
          </cell>
          <cell r="C511">
            <v>1089.7599999999966</v>
          </cell>
          <cell r="D511">
            <v>1525.66</v>
          </cell>
          <cell r="F511">
            <v>660.10999999999706</v>
          </cell>
          <cell r="G511">
            <v>924.15</v>
          </cell>
        </row>
        <row r="512">
          <cell r="B512">
            <v>508</v>
          </cell>
          <cell r="C512">
            <v>1091.9099999999967</v>
          </cell>
          <cell r="D512">
            <v>1528.67</v>
          </cell>
          <cell r="F512">
            <v>661.40999999999701</v>
          </cell>
          <cell r="G512">
            <v>925.97</v>
          </cell>
        </row>
        <row r="513">
          <cell r="B513">
            <v>509</v>
          </cell>
          <cell r="C513">
            <v>1094.0599999999968</v>
          </cell>
          <cell r="D513">
            <v>1531.68</v>
          </cell>
          <cell r="F513">
            <v>662.70999999999697</v>
          </cell>
          <cell r="G513">
            <v>927.79</v>
          </cell>
        </row>
        <row r="514">
          <cell r="B514">
            <v>510</v>
          </cell>
          <cell r="C514">
            <v>1096.2099999999969</v>
          </cell>
          <cell r="D514">
            <v>1534.69</v>
          </cell>
          <cell r="F514">
            <v>664.00999999999692</v>
          </cell>
          <cell r="G514">
            <v>929.61</v>
          </cell>
        </row>
        <row r="515">
          <cell r="B515">
            <v>511</v>
          </cell>
          <cell r="C515">
            <v>1098.3599999999969</v>
          </cell>
          <cell r="D515">
            <v>1537.7</v>
          </cell>
          <cell r="F515">
            <v>665.30999999999688</v>
          </cell>
          <cell r="G515">
            <v>931.43</v>
          </cell>
        </row>
        <row r="516">
          <cell r="B516">
            <v>512</v>
          </cell>
          <cell r="C516">
            <v>1100.509999999997</v>
          </cell>
          <cell r="D516">
            <v>1540.71</v>
          </cell>
          <cell r="F516">
            <v>666.60999999999683</v>
          </cell>
          <cell r="G516">
            <v>933.25</v>
          </cell>
        </row>
        <row r="517">
          <cell r="B517">
            <v>513</v>
          </cell>
          <cell r="C517">
            <v>1102.6599999999971</v>
          </cell>
          <cell r="D517">
            <v>1543.72</v>
          </cell>
          <cell r="F517">
            <v>667.90999999999678</v>
          </cell>
          <cell r="G517">
            <v>935.07</v>
          </cell>
        </row>
        <row r="518">
          <cell r="B518">
            <v>514</v>
          </cell>
          <cell r="C518">
            <v>1104.8099999999972</v>
          </cell>
          <cell r="D518">
            <v>1546.73</v>
          </cell>
          <cell r="F518">
            <v>669.20999999999674</v>
          </cell>
          <cell r="G518">
            <v>936.89</v>
          </cell>
        </row>
        <row r="519">
          <cell r="B519">
            <v>515</v>
          </cell>
          <cell r="C519">
            <v>1106.9599999999973</v>
          </cell>
          <cell r="D519">
            <v>1549.74</v>
          </cell>
          <cell r="F519">
            <v>670.50999999999669</v>
          </cell>
          <cell r="G519">
            <v>938.71</v>
          </cell>
        </row>
        <row r="520">
          <cell r="B520">
            <v>516</v>
          </cell>
          <cell r="C520">
            <v>1109.1099999999974</v>
          </cell>
          <cell r="D520">
            <v>1552.75</v>
          </cell>
          <cell r="F520">
            <v>671.80999999999665</v>
          </cell>
          <cell r="G520">
            <v>940.53</v>
          </cell>
        </row>
        <row r="521">
          <cell r="B521">
            <v>517</v>
          </cell>
          <cell r="C521">
            <v>1111.2599999999975</v>
          </cell>
          <cell r="D521">
            <v>1555.76</v>
          </cell>
          <cell r="F521">
            <v>673.1099999999966</v>
          </cell>
          <cell r="G521">
            <v>942.35</v>
          </cell>
        </row>
        <row r="522">
          <cell r="B522">
            <v>518</v>
          </cell>
          <cell r="C522">
            <v>1113.4099999999976</v>
          </cell>
          <cell r="D522">
            <v>1558.77</v>
          </cell>
          <cell r="F522">
            <v>674.40999999999656</v>
          </cell>
          <cell r="G522">
            <v>944.17</v>
          </cell>
        </row>
        <row r="523">
          <cell r="B523">
            <v>519</v>
          </cell>
          <cell r="C523">
            <v>1115.5599999999977</v>
          </cell>
          <cell r="D523">
            <v>1561.78</v>
          </cell>
          <cell r="F523">
            <v>675.70999999999651</v>
          </cell>
          <cell r="G523">
            <v>945.99</v>
          </cell>
        </row>
        <row r="524">
          <cell r="B524">
            <v>520</v>
          </cell>
          <cell r="C524">
            <v>1117.7099999999978</v>
          </cell>
          <cell r="D524">
            <v>1564.79</v>
          </cell>
          <cell r="F524">
            <v>677.00999999999647</v>
          </cell>
          <cell r="G524">
            <v>947.81</v>
          </cell>
        </row>
        <row r="525">
          <cell r="B525">
            <v>521</v>
          </cell>
          <cell r="C525">
            <v>1119.8599999999979</v>
          </cell>
          <cell r="D525">
            <v>1567.8</v>
          </cell>
          <cell r="F525">
            <v>678.30999999999642</v>
          </cell>
          <cell r="G525">
            <v>949.63</v>
          </cell>
        </row>
        <row r="526">
          <cell r="B526">
            <v>522</v>
          </cell>
          <cell r="C526">
            <v>1122.0099999999979</v>
          </cell>
          <cell r="D526">
            <v>1570.81</v>
          </cell>
          <cell r="F526">
            <v>679.60999999999638</v>
          </cell>
          <cell r="G526">
            <v>951.45</v>
          </cell>
        </row>
        <row r="527">
          <cell r="B527">
            <v>523</v>
          </cell>
          <cell r="C527">
            <v>1124.159999999998</v>
          </cell>
          <cell r="D527">
            <v>1573.82</v>
          </cell>
          <cell r="F527">
            <v>680.90999999999633</v>
          </cell>
          <cell r="G527">
            <v>953.27</v>
          </cell>
        </row>
        <row r="528">
          <cell r="B528">
            <v>524</v>
          </cell>
          <cell r="C528">
            <v>1126.3099999999981</v>
          </cell>
          <cell r="D528">
            <v>1576.83</v>
          </cell>
          <cell r="F528">
            <v>682.20999999999628</v>
          </cell>
          <cell r="G528">
            <v>955.09</v>
          </cell>
        </row>
        <row r="529">
          <cell r="B529">
            <v>525</v>
          </cell>
          <cell r="C529">
            <v>1128.4599999999982</v>
          </cell>
          <cell r="D529">
            <v>1579.84</v>
          </cell>
          <cell r="F529">
            <v>683.50999999999624</v>
          </cell>
          <cell r="G529">
            <v>956.91</v>
          </cell>
        </row>
        <row r="530">
          <cell r="B530">
            <v>526</v>
          </cell>
          <cell r="C530">
            <v>1130.6099999999983</v>
          </cell>
          <cell r="D530">
            <v>1582.85</v>
          </cell>
          <cell r="F530">
            <v>684.80999999999619</v>
          </cell>
          <cell r="G530">
            <v>958.73</v>
          </cell>
        </row>
        <row r="531">
          <cell r="B531">
            <v>527</v>
          </cell>
          <cell r="C531">
            <v>1132.7599999999984</v>
          </cell>
          <cell r="D531">
            <v>1585.86</v>
          </cell>
          <cell r="F531">
            <v>686.10999999999615</v>
          </cell>
          <cell r="G531">
            <v>960.55</v>
          </cell>
        </row>
        <row r="532">
          <cell r="B532">
            <v>528</v>
          </cell>
          <cell r="C532">
            <v>1134.9099999999985</v>
          </cell>
          <cell r="D532">
            <v>1588.87</v>
          </cell>
          <cell r="F532">
            <v>687.4099999999961</v>
          </cell>
          <cell r="G532">
            <v>962.37</v>
          </cell>
        </row>
        <row r="533">
          <cell r="B533">
            <v>529</v>
          </cell>
          <cell r="C533">
            <v>1137.0599999999986</v>
          </cell>
          <cell r="D533">
            <v>1591.88</v>
          </cell>
          <cell r="F533">
            <v>688.70999999999606</v>
          </cell>
          <cell r="G533">
            <v>964.19</v>
          </cell>
        </row>
        <row r="534">
          <cell r="B534">
            <v>530</v>
          </cell>
          <cell r="C534">
            <v>1139.2099999999987</v>
          </cell>
          <cell r="D534">
            <v>1594.89</v>
          </cell>
          <cell r="F534">
            <v>690.00999999999601</v>
          </cell>
          <cell r="G534">
            <v>966.01</v>
          </cell>
        </row>
        <row r="535">
          <cell r="B535">
            <v>531</v>
          </cell>
          <cell r="C535">
            <v>1141.3599999999988</v>
          </cell>
          <cell r="D535">
            <v>1597.9</v>
          </cell>
          <cell r="F535">
            <v>691.30999999999597</v>
          </cell>
          <cell r="G535">
            <v>967.83</v>
          </cell>
        </row>
        <row r="536">
          <cell r="B536">
            <v>532</v>
          </cell>
          <cell r="C536">
            <v>1143.5099999999989</v>
          </cell>
          <cell r="D536">
            <v>1600.91</v>
          </cell>
          <cell r="F536">
            <v>692.60999999999592</v>
          </cell>
          <cell r="G536">
            <v>969.65</v>
          </cell>
        </row>
        <row r="537">
          <cell r="B537">
            <v>533</v>
          </cell>
          <cell r="C537">
            <v>1145.6599999999989</v>
          </cell>
          <cell r="D537">
            <v>1603.92</v>
          </cell>
          <cell r="F537">
            <v>693.90999999999588</v>
          </cell>
          <cell r="G537">
            <v>971.47</v>
          </cell>
        </row>
        <row r="538">
          <cell r="B538">
            <v>534</v>
          </cell>
          <cell r="C538">
            <v>1147.809999999999</v>
          </cell>
          <cell r="D538">
            <v>1606.93</v>
          </cell>
          <cell r="F538">
            <v>695.20999999999583</v>
          </cell>
          <cell r="G538">
            <v>973.29</v>
          </cell>
        </row>
        <row r="539">
          <cell r="B539">
            <v>535</v>
          </cell>
          <cell r="C539">
            <v>1149.9599999999991</v>
          </cell>
          <cell r="D539">
            <v>1609.94</v>
          </cell>
          <cell r="F539">
            <v>696.50999999999578</v>
          </cell>
          <cell r="G539">
            <v>975.11</v>
          </cell>
        </row>
        <row r="540">
          <cell r="B540">
            <v>536</v>
          </cell>
          <cell r="C540">
            <v>1152.1099999999992</v>
          </cell>
          <cell r="D540">
            <v>1612.95</v>
          </cell>
          <cell r="F540">
            <v>697.80999999999574</v>
          </cell>
          <cell r="G540">
            <v>976.93</v>
          </cell>
        </row>
        <row r="541">
          <cell r="B541">
            <v>537</v>
          </cell>
          <cell r="C541">
            <v>1154.2599999999993</v>
          </cell>
          <cell r="D541">
            <v>1615.96</v>
          </cell>
          <cell r="F541">
            <v>699.10999999999569</v>
          </cell>
          <cell r="G541">
            <v>978.75</v>
          </cell>
        </row>
        <row r="542">
          <cell r="B542">
            <v>538</v>
          </cell>
          <cell r="C542">
            <v>1156.4099999999994</v>
          </cell>
          <cell r="D542">
            <v>1618.97</v>
          </cell>
          <cell r="F542">
            <v>700.40999999999565</v>
          </cell>
          <cell r="G542">
            <v>980.57</v>
          </cell>
        </row>
        <row r="543">
          <cell r="B543">
            <v>539</v>
          </cell>
          <cell r="C543">
            <v>1158.5599999999995</v>
          </cell>
          <cell r="D543">
            <v>1621.98</v>
          </cell>
          <cell r="F543">
            <v>701.7099999999956</v>
          </cell>
          <cell r="G543">
            <v>982.39</v>
          </cell>
        </row>
        <row r="544">
          <cell r="B544">
            <v>540</v>
          </cell>
          <cell r="C544">
            <v>1160.7099999999996</v>
          </cell>
          <cell r="D544">
            <v>1624.99</v>
          </cell>
          <cell r="F544">
            <v>703.00999999999556</v>
          </cell>
          <cell r="G544">
            <v>984.21</v>
          </cell>
        </row>
        <row r="545">
          <cell r="B545">
            <v>541</v>
          </cell>
          <cell r="C545">
            <v>1162.8599999999997</v>
          </cell>
          <cell r="D545">
            <v>1628</v>
          </cell>
          <cell r="F545">
            <v>704.30999999999551</v>
          </cell>
          <cell r="G545">
            <v>986.03</v>
          </cell>
        </row>
        <row r="546">
          <cell r="B546">
            <v>542</v>
          </cell>
          <cell r="C546">
            <v>1165.0099999999998</v>
          </cell>
          <cell r="D546">
            <v>1631.01</v>
          </cell>
          <cell r="F546">
            <v>705.60999999999547</v>
          </cell>
          <cell r="G546">
            <v>987.85</v>
          </cell>
        </row>
        <row r="547">
          <cell r="B547">
            <v>543</v>
          </cell>
          <cell r="C547">
            <v>1167.1599999999999</v>
          </cell>
          <cell r="D547">
            <v>1634.02</v>
          </cell>
          <cell r="F547">
            <v>706.90999999999542</v>
          </cell>
          <cell r="G547">
            <v>989.67</v>
          </cell>
        </row>
        <row r="548">
          <cell r="B548">
            <v>544</v>
          </cell>
          <cell r="C548">
            <v>1169.31</v>
          </cell>
          <cell r="D548">
            <v>1637.03</v>
          </cell>
          <cell r="F548">
            <v>708.20999999999538</v>
          </cell>
          <cell r="G548">
            <v>991.49</v>
          </cell>
        </row>
        <row r="549">
          <cell r="B549">
            <v>545</v>
          </cell>
          <cell r="C549">
            <v>1171.46</v>
          </cell>
          <cell r="D549">
            <v>1640.04</v>
          </cell>
          <cell r="F549">
            <v>709.50999999999533</v>
          </cell>
          <cell r="G549">
            <v>993.31</v>
          </cell>
        </row>
        <row r="550">
          <cell r="B550">
            <v>546</v>
          </cell>
          <cell r="C550">
            <v>1173.6100000000001</v>
          </cell>
          <cell r="D550">
            <v>1643.05</v>
          </cell>
          <cell r="F550">
            <v>710.80999999999528</v>
          </cell>
          <cell r="G550">
            <v>995.13</v>
          </cell>
        </row>
        <row r="551">
          <cell r="B551">
            <v>547</v>
          </cell>
          <cell r="C551">
            <v>1175.7600000000002</v>
          </cell>
          <cell r="D551">
            <v>1646.06</v>
          </cell>
          <cell r="F551">
            <v>712.10999999999524</v>
          </cell>
          <cell r="G551">
            <v>996.95</v>
          </cell>
        </row>
        <row r="552">
          <cell r="B552">
            <v>548</v>
          </cell>
          <cell r="C552">
            <v>1177.9100000000003</v>
          </cell>
          <cell r="D552">
            <v>1649.07</v>
          </cell>
          <cell r="F552">
            <v>713.40999999999519</v>
          </cell>
          <cell r="G552">
            <v>998.77</v>
          </cell>
        </row>
        <row r="553">
          <cell r="B553">
            <v>549</v>
          </cell>
          <cell r="C553">
            <v>1180.0600000000004</v>
          </cell>
          <cell r="D553">
            <v>1652.08</v>
          </cell>
          <cell r="F553">
            <v>714.70999999999515</v>
          </cell>
          <cell r="G553">
            <v>1000.59</v>
          </cell>
        </row>
        <row r="554">
          <cell r="B554">
            <v>550</v>
          </cell>
          <cell r="C554">
            <v>1182.2100000000005</v>
          </cell>
          <cell r="D554">
            <v>1655.09</v>
          </cell>
          <cell r="F554">
            <v>716.0099999999951</v>
          </cell>
          <cell r="G554">
            <v>1002.41</v>
          </cell>
        </row>
        <row r="555">
          <cell r="B555">
            <v>551</v>
          </cell>
          <cell r="C555">
            <v>1184.3600000000006</v>
          </cell>
          <cell r="D555">
            <v>1658.1</v>
          </cell>
          <cell r="F555">
            <v>717.30999999999506</v>
          </cell>
          <cell r="G555">
            <v>1004.23</v>
          </cell>
        </row>
        <row r="556">
          <cell r="B556">
            <v>552</v>
          </cell>
          <cell r="C556">
            <v>1186.5100000000007</v>
          </cell>
          <cell r="D556">
            <v>1661.11</v>
          </cell>
          <cell r="F556">
            <v>718.60999999999501</v>
          </cell>
          <cell r="G556">
            <v>1006.05</v>
          </cell>
        </row>
        <row r="557">
          <cell r="B557">
            <v>553</v>
          </cell>
          <cell r="C557">
            <v>1188.6600000000008</v>
          </cell>
          <cell r="D557">
            <v>1664.12</v>
          </cell>
          <cell r="F557">
            <v>719.90999999999497</v>
          </cell>
          <cell r="G557">
            <v>1007.87</v>
          </cell>
        </row>
        <row r="558">
          <cell r="B558">
            <v>554</v>
          </cell>
          <cell r="C558">
            <v>1190.8100000000009</v>
          </cell>
          <cell r="D558">
            <v>1667.13</v>
          </cell>
          <cell r="F558">
            <v>721.20999999999492</v>
          </cell>
          <cell r="G558">
            <v>1009.69</v>
          </cell>
        </row>
        <row r="559">
          <cell r="B559">
            <v>555</v>
          </cell>
          <cell r="C559">
            <v>1192.9600000000009</v>
          </cell>
          <cell r="D559">
            <v>1670.14</v>
          </cell>
          <cell r="F559">
            <v>722.50999999999487</v>
          </cell>
          <cell r="G559">
            <v>1011.51</v>
          </cell>
        </row>
        <row r="560">
          <cell r="B560">
            <v>556</v>
          </cell>
          <cell r="C560">
            <v>1195.110000000001</v>
          </cell>
          <cell r="D560">
            <v>1673.15</v>
          </cell>
          <cell r="F560">
            <v>723.80999999999483</v>
          </cell>
          <cell r="G560">
            <v>1013.33</v>
          </cell>
        </row>
        <row r="561">
          <cell r="B561">
            <v>557</v>
          </cell>
          <cell r="C561">
            <v>1197.2600000000011</v>
          </cell>
          <cell r="D561">
            <v>1676.16</v>
          </cell>
          <cell r="F561">
            <v>725.10999999999478</v>
          </cell>
          <cell r="G561">
            <v>1015.15</v>
          </cell>
        </row>
        <row r="562">
          <cell r="B562">
            <v>558</v>
          </cell>
          <cell r="C562">
            <v>1199.4100000000012</v>
          </cell>
          <cell r="D562">
            <v>1679.17</v>
          </cell>
          <cell r="F562">
            <v>726.40999999999474</v>
          </cell>
          <cell r="G562">
            <v>1016.97</v>
          </cell>
        </row>
        <row r="563">
          <cell r="B563">
            <v>559</v>
          </cell>
          <cell r="C563">
            <v>1201.5600000000013</v>
          </cell>
          <cell r="D563">
            <v>1682.18</v>
          </cell>
          <cell r="F563">
            <v>727.70999999999469</v>
          </cell>
          <cell r="G563">
            <v>1018.79</v>
          </cell>
        </row>
        <row r="564">
          <cell r="B564">
            <v>560</v>
          </cell>
          <cell r="C564">
            <v>1203.7100000000014</v>
          </cell>
          <cell r="D564">
            <v>1685.19</v>
          </cell>
          <cell r="F564">
            <v>729.00999999999465</v>
          </cell>
          <cell r="G564">
            <v>1020.61</v>
          </cell>
        </row>
        <row r="565">
          <cell r="B565">
            <v>561</v>
          </cell>
          <cell r="C565">
            <v>1205.8600000000015</v>
          </cell>
          <cell r="D565">
            <v>1688.2</v>
          </cell>
          <cell r="F565">
            <v>730.3099999999946</v>
          </cell>
          <cell r="G565">
            <v>1022.43</v>
          </cell>
        </row>
        <row r="566">
          <cell r="B566">
            <v>562</v>
          </cell>
          <cell r="C566">
            <v>1208.0100000000016</v>
          </cell>
          <cell r="D566">
            <v>1691.21</v>
          </cell>
          <cell r="F566">
            <v>731.60999999999456</v>
          </cell>
          <cell r="G566">
            <v>1024.25</v>
          </cell>
        </row>
        <row r="567">
          <cell r="B567">
            <v>563</v>
          </cell>
          <cell r="C567">
            <v>1210.1600000000017</v>
          </cell>
          <cell r="D567">
            <v>1694.22</v>
          </cell>
          <cell r="F567">
            <v>732.90999999999451</v>
          </cell>
          <cell r="G567">
            <v>1026.07</v>
          </cell>
        </row>
        <row r="568">
          <cell r="B568">
            <v>564</v>
          </cell>
          <cell r="C568">
            <v>1212.3100000000018</v>
          </cell>
          <cell r="D568">
            <v>1697.23</v>
          </cell>
          <cell r="F568">
            <v>734.20999999999447</v>
          </cell>
          <cell r="G568">
            <v>1027.8900000000001</v>
          </cell>
        </row>
        <row r="569">
          <cell r="B569">
            <v>565</v>
          </cell>
          <cell r="C569">
            <v>1214.4600000000019</v>
          </cell>
          <cell r="D569">
            <v>1700.24</v>
          </cell>
          <cell r="F569">
            <v>735.50999999999442</v>
          </cell>
          <cell r="G569">
            <v>1029.71</v>
          </cell>
        </row>
        <row r="570">
          <cell r="B570">
            <v>566</v>
          </cell>
          <cell r="C570">
            <v>1216.6100000000019</v>
          </cell>
          <cell r="D570">
            <v>1703.25</v>
          </cell>
          <cell r="F570">
            <v>736.80999999999437</v>
          </cell>
          <cell r="G570">
            <v>1031.53</v>
          </cell>
        </row>
        <row r="571">
          <cell r="B571">
            <v>567</v>
          </cell>
          <cell r="C571">
            <v>1218.760000000002</v>
          </cell>
          <cell r="D571">
            <v>1706.26</v>
          </cell>
          <cell r="F571">
            <v>738.10999999999433</v>
          </cell>
          <cell r="G571">
            <v>1033.3499999999999</v>
          </cell>
        </row>
        <row r="572">
          <cell r="B572">
            <v>568</v>
          </cell>
          <cell r="C572">
            <v>1220.9100000000021</v>
          </cell>
          <cell r="D572">
            <v>1709.27</v>
          </cell>
          <cell r="F572">
            <v>739.40999999999428</v>
          </cell>
          <cell r="G572">
            <v>1035.17</v>
          </cell>
        </row>
        <row r="573">
          <cell r="B573">
            <v>569</v>
          </cell>
          <cell r="C573">
            <v>1223.0600000000022</v>
          </cell>
          <cell r="D573">
            <v>1712.28</v>
          </cell>
          <cell r="F573">
            <v>740.70999999999424</v>
          </cell>
          <cell r="G573">
            <v>1036.99</v>
          </cell>
        </row>
        <row r="574">
          <cell r="B574">
            <v>570</v>
          </cell>
          <cell r="C574">
            <v>1225.2100000000023</v>
          </cell>
          <cell r="D574">
            <v>1715.29</v>
          </cell>
          <cell r="F574">
            <v>742.00999999999419</v>
          </cell>
          <cell r="G574">
            <v>1038.81</v>
          </cell>
        </row>
        <row r="575">
          <cell r="B575">
            <v>571</v>
          </cell>
          <cell r="C575">
            <v>1227.3600000000024</v>
          </cell>
          <cell r="D575">
            <v>1718.3</v>
          </cell>
          <cell r="F575">
            <v>743.30999999999415</v>
          </cell>
          <cell r="G575">
            <v>1040.6300000000001</v>
          </cell>
        </row>
        <row r="576">
          <cell r="B576">
            <v>572</v>
          </cell>
          <cell r="C576">
            <v>1229.5100000000025</v>
          </cell>
          <cell r="D576">
            <v>1721.31</v>
          </cell>
          <cell r="F576">
            <v>744.6099999999941</v>
          </cell>
          <cell r="G576">
            <v>1042.45</v>
          </cell>
        </row>
        <row r="577">
          <cell r="B577">
            <v>573</v>
          </cell>
          <cell r="C577">
            <v>1231.6600000000026</v>
          </cell>
          <cell r="D577">
            <v>1724.32</v>
          </cell>
          <cell r="F577">
            <v>745.90999999999406</v>
          </cell>
          <cell r="G577">
            <v>1044.27</v>
          </cell>
        </row>
        <row r="578">
          <cell r="B578">
            <v>574</v>
          </cell>
          <cell r="C578">
            <v>1233.8100000000027</v>
          </cell>
          <cell r="D578">
            <v>1727.33</v>
          </cell>
          <cell r="F578">
            <v>747.20999999999401</v>
          </cell>
          <cell r="G578">
            <v>1046.0899999999999</v>
          </cell>
        </row>
        <row r="579">
          <cell r="B579">
            <v>575</v>
          </cell>
          <cell r="C579">
            <v>1235.9600000000028</v>
          </cell>
          <cell r="D579">
            <v>1730.34</v>
          </cell>
          <cell r="F579">
            <v>748.50999999999397</v>
          </cell>
          <cell r="G579">
            <v>1047.9100000000001</v>
          </cell>
        </row>
        <row r="580">
          <cell r="B580">
            <v>576</v>
          </cell>
          <cell r="C580">
            <v>1238.1100000000029</v>
          </cell>
          <cell r="D580">
            <v>1733.35</v>
          </cell>
          <cell r="F580">
            <v>749.80999999999392</v>
          </cell>
          <cell r="G580">
            <v>1049.73</v>
          </cell>
        </row>
        <row r="581">
          <cell r="B581">
            <v>577</v>
          </cell>
          <cell r="C581">
            <v>1240.2600000000029</v>
          </cell>
          <cell r="D581">
            <v>1736.36</v>
          </cell>
          <cell r="F581">
            <v>751.10999999999387</v>
          </cell>
          <cell r="G581">
            <v>1051.55</v>
          </cell>
        </row>
        <row r="582">
          <cell r="B582">
            <v>578</v>
          </cell>
          <cell r="C582">
            <v>1242.410000000003</v>
          </cell>
          <cell r="D582">
            <v>1739.37</v>
          </cell>
          <cell r="F582">
            <v>752.40999999999383</v>
          </cell>
          <cell r="G582">
            <v>1053.3699999999999</v>
          </cell>
        </row>
        <row r="583">
          <cell r="B583">
            <v>579</v>
          </cell>
          <cell r="C583">
            <v>1244.5600000000031</v>
          </cell>
          <cell r="D583">
            <v>1742.38</v>
          </cell>
          <cell r="F583">
            <v>753.70999999999378</v>
          </cell>
          <cell r="G583">
            <v>1055.19</v>
          </cell>
        </row>
        <row r="584">
          <cell r="B584">
            <v>580</v>
          </cell>
          <cell r="C584">
            <v>1246.7100000000032</v>
          </cell>
          <cell r="D584">
            <v>1745.39</v>
          </cell>
          <cell r="F584">
            <v>755.00999999999374</v>
          </cell>
          <cell r="G584">
            <v>1057.01</v>
          </cell>
        </row>
        <row r="585">
          <cell r="B585">
            <v>581</v>
          </cell>
          <cell r="C585">
            <v>1248.8600000000033</v>
          </cell>
          <cell r="D585">
            <v>1748.4</v>
          </cell>
          <cell r="F585">
            <v>756.30999999999369</v>
          </cell>
          <cell r="G585">
            <v>1058.83</v>
          </cell>
        </row>
        <row r="586">
          <cell r="B586">
            <v>582</v>
          </cell>
          <cell r="C586">
            <v>1251.0100000000034</v>
          </cell>
          <cell r="D586">
            <v>1751.41</v>
          </cell>
          <cell r="F586">
            <v>757.60999999999365</v>
          </cell>
          <cell r="G586">
            <v>1060.6500000000001</v>
          </cell>
        </row>
        <row r="587">
          <cell r="B587">
            <v>583</v>
          </cell>
          <cell r="C587">
            <v>1253.1600000000035</v>
          </cell>
          <cell r="D587">
            <v>1754.42</v>
          </cell>
          <cell r="F587">
            <v>758.9099999999936</v>
          </cell>
          <cell r="G587">
            <v>1062.47</v>
          </cell>
        </row>
        <row r="588">
          <cell r="B588">
            <v>584</v>
          </cell>
          <cell r="C588">
            <v>1255.3100000000036</v>
          </cell>
          <cell r="D588">
            <v>1757.43</v>
          </cell>
          <cell r="F588">
            <v>760.20999999999356</v>
          </cell>
          <cell r="G588">
            <v>1064.29</v>
          </cell>
        </row>
        <row r="589">
          <cell r="B589">
            <v>585</v>
          </cell>
          <cell r="C589">
            <v>1257.4600000000037</v>
          </cell>
          <cell r="D589">
            <v>1760.44</v>
          </cell>
          <cell r="F589">
            <v>761.50999999999351</v>
          </cell>
          <cell r="G589">
            <v>1066.1099999999999</v>
          </cell>
        </row>
        <row r="590">
          <cell r="B590">
            <v>586</v>
          </cell>
          <cell r="C590">
            <v>1259.6100000000038</v>
          </cell>
          <cell r="D590">
            <v>1763.45</v>
          </cell>
          <cell r="F590">
            <v>762.80999999999347</v>
          </cell>
          <cell r="G590">
            <v>1067.93</v>
          </cell>
        </row>
        <row r="591">
          <cell r="B591">
            <v>587</v>
          </cell>
          <cell r="C591">
            <v>1261.7600000000039</v>
          </cell>
          <cell r="D591">
            <v>1766.46</v>
          </cell>
          <cell r="F591">
            <v>764.10999999999342</v>
          </cell>
          <cell r="G591">
            <v>1069.75</v>
          </cell>
        </row>
        <row r="592">
          <cell r="B592">
            <v>588</v>
          </cell>
          <cell r="C592">
            <v>1263.9100000000039</v>
          </cell>
          <cell r="D592">
            <v>1769.47</v>
          </cell>
          <cell r="F592">
            <v>765.40999999999337</v>
          </cell>
          <cell r="G592">
            <v>1071.57</v>
          </cell>
        </row>
        <row r="593">
          <cell r="B593">
            <v>589</v>
          </cell>
          <cell r="C593">
            <v>1266.060000000004</v>
          </cell>
          <cell r="D593">
            <v>1772.48</v>
          </cell>
          <cell r="F593">
            <v>766.70999999999333</v>
          </cell>
          <cell r="G593">
            <v>1073.3900000000001</v>
          </cell>
        </row>
        <row r="594">
          <cell r="B594">
            <v>590</v>
          </cell>
          <cell r="C594">
            <v>1268.2100000000041</v>
          </cell>
          <cell r="D594">
            <v>1775.49</v>
          </cell>
          <cell r="F594">
            <v>768.00999999999328</v>
          </cell>
          <cell r="G594">
            <v>1075.21</v>
          </cell>
        </row>
        <row r="595">
          <cell r="B595">
            <v>591</v>
          </cell>
          <cell r="C595">
            <v>1270.3600000000042</v>
          </cell>
          <cell r="D595">
            <v>1778.5</v>
          </cell>
          <cell r="F595">
            <v>769.30999999999324</v>
          </cell>
          <cell r="G595">
            <v>1077.03</v>
          </cell>
        </row>
        <row r="596">
          <cell r="B596">
            <v>592</v>
          </cell>
          <cell r="C596">
            <v>1272.5100000000043</v>
          </cell>
          <cell r="D596">
            <v>1781.51</v>
          </cell>
          <cell r="F596">
            <v>770.60999999999319</v>
          </cell>
          <cell r="G596">
            <v>1078.8499999999999</v>
          </cell>
        </row>
        <row r="597">
          <cell r="B597">
            <v>593</v>
          </cell>
          <cell r="C597">
            <v>1274.6600000000044</v>
          </cell>
          <cell r="D597">
            <v>1784.52</v>
          </cell>
          <cell r="F597">
            <v>771.90999999999315</v>
          </cell>
          <cell r="G597">
            <v>1080.67</v>
          </cell>
        </row>
        <row r="598">
          <cell r="B598">
            <v>594</v>
          </cell>
          <cell r="C598">
            <v>1276.8100000000045</v>
          </cell>
          <cell r="D598">
            <v>1787.53</v>
          </cell>
          <cell r="F598">
            <v>773.2099999999931</v>
          </cell>
          <cell r="G598">
            <v>1082.49</v>
          </cell>
        </row>
        <row r="599">
          <cell r="B599">
            <v>595</v>
          </cell>
          <cell r="C599">
            <v>1278.9600000000046</v>
          </cell>
          <cell r="D599">
            <v>1790.54</v>
          </cell>
          <cell r="F599">
            <v>774.50999999999306</v>
          </cell>
          <cell r="G599">
            <v>1084.31</v>
          </cell>
        </row>
        <row r="600">
          <cell r="B600">
            <v>596</v>
          </cell>
          <cell r="C600">
            <v>1281.1100000000047</v>
          </cell>
          <cell r="D600">
            <v>1793.55</v>
          </cell>
          <cell r="F600">
            <v>775.80999999999301</v>
          </cell>
          <cell r="G600">
            <v>1086.1300000000001</v>
          </cell>
        </row>
        <row r="601">
          <cell r="B601">
            <v>597</v>
          </cell>
          <cell r="C601">
            <v>1283.2600000000048</v>
          </cell>
          <cell r="D601">
            <v>1796.56</v>
          </cell>
          <cell r="F601">
            <v>777.10999999999297</v>
          </cell>
          <cell r="G601">
            <v>1087.95</v>
          </cell>
        </row>
        <row r="602">
          <cell r="B602">
            <v>598</v>
          </cell>
          <cell r="C602">
            <v>1285.4100000000049</v>
          </cell>
          <cell r="D602">
            <v>1799.57</v>
          </cell>
          <cell r="F602">
            <v>778.40999999999292</v>
          </cell>
          <cell r="G602">
            <v>1089.77</v>
          </cell>
        </row>
        <row r="603">
          <cell r="B603">
            <v>599</v>
          </cell>
          <cell r="C603">
            <v>1287.5600000000049</v>
          </cell>
          <cell r="D603">
            <v>1802.58</v>
          </cell>
          <cell r="F603">
            <v>779.70999999999287</v>
          </cell>
          <cell r="G603">
            <v>1091.5899999999999</v>
          </cell>
        </row>
        <row r="604">
          <cell r="B604">
            <v>600</v>
          </cell>
          <cell r="C604">
            <v>1289.710000000005</v>
          </cell>
          <cell r="D604">
            <v>1805.59</v>
          </cell>
          <cell r="F604">
            <v>781.00999999999283</v>
          </cell>
          <cell r="G604">
            <v>1093.4100000000001</v>
          </cell>
        </row>
        <row r="605">
          <cell r="B605">
            <v>601</v>
          </cell>
          <cell r="C605">
            <v>1291.8600000000051</v>
          </cell>
          <cell r="D605">
            <v>1808.6</v>
          </cell>
          <cell r="F605">
            <v>782.30999999999278</v>
          </cell>
          <cell r="G605">
            <v>1095.23</v>
          </cell>
        </row>
        <row r="606">
          <cell r="B606">
            <v>602</v>
          </cell>
          <cell r="C606">
            <v>1294.0100000000052</v>
          </cell>
          <cell r="D606">
            <v>1811.61</v>
          </cell>
          <cell r="F606">
            <v>783.60999999999274</v>
          </cell>
          <cell r="G606">
            <v>1097.05</v>
          </cell>
        </row>
        <row r="607">
          <cell r="B607">
            <v>603</v>
          </cell>
          <cell r="C607">
            <v>1296.1600000000053</v>
          </cell>
          <cell r="D607">
            <v>1814.62</v>
          </cell>
          <cell r="F607">
            <v>784.90999999999269</v>
          </cell>
          <cell r="G607">
            <v>1098.8699999999999</v>
          </cell>
        </row>
        <row r="608">
          <cell r="B608">
            <v>604</v>
          </cell>
          <cell r="C608">
            <v>1298.3100000000054</v>
          </cell>
          <cell r="D608">
            <v>1817.63</v>
          </cell>
          <cell r="F608">
            <v>786.20999999999265</v>
          </cell>
          <cell r="G608">
            <v>1100.69</v>
          </cell>
        </row>
        <row r="609">
          <cell r="B609">
            <v>605</v>
          </cell>
          <cell r="C609">
            <v>1300.4600000000055</v>
          </cell>
          <cell r="D609">
            <v>1820.64</v>
          </cell>
          <cell r="F609">
            <v>787.5099999999926</v>
          </cell>
          <cell r="G609">
            <v>1102.51</v>
          </cell>
        </row>
        <row r="610">
          <cell r="B610">
            <v>606</v>
          </cell>
          <cell r="C610">
            <v>1302.6100000000056</v>
          </cell>
          <cell r="D610">
            <v>1823.65</v>
          </cell>
          <cell r="F610">
            <v>788.80999999999256</v>
          </cell>
          <cell r="G610">
            <v>1104.33</v>
          </cell>
        </row>
        <row r="611">
          <cell r="B611">
            <v>607</v>
          </cell>
          <cell r="C611">
            <v>1304.7600000000057</v>
          </cell>
          <cell r="D611">
            <v>1826.66</v>
          </cell>
          <cell r="F611">
            <v>790.10999999999251</v>
          </cell>
          <cell r="G611">
            <v>1106.1500000000001</v>
          </cell>
        </row>
        <row r="612">
          <cell r="B612">
            <v>608</v>
          </cell>
          <cell r="C612">
            <v>1306.9100000000058</v>
          </cell>
          <cell r="D612">
            <v>1829.67</v>
          </cell>
          <cell r="F612">
            <v>791.40999999999246</v>
          </cell>
          <cell r="G612">
            <v>1107.97</v>
          </cell>
        </row>
        <row r="613">
          <cell r="B613">
            <v>609</v>
          </cell>
          <cell r="C613">
            <v>1309.0600000000059</v>
          </cell>
          <cell r="D613">
            <v>1832.68</v>
          </cell>
          <cell r="F613">
            <v>792.70999999999242</v>
          </cell>
          <cell r="G613">
            <v>1109.79</v>
          </cell>
        </row>
        <row r="614">
          <cell r="B614">
            <v>610</v>
          </cell>
          <cell r="C614">
            <v>1311.2100000000059</v>
          </cell>
          <cell r="D614">
            <v>1835.69</v>
          </cell>
          <cell r="F614">
            <v>794.00999999999237</v>
          </cell>
          <cell r="G614">
            <v>1111.6099999999999</v>
          </cell>
        </row>
        <row r="615">
          <cell r="B615">
            <v>611</v>
          </cell>
          <cell r="C615">
            <v>1313.360000000006</v>
          </cell>
          <cell r="D615">
            <v>1838.7</v>
          </cell>
          <cell r="F615">
            <v>795.30999999999233</v>
          </cell>
          <cell r="G615">
            <v>1113.43</v>
          </cell>
        </row>
        <row r="616">
          <cell r="B616">
            <v>612</v>
          </cell>
          <cell r="C616">
            <v>1315.5100000000061</v>
          </cell>
          <cell r="D616">
            <v>1841.71</v>
          </cell>
          <cell r="F616">
            <v>796.60999999999228</v>
          </cell>
          <cell r="G616">
            <v>1115.25</v>
          </cell>
        </row>
        <row r="617">
          <cell r="B617">
            <v>613</v>
          </cell>
          <cell r="C617">
            <v>1317.6600000000062</v>
          </cell>
          <cell r="D617">
            <v>1844.72</v>
          </cell>
          <cell r="F617">
            <v>797.90999999999224</v>
          </cell>
          <cell r="G617">
            <v>1117.07</v>
          </cell>
        </row>
        <row r="618">
          <cell r="B618">
            <v>614</v>
          </cell>
          <cell r="C618">
            <v>1319.8100000000063</v>
          </cell>
          <cell r="D618">
            <v>1847.73</v>
          </cell>
          <cell r="F618">
            <v>799.20999999999219</v>
          </cell>
          <cell r="G618">
            <v>1118.8900000000001</v>
          </cell>
        </row>
        <row r="619">
          <cell r="B619">
            <v>615</v>
          </cell>
          <cell r="C619">
            <v>1321.9600000000064</v>
          </cell>
          <cell r="D619">
            <v>1850.74</v>
          </cell>
          <cell r="F619">
            <v>800.50999999999215</v>
          </cell>
          <cell r="G619">
            <v>1120.71</v>
          </cell>
        </row>
        <row r="620">
          <cell r="B620">
            <v>616</v>
          </cell>
          <cell r="C620">
            <v>1324.1100000000065</v>
          </cell>
          <cell r="D620">
            <v>1853.75</v>
          </cell>
          <cell r="F620">
            <v>801.8099999999921</v>
          </cell>
          <cell r="G620">
            <v>1122.53</v>
          </cell>
        </row>
        <row r="621">
          <cell r="B621">
            <v>617</v>
          </cell>
          <cell r="C621">
            <v>1326.2600000000066</v>
          </cell>
          <cell r="D621">
            <v>1856.76</v>
          </cell>
          <cell r="F621">
            <v>803.10999999999206</v>
          </cell>
          <cell r="G621">
            <v>1124.3499999999999</v>
          </cell>
        </row>
        <row r="622">
          <cell r="B622">
            <v>618</v>
          </cell>
          <cell r="C622">
            <v>1328.4100000000067</v>
          </cell>
          <cell r="D622">
            <v>1859.77</v>
          </cell>
          <cell r="F622">
            <v>804.40999999999201</v>
          </cell>
          <cell r="G622">
            <v>1126.17</v>
          </cell>
        </row>
        <row r="623">
          <cell r="B623">
            <v>619</v>
          </cell>
          <cell r="C623">
            <v>1330.5600000000068</v>
          </cell>
          <cell r="D623">
            <v>1862.78</v>
          </cell>
          <cell r="F623">
            <v>805.70999999999196</v>
          </cell>
          <cell r="G623">
            <v>1127.99</v>
          </cell>
        </row>
        <row r="624">
          <cell r="B624">
            <v>620</v>
          </cell>
          <cell r="C624">
            <v>1332.7100000000069</v>
          </cell>
          <cell r="D624">
            <v>1865.79</v>
          </cell>
          <cell r="F624">
            <v>807.00999999999192</v>
          </cell>
          <cell r="G624">
            <v>1129.81</v>
          </cell>
        </row>
        <row r="625">
          <cell r="B625">
            <v>621</v>
          </cell>
          <cell r="C625">
            <v>1334.8600000000069</v>
          </cell>
          <cell r="D625">
            <v>1868.8</v>
          </cell>
          <cell r="F625">
            <v>808.30999999999187</v>
          </cell>
          <cell r="G625">
            <v>1131.6300000000001</v>
          </cell>
        </row>
        <row r="626">
          <cell r="B626">
            <v>622</v>
          </cell>
          <cell r="C626">
            <v>1337.010000000007</v>
          </cell>
          <cell r="D626">
            <v>1871.81</v>
          </cell>
          <cell r="F626">
            <v>809.60999999999183</v>
          </cell>
          <cell r="G626">
            <v>1133.45</v>
          </cell>
        </row>
        <row r="627">
          <cell r="B627">
            <v>623</v>
          </cell>
          <cell r="C627">
            <v>1339.1600000000071</v>
          </cell>
          <cell r="D627">
            <v>1874.82</v>
          </cell>
          <cell r="F627">
            <v>810.90999999999178</v>
          </cell>
          <cell r="G627">
            <v>1135.27</v>
          </cell>
        </row>
        <row r="628">
          <cell r="B628">
            <v>624</v>
          </cell>
          <cell r="C628">
            <v>1341.3100000000072</v>
          </cell>
          <cell r="D628">
            <v>1877.83</v>
          </cell>
          <cell r="F628">
            <v>812.20999999999174</v>
          </cell>
          <cell r="G628">
            <v>1137.0899999999999</v>
          </cell>
        </row>
        <row r="629">
          <cell r="B629">
            <v>625</v>
          </cell>
          <cell r="C629">
            <v>1343.4600000000073</v>
          </cell>
          <cell r="D629">
            <v>1880.84</v>
          </cell>
          <cell r="F629">
            <v>813.50999999999169</v>
          </cell>
          <cell r="G629">
            <v>1138.9100000000001</v>
          </cell>
        </row>
        <row r="630">
          <cell r="B630">
            <v>626</v>
          </cell>
          <cell r="C630">
            <v>1345.6100000000074</v>
          </cell>
          <cell r="D630">
            <v>1883.85</v>
          </cell>
          <cell r="F630">
            <v>814.80999999999165</v>
          </cell>
          <cell r="G630">
            <v>1140.73</v>
          </cell>
        </row>
        <row r="631">
          <cell r="B631">
            <v>627</v>
          </cell>
          <cell r="C631">
            <v>1347.7600000000075</v>
          </cell>
          <cell r="D631">
            <v>1886.86</v>
          </cell>
          <cell r="F631">
            <v>816.1099999999916</v>
          </cell>
          <cell r="G631">
            <v>1142.55</v>
          </cell>
        </row>
        <row r="632">
          <cell r="B632">
            <v>628</v>
          </cell>
          <cell r="C632">
            <v>1349.9100000000076</v>
          </cell>
          <cell r="D632">
            <v>1889.87</v>
          </cell>
          <cell r="F632">
            <v>817.40999999999156</v>
          </cell>
          <cell r="G632">
            <v>1144.3699999999999</v>
          </cell>
        </row>
        <row r="633">
          <cell r="B633">
            <v>629</v>
          </cell>
          <cell r="C633">
            <v>1352.0600000000077</v>
          </cell>
          <cell r="D633">
            <v>1892.88</v>
          </cell>
          <cell r="F633">
            <v>818.70999999999151</v>
          </cell>
          <cell r="G633">
            <v>1146.19</v>
          </cell>
        </row>
        <row r="634">
          <cell r="B634">
            <v>630</v>
          </cell>
          <cell r="C634">
            <v>1354.2100000000078</v>
          </cell>
          <cell r="D634">
            <v>1895.89</v>
          </cell>
          <cell r="F634">
            <v>820.00999999999146</v>
          </cell>
          <cell r="G634">
            <v>1148.01</v>
          </cell>
        </row>
        <row r="635">
          <cell r="B635">
            <v>631</v>
          </cell>
          <cell r="C635">
            <v>1356.3600000000079</v>
          </cell>
          <cell r="D635">
            <v>1898.9</v>
          </cell>
          <cell r="F635">
            <v>821.30999999999142</v>
          </cell>
          <cell r="G635">
            <v>1149.83</v>
          </cell>
        </row>
        <row r="636">
          <cell r="B636">
            <v>632</v>
          </cell>
          <cell r="C636">
            <v>1358.5100000000079</v>
          </cell>
          <cell r="D636">
            <v>1901.91</v>
          </cell>
          <cell r="F636">
            <v>822.60999999999137</v>
          </cell>
          <cell r="G636">
            <v>1151.6500000000001</v>
          </cell>
        </row>
        <row r="637">
          <cell r="B637">
            <v>633</v>
          </cell>
          <cell r="C637">
            <v>1360.660000000008</v>
          </cell>
          <cell r="D637">
            <v>1904.92</v>
          </cell>
          <cell r="F637">
            <v>823.90999999999133</v>
          </cell>
          <cell r="G637">
            <v>1153.47</v>
          </cell>
        </row>
        <row r="638">
          <cell r="B638">
            <v>634</v>
          </cell>
          <cell r="C638">
            <v>1362.8100000000081</v>
          </cell>
          <cell r="D638">
            <v>1907.93</v>
          </cell>
          <cell r="F638">
            <v>825.20999999999128</v>
          </cell>
          <cell r="G638">
            <v>1155.29</v>
          </cell>
        </row>
        <row r="639">
          <cell r="B639">
            <v>635</v>
          </cell>
          <cell r="C639">
            <v>1364.9600000000082</v>
          </cell>
          <cell r="D639">
            <v>1910.94</v>
          </cell>
          <cell r="F639">
            <v>826.50999999999124</v>
          </cell>
          <cell r="G639">
            <v>1157.1099999999999</v>
          </cell>
        </row>
        <row r="640">
          <cell r="B640">
            <v>636</v>
          </cell>
          <cell r="C640">
            <v>1367.1100000000083</v>
          </cell>
          <cell r="D640">
            <v>1913.95</v>
          </cell>
          <cell r="F640">
            <v>827.80999999999119</v>
          </cell>
          <cell r="G640">
            <v>1158.93</v>
          </cell>
        </row>
        <row r="641">
          <cell r="B641">
            <v>637</v>
          </cell>
          <cell r="C641">
            <v>1369.2600000000084</v>
          </cell>
          <cell r="D641">
            <v>1916.96</v>
          </cell>
          <cell r="F641">
            <v>829.10999999999115</v>
          </cell>
          <cell r="G641">
            <v>1160.75</v>
          </cell>
        </row>
        <row r="642">
          <cell r="B642">
            <v>638</v>
          </cell>
          <cell r="C642">
            <v>1371.4100000000085</v>
          </cell>
          <cell r="D642">
            <v>1919.97</v>
          </cell>
          <cell r="F642">
            <v>830.4099999999911</v>
          </cell>
          <cell r="G642">
            <v>1162.57</v>
          </cell>
        </row>
        <row r="643">
          <cell r="B643">
            <v>639</v>
          </cell>
          <cell r="C643">
            <v>1373.5600000000086</v>
          </cell>
          <cell r="D643">
            <v>1922.98</v>
          </cell>
          <cell r="F643">
            <v>831.70999999999106</v>
          </cell>
          <cell r="G643">
            <v>1164.3900000000001</v>
          </cell>
        </row>
        <row r="644">
          <cell r="B644">
            <v>640</v>
          </cell>
          <cell r="C644">
            <v>1375.7100000000087</v>
          </cell>
          <cell r="D644">
            <v>1925.99</v>
          </cell>
          <cell r="F644">
            <v>833.00999999999101</v>
          </cell>
          <cell r="G644">
            <v>1166.21</v>
          </cell>
        </row>
        <row r="645">
          <cell r="B645">
            <v>641</v>
          </cell>
          <cell r="C645">
            <v>1377.8600000000088</v>
          </cell>
          <cell r="D645">
            <v>1929</v>
          </cell>
          <cell r="F645">
            <v>834.30999999999096</v>
          </cell>
          <cell r="G645">
            <v>1168.03</v>
          </cell>
        </row>
        <row r="646">
          <cell r="B646">
            <v>642</v>
          </cell>
          <cell r="C646">
            <v>1380.0100000000089</v>
          </cell>
          <cell r="D646">
            <v>1932.01</v>
          </cell>
          <cell r="F646">
            <v>835.60999999999092</v>
          </cell>
          <cell r="G646">
            <v>1169.8499999999999</v>
          </cell>
        </row>
        <row r="647">
          <cell r="B647">
            <v>643</v>
          </cell>
          <cell r="C647">
            <v>1382.1600000000089</v>
          </cell>
          <cell r="D647">
            <v>1935.02</v>
          </cell>
          <cell r="F647">
            <v>836.90999999999087</v>
          </cell>
          <cell r="G647">
            <v>1171.67</v>
          </cell>
        </row>
        <row r="648">
          <cell r="B648">
            <v>644</v>
          </cell>
          <cell r="C648">
            <v>1384.310000000009</v>
          </cell>
          <cell r="D648">
            <v>1938.03</v>
          </cell>
          <cell r="F648">
            <v>838.20999999999083</v>
          </cell>
          <cell r="G648">
            <v>1173.49</v>
          </cell>
        </row>
        <row r="649">
          <cell r="B649">
            <v>645</v>
          </cell>
          <cell r="C649">
            <v>1386.4600000000091</v>
          </cell>
          <cell r="D649">
            <v>1941.04</v>
          </cell>
          <cell r="F649">
            <v>839.50999999999078</v>
          </cell>
          <cell r="G649">
            <v>1175.31</v>
          </cell>
        </row>
        <row r="650">
          <cell r="B650">
            <v>646</v>
          </cell>
          <cell r="C650">
            <v>1388.6100000000092</v>
          </cell>
          <cell r="D650">
            <v>1944.05</v>
          </cell>
          <cell r="F650">
            <v>840.80999999999074</v>
          </cell>
          <cell r="G650">
            <v>1177.1300000000001</v>
          </cell>
        </row>
        <row r="651">
          <cell r="B651">
            <v>647</v>
          </cell>
          <cell r="C651">
            <v>1390.7600000000093</v>
          </cell>
          <cell r="D651">
            <v>1947.06</v>
          </cell>
          <cell r="F651">
            <v>842.10999999999069</v>
          </cell>
          <cell r="G651">
            <v>1178.95</v>
          </cell>
        </row>
        <row r="652">
          <cell r="B652">
            <v>648</v>
          </cell>
          <cell r="C652">
            <v>1392.9100000000094</v>
          </cell>
          <cell r="D652">
            <v>1950.07</v>
          </cell>
          <cell r="F652">
            <v>843.40999999999065</v>
          </cell>
          <cell r="G652">
            <v>1180.77</v>
          </cell>
        </row>
        <row r="653">
          <cell r="B653">
            <v>649</v>
          </cell>
          <cell r="C653">
            <v>1395.0600000000095</v>
          </cell>
          <cell r="D653">
            <v>1953.08</v>
          </cell>
          <cell r="F653">
            <v>844.7099999999906</v>
          </cell>
          <cell r="G653">
            <v>1182.5899999999999</v>
          </cell>
        </row>
        <row r="654">
          <cell r="B654">
            <v>650</v>
          </cell>
          <cell r="C654">
            <v>1397.2100000000096</v>
          </cell>
          <cell r="D654">
            <v>1956.09</v>
          </cell>
          <cell r="F654">
            <v>846.00999999999055</v>
          </cell>
          <cell r="G654">
            <v>1184.4100000000001</v>
          </cell>
        </row>
        <row r="655">
          <cell r="B655">
            <v>651</v>
          </cell>
          <cell r="C655">
            <v>1399.3600000000097</v>
          </cell>
          <cell r="D655">
            <v>1959.1</v>
          </cell>
          <cell r="F655">
            <v>847.30999999999051</v>
          </cell>
          <cell r="G655">
            <v>1186.23</v>
          </cell>
        </row>
        <row r="656">
          <cell r="B656">
            <v>652</v>
          </cell>
          <cell r="C656">
            <v>1401.5100000000098</v>
          </cell>
          <cell r="D656">
            <v>1962.11</v>
          </cell>
          <cell r="F656">
            <v>848.60999999999046</v>
          </cell>
          <cell r="G656">
            <v>1188.05</v>
          </cell>
        </row>
        <row r="657">
          <cell r="B657">
            <v>653</v>
          </cell>
          <cell r="C657">
            <v>1403.6600000000099</v>
          </cell>
          <cell r="D657">
            <v>1965.12</v>
          </cell>
          <cell r="F657">
            <v>849.90999999999042</v>
          </cell>
          <cell r="G657">
            <v>1189.8699999999999</v>
          </cell>
        </row>
        <row r="658">
          <cell r="B658">
            <v>654</v>
          </cell>
          <cell r="C658">
            <v>1405.8100000000099</v>
          </cell>
          <cell r="D658">
            <v>1968.13</v>
          </cell>
          <cell r="F658">
            <v>851.20999999999037</v>
          </cell>
          <cell r="G658">
            <v>1191.69</v>
          </cell>
        </row>
        <row r="659">
          <cell r="B659">
            <v>655</v>
          </cell>
          <cell r="C659">
            <v>1407.96000000001</v>
          </cell>
          <cell r="D659">
            <v>1971.14</v>
          </cell>
          <cell r="F659">
            <v>852.50999999999033</v>
          </cell>
          <cell r="G659">
            <v>1193.51</v>
          </cell>
        </row>
        <row r="660">
          <cell r="B660">
            <v>656</v>
          </cell>
          <cell r="C660">
            <v>1410.1100000000101</v>
          </cell>
          <cell r="D660">
            <v>1974.15</v>
          </cell>
          <cell r="F660">
            <v>853.80999999999028</v>
          </cell>
          <cell r="G660">
            <v>1195.33</v>
          </cell>
        </row>
        <row r="661">
          <cell r="B661">
            <v>657</v>
          </cell>
          <cell r="C661">
            <v>1412.2600000000102</v>
          </cell>
          <cell r="D661">
            <v>1977.16</v>
          </cell>
          <cell r="F661">
            <v>855.10999999999024</v>
          </cell>
          <cell r="G661">
            <v>1197.1500000000001</v>
          </cell>
        </row>
        <row r="662">
          <cell r="B662">
            <v>658</v>
          </cell>
          <cell r="C662">
            <v>1414.4100000000103</v>
          </cell>
          <cell r="D662">
            <v>1980.17</v>
          </cell>
          <cell r="F662">
            <v>856.40999999999019</v>
          </cell>
          <cell r="G662">
            <v>1198.97</v>
          </cell>
        </row>
        <row r="663">
          <cell r="B663">
            <v>659</v>
          </cell>
          <cell r="C663">
            <v>1416.5600000000104</v>
          </cell>
          <cell r="D663">
            <v>1983.18</v>
          </cell>
          <cell r="F663">
            <v>857.70999999999015</v>
          </cell>
          <cell r="G663">
            <v>1200.79</v>
          </cell>
        </row>
        <row r="664">
          <cell r="B664">
            <v>660</v>
          </cell>
          <cell r="C664">
            <v>1418.7100000000105</v>
          </cell>
          <cell r="D664">
            <v>1986.19</v>
          </cell>
          <cell r="F664">
            <v>859.0099999999901</v>
          </cell>
          <cell r="G664">
            <v>1202.6099999999999</v>
          </cell>
        </row>
        <row r="665">
          <cell r="B665">
            <v>661</v>
          </cell>
          <cell r="C665">
            <v>1420.8600000000106</v>
          </cell>
          <cell r="D665">
            <v>1989.2</v>
          </cell>
          <cell r="F665">
            <v>860.30999999999005</v>
          </cell>
          <cell r="G665">
            <v>1204.43</v>
          </cell>
        </row>
        <row r="666">
          <cell r="B666">
            <v>662</v>
          </cell>
          <cell r="C666">
            <v>1423.0100000000107</v>
          </cell>
          <cell r="D666">
            <v>1992.21</v>
          </cell>
          <cell r="F666">
            <v>861.60999999999001</v>
          </cell>
          <cell r="G666">
            <v>1206.25</v>
          </cell>
        </row>
        <row r="667">
          <cell r="B667">
            <v>663</v>
          </cell>
          <cell r="C667">
            <v>1425.1600000000108</v>
          </cell>
          <cell r="D667">
            <v>1995.22</v>
          </cell>
          <cell r="F667">
            <v>862.90999999998996</v>
          </cell>
          <cell r="G667">
            <v>1208.07</v>
          </cell>
        </row>
        <row r="668">
          <cell r="B668">
            <v>664</v>
          </cell>
          <cell r="C668">
            <v>1427.3100000000109</v>
          </cell>
          <cell r="D668">
            <v>1998.23</v>
          </cell>
          <cell r="F668">
            <v>864.20999999998992</v>
          </cell>
          <cell r="G668">
            <v>1209.8900000000001</v>
          </cell>
        </row>
        <row r="669">
          <cell r="B669">
            <v>665</v>
          </cell>
          <cell r="C669">
            <v>1429.460000000011</v>
          </cell>
          <cell r="D669">
            <v>2001.24</v>
          </cell>
          <cell r="F669">
            <v>865.50999999998987</v>
          </cell>
          <cell r="G669">
            <v>1211.71</v>
          </cell>
        </row>
        <row r="670">
          <cell r="B670">
            <v>666</v>
          </cell>
          <cell r="C670">
            <v>1431.610000000011</v>
          </cell>
          <cell r="D670">
            <v>2004.25</v>
          </cell>
          <cell r="F670">
            <v>866.80999999998983</v>
          </cell>
          <cell r="G670">
            <v>1213.53</v>
          </cell>
        </row>
        <row r="671">
          <cell r="B671">
            <v>667</v>
          </cell>
          <cell r="C671">
            <v>1433.7600000000111</v>
          </cell>
          <cell r="D671">
            <v>2007.26</v>
          </cell>
          <cell r="F671">
            <v>868.10999999998978</v>
          </cell>
          <cell r="G671">
            <v>1215.3499999999999</v>
          </cell>
        </row>
        <row r="672">
          <cell r="B672">
            <v>668</v>
          </cell>
          <cell r="C672">
            <v>1435.9100000000112</v>
          </cell>
          <cell r="D672">
            <v>2010.27</v>
          </cell>
          <cell r="F672">
            <v>869.40999999998974</v>
          </cell>
          <cell r="G672">
            <v>1217.17</v>
          </cell>
        </row>
        <row r="673">
          <cell r="B673">
            <v>669</v>
          </cell>
          <cell r="C673">
            <v>1438.0600000000113</v>
          </cell>
          <cell r="D673">
            <v>2013.28</v>
          </cell>
          <cell r="F673">
            <v>870.70999999998969</v>
          </cell>
          <cell r="G673">
            <v>1218.99</v>
          </cell>
        </row>
        <row r="674">
          <cell r="B674">
            <v>670</v>
          </cell>
          <cell r="C674">
            <v>1440.2100000000114</v>
          </cell>
          <cell r="D674">
            <v>2016.29</v>
          </cell>
          <cell r="F674">
            <v>872.00999999998965</v>
          </cell>
          <cell r="G674">
            <v>1220.81</v>
          </cell>
        </row>
        <row r="675">
          <cell r="B675">
            <v>671</v>
          </cell>
          <cell r="C675">
            <v>1442.3600000000115</v>
          </cell>
          <cell r="D675">
            <v>2019.3</v>
          </cell>
          <cell r="F675">
            <v>873.3099999999896</v>
          </cell>
          <cell r="G675">
            <v>1222.6300000000001</v>
          </cell>
        </row>
        <row r="676">
          <cell r="B676">
            <v>672</v>
          </cell>
          <cell r="C676">
            <v>1444.5100000000116</v>
          </cell>
          <cell r="D676">
            <v>2022.31</v>
          </cell>
          <cell r="F676">
            <v>874.60999999998955</v>
          </cell>
          <cell r="G676">
            <v>1224.45</v>
          </cell>
        </row>
        <row r="677">
          <cell r="B677">
            <v>673</v>
          </cell>
          <cell r="C677">
            <v>1446.6600000000117</v>
          </cell>
          <cell r="D677">
            <v>2025.32</v>
          </cell>
          <cell r="F677">
            <v>875.90999999998951</v>
          </cell>
          <cell r="G677">
            <v>1226.27</v>
          </cell>
        </row>
        <row r="678">
          <cell r="B678">
            <v>674</v>
          </cell>
          <cell r="C678">
            <v>1448.8100000000118</v>
          </cell>
          <cell r="D678">
            <v>2028.33</v>
          </cell>
          <cell r="F678">
            <v>877.20999999998946</v>
          </cell>
          <cell r="G678">
            <v>1228.0899999999999</v>
          </cell>
        </row>
        <row r="679">
          <cell r="B679">
            <v>675</v>
          </cell>
          <cell r="C679">
            <v>1450.9600000000119</v>
          </cell>
          <cell r="D679">
            <v>2031.34</v>
          </cell>
          <cell r="F679">
            <v>878.50999999998942</v>
          </cell>
          <cell r="G679">
            <v>1229.9100000000001</v>
          </cell>
        </row>
        <row r="680">
          <cell r="B680">
            <v>676</v>
          </cell>
          <cell r="C680">
            <v>1453.110000000012</v>
          </cell>
          <cell r="D680">
            <v>2034.35</v>
          </cell>
          <cell r="F680">
            <v>879.80999999998937</v>
          </cell>
          <cell r="G680">
            <v>1231.73</v>
          </cell>
        </row>
        <row r="681">
          <cell r="B681">
            <v>677</v>
          </cell>
          <cell r="C681">
            <v>1455.260000000012</v>
          </cell>
          <cell r="D681">
            <v>2037.36</v>
          </cell>
          <cell r="F681">
            <v>881.10999999998933</v>
          </cell>
          <cell r="G681">
            <v>1233.55</v>
          </cell>
        </row>
        <row r="682">
          <cell r="B682">
            <v>678</v>
          </cell>
          <cell r="C682">
            <v>1457.4100000000121</v>
          </cell>
          <cell r="D682">
            <v>2040.37</v>
          </cell>
          <cell r="F682">
            <v>882.40999999998928</v>
          </cell>
          <cell r="G682">
            <v>1235.3699999999999</v>
          </cell>
        </row>
        <row r="683">
          <cell r="B683">
            <v>679</v>
          </cell>
          <cell r="C683">
            <v>1459.5600000000122</v>
          </cell>
          <cell r="D683">
            <v>2043.38</v>
          </cell>
          <cell r="F683">
            <v>883.70999999998924</v>
          </cell>
          <cell r="G683">
            <v>1237.19</v>
          </cell>
        </row>
        <row r="684">
          <cell r="B684">
            <v>680</v>
          </cell>
          <cell r="C684">
            <v>1461.7100000000123</v>
          </cell>
          <cell r="D684">
            <v>2046.39</v>
          </cell>
          <cell r="F684">
            <v>885.00999999998919</v>
          </cell>
          <cell r="G684">
            <v>1239.01</v>
          </cell>
        </row>
        <row r="685">
          <cell r="B685">
            <v>681</v>
          </cell>
          <cell r="C685">
            <v>1463.8600000000124</v>
          </cell>
          <cell r="D685">
            <v>2049.4</v>
          </cell>
          <cell r="F685">
            <v>886.30999999998915</v>
          </cell>
          <cell r="G685">
            <v>1240.83</v>
          </cell>
        </row>
        <row r="686">
          <cell r="B686">
            <v>682</v>
          </cell>
          <cell r="C686">
            <v>1466.0100000000125</v>
          </cell>
          <cell r="D686">
            <v>2052.41</v>
          </cell>
          <cell r="F686">
            <v>887.6099999999891</v>
          </cell>
          <cell r="G686">
            <v>1242.6500000000001</v>
          </cell>
        </row>
        <row r="687">
          <cell r="B687">
            <v>683</v>
          </cell>
          <cell r="C687">
            <v>1468.1600000000126</v>
          </cell>
          <cell r="D687">
            <v>2055.42</v>
          </cell>
          <cell r="F687">
            <v>888.90999999998905</v>
          </cell>
          <cell r="G687">
            <v>1244.47</v>
          </cell>
        </row>
        <row r="688">
          <cell r="B688">
            <v>684</v>
          </cell>
          <cell r="C688">
            <v>1470.3100000000127</v>
          </cell>
          <cell r="D688">
            <v>2058.4299999999998</v>
          </cell>
          <cell r="F688">
            <v>890.20999999998901</v>
          </cell>
          <cell r="G688">
            <v>1246.29</v>
          </cell>
        </row>
        <row r="689">
          <cell r="B689">
            <v>685</v>
          </cell>
          <cell r="C689">
            <v>1472.4600000000128</v>
          </cell>
          <cell r="D689">
            <v>2061.44</v>
          </cell>
          <cell r="F689">
            <v>891.50999999998896</v>
          </cell>
          <cell r="G689">
            <v>1248.1099999999999</v>
          </cell>
        </row>
        <row r="690">
          <cell r="B690">
            <v>686</v>
          </cell>
          <cell r="C690">
            <v>1474.6100000000129</v>
          </cell>
          <cell r="D690">
            <v>2064.4499999999998</v>
          </cell>
          <cell r="F690">
            <v>892.80999999998892</v>
          </cell>
          <cell r="G690">
            <v>1249.93</v>
          </cell>
        </row>
        <row r="691">
          <cell r="B691">
            <v>687</v>
          </cell>
          <cell r="C691">
            <v>1476.760000000013</v>
          </cell>
          <cell r="D691">
            <v>2067.46</v>
          </cell>
          <cell r="F691">
            <v>894.10999999998887</v>
          </cell>
          <cell r="G691">
            <v>1251.75</v>
          </cell>
        </row>
        <row r="692">
          <cell r="B692">
            <v>688</v>
          </cell>
          <cell r="C692">
            <v>1478.910000000013</v>
          </cell>
          <cell r="D692">
            <v>2070.4699999999998</v>
          </cell>
          <cell r="F692">
            <v>895.40999999998883</v>
          </cell>
          <cell r="G692">
            <v>1253.57</v>
          </cell>
        </row>
        <row r="693">
          <cell r="B693">
            <v>689</v>
          </cell>
          <cell r="C693">
            <v>1481.0600000000131</v>
          </cell>
          <cell r="D693">
            <v>2073.48</v>
          </cell>
          <cell r="F693">
            <v>896.70999999998878</v>
          </cell>
          <cell r="G693">
            <v>1255.3900000000001</v>
          </cell>
        </row>
        <row r="694">
          <cell r="B694">
            <v>690</v>
          </cell>
          <cell r="C694">
            <v>1483.2100000000132</v>
          </cell>
          <cell r="D694">
            <v>2076.4899999999998</v>
          </cell>
          <cell r="F694">
            <v>898.00999999998874</v>
          </cell>
          <cell r="G694">
            <v>1257.21</v>
          </cell>
        </row>
        <row r="695">
          <cell r="B695">
            <v>691</v>
          </cell>
          <cell r="C695">
            <v>1485.3600000000133</v>
          </cell>
          <cell r="D695">
            <v>2079.5</v>
          </cell>
          <cell r="F695">
            <v>899.30999999998869</v>
          </cell>
          <cell r="G695">
            <v>1259.03</v>
          </cell>
        </row>
        <row r="696">
          <cell r="B696">
            <v>692</v>
          </cell>
          <cell r="C696">
            <v>1487.5100000000134</v>
          </cell>
          <cell r="D696">
            <v>2082.5100000000002</v>
          </cell>
          <cell r="F696">
            <v>900.60999999998864</v>
          </cell>
          <cell r="G696">
            <v>1260.8499999999999</v>
          </cell>
        </row>
        <row r="697">
          <cell r="B697">
            <v>693</v>
          </cell>
          <cell r="C697">
            <v>1489.6600000000135</v>
          </cell>
          <cell r="D697">
            <v>2085.52</v>
          </cell>
          <cell r="F697">
            <v>901.9099999999886</v>
          </cell>
          <cell r="G697">
            <v>1262.67</v>
          </cell>
        </row>
        <row r="698">
          <cell r="B698">
            <v>694</v>
          </cell>
          <cell r="C698">
            <v>1491.8100000000136</v>
          </cell>
          <cell r="D698">
            <v>2088.5300000000002</v>
          </cell>
          <cell r="F698">
            <v>903.20999999998855</v>
          </cell>
          <cell r="G698">
            <v>1264.49</v>
          </cell>
        </row>
        <row r="699">
          <cell r="B699">
            <v>695</v>
          </cell>
          <cell r="C699">
            <v>1493.9600000000137</v>
          </cell>
          <cell r="D699">
            <v>2091.54</v>
          </cell>
          <cell r="F699">
            <v>904.50999999998851</v>
          </cell>
          <cell r="G699">
            <v>1266.31</v>
          </cell>
        </row>
        <row r="700">
          <cell r="B700">
            <v>696</v>
          </cell>
          <cell r="C700">
            <v>1496.1100000000138</v>
          </cell>
          <cell r="D700">
            <v>2094.5500000000002</v>
          </cell>
          <cell r="F700">
            <v>905.80999999998846</v>
          </cell>
          <cell r="G700">
            <v>1268.1300000000001</v>
          </cell>
        </row>
        <row r="701">
          <cell r="B701">
            <v>697</v>
          </cell>
          <cell r="C701">
            <v>1498.2600000000139</v>
          </cell>
          <cell r="D701">
            <v>2097.56</v>
          </cell>
          <cell r="F701">
            <v>907.10999999998842</v>
          </cell>
          <cell r="G701">
            <v>1269.95</v>
          </cell>
        </row>
        <row r="702">
          <cell r="B702">
            <v>698</v>
          </cell>
          <cell r="C702">
            <v>1500.410000000014</v>
          </cell>
          <cell r="D702">
            <v>2100.5700000000002</v>
          </cell>
          <cell r="F702">
            <v>908.40999999998837</v>
          </cell>
          <cell r="G702">
            <v>1271.77</v>
          </cell>
        </row>
        <row r="703">
          <cell r="B703">
            <v>699</v>
          </cell>
          <cell r="C703">
            <v>1502.560000000014</v>
          </cell>
          <cell r="D703">
            <v>2103.58</v>
          </cell>
          <cell r="F703">
            <v>909.70999999998833</v>
          </cell>
          <cell r="G703">
            <v>1273.5899999999999</v>
          </cell>
        </row>
        <row r="704">
          <cell r="B704">
            <v>700</v>
          </cell>
          <cell r="C704">
            <v>1504.7100000000141</v>
          </cell>
          <cell r="D704">
            <v>2106.59</v>
          </cell>
          <cell r="F704">
            <v>911.00999999998828</v>
          </cell>
          <cell r="G704">
            <v>1275.4100000000001</v>
          </cell>
        </row>
        <row r="705">
          <cell r="B705">
            <v>701</v>
          </cell>
          <cell r="C705">
            <v>1506.8600000000142</v>
          </cell>
          <cell r="D705">
            <v>2109.6</v>
          </cell>
          <cell r="F705">
            <v>912.30999999998824</v>
          </cell>
          <cell r="G705">
            <v>1277.23</v>
          </cell>
        </row>
        <row r="706">
          <cell r="B706">
            <v>702</v>
          </cell>
          <cell r="C706">
            <v>1509.0100000000143</v>
          </cell>
          <cell r="D706">
            <v>2112.61</v>
          </cell>
          <cell r="F706">
            <v>913.60999999998819</v>
          </cell>
          <cell r="G706">
            <v>1279.05</v>
          </cell>
        </row>
        <row r="707">
          <cell r="B707">
            <v>703</v>
          </cell>
          <cell r="C707">
            <v>1511.1600000000144</v>
          </cell>
          <cell r="D707">
            <v>2115.62</v>
          </cell>
          <cell r="F707">
            <v>914.90999999998814</v>
          </cell>
          <cell r="G707">
            <v>1280.8699999999999</v>
          </cell>
        </row>
        <row r="708">
          <cell r="B708">
            <v>704</v>
          </cell>
          <cell r="C708">
            <v>1513.3100000000145</v>
          </cell>
          <cell r="D708">
            <v>2118.63</v>
          </cell>
          <cell r="F708">
            <v>916.2099999999881</v>
          </cell>
          <cell r="G708">
            <v>1282.69</v>
          </cell>
        </row>
        <row r="709">
          <cell r="B709">
            <v>705</v>
          </cell>
          <cell r="C709">
            <v>1515.4600000000146</v>
          </cell>
          <cell r="D709">
            <v>2121.64</v>
          </cell>
          <cell r="F709">
            <v>917.50999999998805</v>
          </cell>
          <cell r="G709">
            <v>1284.51</v>
          </cell>
        </row>
        <row r="710">
          <cell r="B710">
            <v>706</v>
          </cell>
          <cell r="C710">
            <v>1517.6100000000147</v>
          </cell>
          <cell r="D710">
            <v>2124.65</v>
          </cell>
          <cell r="F710">
            <v>918.80999999998801</v>
          </cell>
          <cell r="G710">
            <v>1286.33</v>
          </cell>
        </row>
        <row r="711">
          <cell r="B711">
            <v>707</v>
          </cell>
          <cell r="C711">
            <v>1519.7600000000148</v>
          </cell>
          <cell r="D711">
            <v>2127.66</v>
          </cell>
          <cell r="F711">
            <v>920.10999999998796</v>
          </cell>
          <cell r="G711">
            <v>1288.1500000000001</v>
          </cell>
        </row>
        <row r="712">
          <cell r="B712">
            <v>708</v>
          </cell>
          <cell r="C712">
            <v>1521.9100000000149</v>
          </cell>
          <cell r="D712">
            <v>2130.67</v>
          </cell>
          <cell r="F712">
            <v>921.40999999998792</v>
          </cell>
          <cell r="G712">
            <v>1289.97</v>
          </cell>
        </row>
        <row r="713">
          <cell r="B713">
            <v>709</v>
          </cell>
          <cell r="C713">
            <v>1524.060000000015</v>
          </cell>
          <cell r="D713">
            <v>2133.6799999999998</v>
          </cell>
          <cell r="F713">
            <v>922.70999999998787</v>
          </cell>
          <cell r="G713">
            <v>1291.79</v>
          </cell>
        </row>
        <row r="714">
          <cell r="B714">
            <v>710</v>
          </cell>
          <cell r="C714">
            <v>1526.210000000015</v>
          </cell>
          <cell r="D714">
            <v>2136.69</v>
          </cell>
          <cell r="F714">
            <v>924.00999999998783</v>
          </cell>
          <cell r="G714">
            <v>1293.6099999999999</v>
          </cell>
        </row>
        <row r="715">
          <cell r="B715">
            <v>711</v>
          </cell>
          <cell r="C715">
            <v>1528.3600000000151</v>
          </cell>
          <cell r="D715">
            <v>2139.6999999999998</v>
          </cell>
          <cell r="F715">
            <v>925.30999999998778</v>
          </cell>
          <cell r="G715">
            <v>1295.43</v>
          </cell>
        </row>
        <row r="716">
          <cell r="B716">
            <v>712</v>
          </cell>
          <cell r="C716">
            <v>1530.5100000000152</v>
          </cell>
          <cell r="D716">
            <v>2142.71</v>
          </cell>
          <cell r="F716">
            <v>926.60999999998774</v>
          </cell>
          <cell r="G716">
            <v>1297.25</v>
          </cell>
        </row>
        <row r="717">
          <cell r="B717">
            <v>713</v>
          </cell>
          <cell r="C717">
            <v>1532.6600000000153</v>
          </cell>
          <cell r="D717">
            <v>2145.7199999999998</v>
          </cell>
          <cell r="F717">
            <v>927.90999999998769</v>
          </cell>
          <cell r="G717">
            <v>1299.07</v>
          </cell>
        </row>
        <row r="718">
          <cell r="B718">
            <v>714</v>
          </cell>
          <cell r="C718">
            <v>1534.8100000000154</v>
          </cell>
          <cell r="D718">
            <v>2148.73</v>
          </cell>
          <cell r="F718">
            <v>929.20999999998764</v>
          </cell>
          <cell r="G718">
            <v>1300.8900000000001</v>
          </cell>
        </row>
        <row r="719">
          <cell r="B719">
            <v>715</v>
          </cell>
          <cell r="C719">
            <v>1536.9600000000155</v>
          </cell>
          <cell r="D719">
            <v>2151.7399999999998</v>
          </cell>
          <cell r="F719">
            <v>930.5099999999876</v>
          </cell>
          <cell r="G719">
            <v>1302.71</v>
          </cell>
        </row>
        <row r="720">
          <cell r="B720">
            <v>716</v>
          </cell>
          <cell r="C720">
            <v>1539.1100000000156</v>
          </cell>
          <cell r="D720">
            <v>2154.75</v>
          </cell>
          <cell r="F720">
            <v>931.80999999998755</v>
          </cell>
          <cell r="G720">
            <v>1304.53</v>
          </cell>
        </row>
        <row r="721">
          <cell r="B721">
            <v>717</v>
          </cell>
          <cell r="C721">
            <v>1541.2600000000157</v>
          </cell>
          <cell r="D721">
            <v>2157.7600000000002</v>
          </cell>
          <cell r="F721">
            <v>933.10999999998751</v>
          </cell>
          <cell r="G721">
            <v>1306.3499999999999</v>
          </cell>
        </row>
        <row r="722">
          <cell r="B722">
            <v>718</v>
          </cell>
          <cell r="C722">
            <v>1543.4100000000158</v>
          </cell>
          <cell r="D722">
            <v>2160.77</v>
          </cell>
          <cell r="F722">
            <v>934.40999999998746</v>
          </cell>
          <cell r="G722">
            <v>1308.17</v>
          </cell>
        </row>
        <row r="723">
          <cell r="B723">
            <v>719</v>
          </cell>
          <cell r="C723">
            <v>1545.5600000000159</v>
          </cell>
          <cell r="D723">
            <v>2163.7800000000002</v>
          </cell>
          <cell r="F723">
            <v>935.70999999998742</v>
          </cell>
          <cell r="G723">
            <v>1309.99</v>
          </cell>
        </row>
        <row r="724">
          <cell r="B724">
            <v>720</v>
          </cell>
          <cell r="C724">
            <v>1547.710000000016</v>
          </cell>
          <cell r="D724">
            <v>2166.79</v>
          </cell>
          <cell r="F724">
            <v>937.00999999998737</v>
          </cell>
          <cell r="G724">
            <v>1311.81</v>
          </cell>
        </row>
        <row r="725">
          <cell r="B725">
            <v>721</v>
          </cell>
          <cell r="C725">
            <v>1549.860000000016</v>
          </cell>
          <cell r="D725">
            <v>2169.8000000000002</v>
          </cell>
          <cell r="F725">
            <v>938.30999999998733</v>
          </cell>
          <cell r="G725">
            <v>1313.63</v>
          </cell>
        </row>
        <row r="726">
          <cell r="B726">
            <v>722</v>
          </cell>
          <cell r="C726">
            <v>1552.0100000000161</v>
          </cell>
          <cell r="D726">
            <v>2172.81</v>
          </cell>
          <cell r="F726">
            <v>939.60999999998728</v>
          </cell>
          <cell r="G726">
            <v>1315.45</v>
          </cell>
        </row>
        <row r="727">
          <cell r="B727">
            <v>723</v>
          </cell>
          <cell r="C727">
            <v>1554.1600000000162</v>
          </cell>
          <cell r="D727">
            <v>2175.8200000000002</v>
          </cell>
          <cell r="F727">
            <v>940.90999999998724</v>
          </cell>
          <cell r="G727">
            <v>1317.27</v>
          </cell>
        </row>
        <row r="728">
          <cell r="B728">
            <v>724</v>
          </cell>
          <cell r="C728">
            <v>1556.3100000000163</v>
          </cell>
          <cell r="D728">
            <v>2178.83</v>
          </cell>
          <cell r="F728">
            <v>942.20999999998719</v>
          </cell>
          <cell r="G728">
            <v>1319.09</v>
          </cell>
        </row>
        <row r="729">
          <cell r="B729">
            <v>725</v>
          </cell>
          <cell r="C729">
            <v>1558.4600000000164</v>
          </cell>
          <cell r="D729">
            <v>2181.84</v>
          </cell>
          <cell r="F729">
            <v>943.50999999998714</v>
          </cell>
          <cell r="G729">
            <v>1320.91</v>
          </cell>
        </row>
        <row r="730">
          <cell r="B730">
            <v>726</v>
          </cell>
          <cell r="C730">
            <v>1560.6100000000165</v>
          </cell>
          <cell r="D730">
            <v>2184.85</v>
          </cell>
          <cell r="F730">
            <v>944.8099999999871</v>
          </cell>
          <cell r="G730">
            <v>1322.73</v>
          </cell>
        </row>
        <row r="731">
          <cell r="B731">
            <v>727</v>
          </cell>
          <cell r="C731">
            <v>1562.7600000000166</v>
          </cell>
          <cell r="D731">
            <v>2187.86</v>
          </cell>
          <cell r="F731">
            <v>946.10999999998705</v>
          </cell>
          <cell r="G731">
            <v>1324.55</v>
          </cell>
        </row>
        <row r="732">
          <cell r="B732">
            <v>728</v>
          </cell>
          <cell r="C732">
            <v>1564.9100000000167</v>
          </cell>
          <cell r="D732">
            <v>2190.87</v>
          </cell>
          <cell r="F732">
            <v>947.40999999998701</v>
          </cell>
          <cell r="G732">
            <v>1326.37</v>
          </cell>
        </row>
        <row r="733">
          <cell r="B733">
            <v>729</v>
          </cell>
          <cell r="C733">
            <v>1567.0600000000168</v>
          </cell>
          <cell r="D733">
            <v>2193.88</v>
          </cell>
          <cell r="F733">
            <v>948.70999999998696</v>
          </cell>
          <cell r="G733">
            <v>1328.19</v>
          </cell>
        </row>
        <row r="734">
          <cell r="B734">
            <v>730</v>
          </cell>
          <cell r="C734">
            <v>1569.2100000000169</v>
          </cell>
          <cell r="D734">
            <v>2196.89</v>
          </cell>
          <cell r="F734">
            <v>950.00999999998692</v>
          </cell>
          <cell r="G734">
            <v>1330.01</v>
          </cell>
        </row>
        <row r="735">
          <cell r="B735">
            <v>731</v>
          </cell>
          <cell r="C735">
            <v>1571.360000000017</v>
          </cell>
          <cell r="D735">
            <v>2199.9</v>
          </cell>
          <cell r="F735">
            <v>951.30999999998687</v>
          </cell>
          <cell r="G735">
            <v>1331.83</v>
          </cell>
        </row>
        <row r="736">
          <cell r="B736">
            <v>732</v>
          </cell>
          <cell r="C736">
            <v>1573.510000000017</v>
          </cell>
          <cell r="D736">
            <v>2202.91</v>
          </cell>
          <cell r="F736">
            <v>952.60999999998683</v>
          </cell>
          <cell r="G736">
            <v>1333.65</v>
          </cell>
        </row>
        <row r="737">
          <cell r="B737">
            <v>733</v>
          </cell>
          <cell r="C737">
            <v>1575.6600000000171</v>
          </cell>
          <cell r="D737">
            <v>2205.92</v>
          </cell>
          <cell r="F737">
            <v>953.90999999998678</v>
          </cell>
          <cell r="G737">
            <v>1335.47</v>
          </cell>
        </row>
        <row r="738">
          <cell r="B738">
            <v>734</v>
          </cell>
          <cell r="C738">
            <v>1577.8100000000172</v>
          </cell>
          <cell r="D738">
            <v>2208.9299999999998</v>
          </cell>
          <cell r="F738">
            <v>955.20999999998674</v>
          </cell>
          <cell r="G738">
            <v>1337.29</v>
          </cell>
        </row>
        <row r="739">
          <cell r="B739">
            <v>735</v>
          </cell>
          <cell r="C739">
            <v>1579.9600000000173</v>
          </cell>
          <cell r="D739">
            <v>2211.94</v>
          </cell>
          <cell r="F739">
            <v>956.50999999998669</v>
          </cell>
          <cell r="G739">
            <v>1339.11</v>
          </cell>
        </row>
        <row r="740">
          <cell r="B740">
            <v>736</v>
          </cell>
          <cell r="C740">
            <v>1582.1100000000174</v>
          </cell>
          <cell r="D740">
            <v>2214.9499999999998</v>
          </cell>
          <cell r="F740">
            <v>957.80999999998664</v>
          </cell>
          <cell r="G740">
            <v>1340.93</v>
          </cell>
        </row>
        <row r="741">
          <cell r="B741">
            <v>737</v>
          </cell>
          <cell r="C741">
            <v>1584.2600000000175</v>
          </cell>
          <cell r="D741">
            <v>2217.96</v>
          </cell>
          <cell r="F741">
            <v>959.1099999999866</v>
          </cell>
          <cell r="G741">
            <v>1342.75</v>
          </cell>
        </row>
        <row r="742">
          <cell r="B742">
            <v>738</v>
          </cell>
          <cell r="C742">
            <v>1586.4100000000176</v>
          </cell>
          <cell r="D742">
            <v>2220.9699999999998</v>
          </cell>
          <cell r="F742">
            <v>960.40999999998655</v>
          </cell>
          <cell r="G742">
            <v>1344.57</v>
          </cell>
        </row>
        <row r="743">
          <cell r="B743">
            <v>739</v>
          </cell>
          <cell r="C743">
            <v>1588.5600000000177</v>
          </cell>
          <cell r="D743">
            <v>2223.98</v>
          </cell>
          <cell r="F743">
            <v>961.70999999998651</v>
          </cell>
          <cell r="G743">
            <v>1346.39</v>
          </cell>
        </row>
        <row r="744">
          <cell r="B744">
            <v>740</v>
          </cell>
          <cell r="C744">
            <v>1590.7100000000178</v>
          </cell>
          <cell r="D744">
            <v>2226.9899999999998</v>
          </cell>
          <cell r="F744">
            <v>963.00999999998646</v>
          </cell>
          <cell r="G744">
            <v>1348.21</v>
          </cell>
        </row>
        <row r="745">
          <cell r="B745">
            <v>741</v>
          </cell>
          <cell r="C745">
            <v>1592.8600000000179</v>
          </cell>
          <cell r="D745">
            <v>2230</v>
          </cell>
          <cell r="F745">
            <v>964.30999999998642</v>
          </cell>
          <cell r="G745">
            <v>1350.03</v>
          </cell>
        </row>
        <row r="746">
          <cell r="B746">
            <v>742</v>
          </cell>
          <cell r="C746">
            <v>1595.010000000018</v>
          </cell>
          <cell r="D746">
            <v>2233.0100000000002</v>
          </cell>
          <cell r="F746">
            <v>965.60999999998637</v>
          </cell>
          <cell r="G746">
            <v>1351.85</v>
          </cell>
        </row>
        <row r="747">
          <cell r="B747">
            <v>743</v>
          </cell>
          <cell r="C747">
            <v>1597.160000000018</v>
          </cell>
          <cell r="D747">
            <v>2236.02</v>
          </cell>
          <cell r="F747">
            <v>966.90999999998633</v>
          </cell>
          <cell r="G747">
            <v>1353.67</v>
          </cell>
        </row>
        <row r="748">
          <cell r="B748">
            <v>744</v>
          </cell>
          <cell r="C748">
            <v>1599.3100000000181</v>
          </cell>
          <cell r="D748">
            <v>2239.0300000000002</v>
          </cell>
          <cell r="F748">
            <v>968.20999999998628</v>
          </cell>
          <cell r="G748">
            <v>1355.49</v>
          </cell>
        </row>
        <row r="749">
          <cell r="B749">
            <v>745</v>
          </cell>
          <cell r="C749">
            <v>1601.4600000000182</v>
          </cell>
          <cell r="D749">
            <v>2242.04</v>
          </cell>
          <cell r="F749">
            <v>969.50999999998623</v>
          </cell>
          <cell r="G749">
            <v>1357.31</v>
          </cell>
        </row>
        <row r="750">
          <cell r="B750">
            <v>746</v>
          </cell>
          <cell r="C750">
            <v>1603.6100000000183</v>
          </cell>
          <cell r="D750">
            <v>2245.0500000000002</v>
          </cell>
          <cell r="F750">
            <v>970.80999999998619</v>
          </cell>
          <cell r="G750">
            <v>1359.13</v>
          </cell>
        </row>
        <row r="751">
          <cell r="B751">
            <v>747</v>
          </cell>
          <cell r="C751">
            <v>1605.7600000000184</v>
          </cell>
          <cell r="D751">
            <v>2248.06</v>
          </cell>
          <cell r="F751">
            <v>972.10999999998614</v>
          </cell>
          <cell r="G751">
            <v>1360.95</v>
          </cell>
        </row>
        <row r="752">
          <cell r="B752">
            <v>748</v>
          </cell>
          <cell r="C752">
            <v>1607.9100000000185</v>
          </cell>
          <cell r="D752">
            <v>2251.0700000000002</v>
          </cell>
          <cell r="F752">
            <v>973.4099999999861</v>
          </cell>
          <cell r="G752">
            <v>1362.77</v>
          </cell>
        </row>
        <row r="753">
          <cell r="B753">
            <v>749</v>
          </cell>
          <cell r="C753">
            <v>1610.0600000000186</v>
          </cell>
          <cell r="D753">
            <v>2254.08</v>
          </cell>
          <cell r="F753">
            <v>974.70999999998605</v>
          </cell>
          <cell r="G753">
            <v>1364.59</v>
          </cell>
        </row>
        <row r="754">
          <cell r="B754">
            <v>750</v>
          </cell>
          <cell r="C754">
            <v>1612.2100000000187</v>
          </cell>
          <cell r="D754">
            <v>2257.09</v>
          </cell>
          <cell r="F754">
            <v>976.00999999998601</v>
          </cell>
          <cell r="G754">
            <v>1366.41</v>
          </cell>
        </row>
        <row r="755">
          <cell r="B755">
            <v>751</v>
          </cell>
          <cell r="C755">
            <v>1614.3600000000188</v>
          </cell>
          <cell r="D755">
            <v>2260.1</v>
          </cell>
          <cell r="F755">
            <v>977.30999999998596</v>
          </cell>
          <cell r="G755">
            <v>1368.23</v>
          </cell>
        </row>
        <row r="756">
          <cell r="B756">
            <v>752</v>
          </cell>
          <cell r="C756">
            <v>1616.5100000000189</v>
          </cell>
          <cell r="D756">
            <v>2263.11</v>
          </cell>
          <cell r="F756">
            <v>978.60999999998592</v>
          </cell>
          <cell r="G756">
            <v>1370.05</v>
          </cell>
        </row>
        <row r="757">
          <cell r="B757">
            <v>753</v>
          </cell>
          <cell r="C757">
            <v>1618.660000000019</v>
          </cell>
          <cell r="D757">
            <v>2266.12</v>
          </cell>
          <cell r="F757">
            <v>979.90999999998587</v>
          </cell>
          <cell r="G757">
            <v>1371.87</v>
          </cell>
        </row>
        <row r="758">
          <cell r="B758">
            <v>754</v>
          </cell>
          <cell r="C758">
            <v>1620.810000000019</v>
          </cell>
          <cell r="D758">
            <v>2269.13</v>
          </cell>
          <cell r="F758">
            <v>981.20999999998583</v>
          </cell>
          <cell r="G758">
            <v>1373.69</v>
          </cell>
        </row>
        <row r="759">
          <cell r="B759">
            <v>755</v>
          </cell>
          <cell r="C759">
            <v>1622.9600000000191</v>
          </cell>
          <cell r="D759">
            <v>2272.14</v>
          </cell>
          <cell r="F759">
            <v>982.50999999998578</v>
          </cell>
          <cell r="G759">
            <v>1375.51</v>
          </cell>
        </row>
        <row r="760">
          <cell r="B760">
            <v>756</v>
          </cell>
          <cell r="C760">
            <v>1625.1100000000192</v>
          </cell>
          <cell r="D760">
            <v>2275.15</v>
          </cell>
          <cell r="F760">
            <v>983.80999999998573</v>
          </cell>
          <cell r="G760">
            <v>1377.33</v>
          </cell>
        </row>
        <row r="761">
          <cell r="B761">
            <v>757</v>
          </cell>
          <cell r="C761">
            <v>1627.2600000000193</v>
          </cell>
          <cell r="D761">
            <v>2278.16</v>
          </cell>
          <cell r="F761">
            <v>985.10999999998569</v>
          </cell>
          <cell r="G761">
            <v>1379.15</v>
          </cell>
        </row>
        <row r="762">
          <cell r="B762">
            <v>758</v>
          </cell>
          <cell r="C762">
            <v>1629.4100000000194</v>
          </cell>
          <cell r="D762">
            <v>2281.17</v>
          </cell>
          <cell r="F762">
            <v>986.40999999998564</v>
          </cell>
          <cell r="G762">
            <v>1380.97</v>
          </cell>
        </row>
        <row r="763">
          <cell r="B763">
            <v>759</v>
          </cell>
          <cell r="C763">
            <v>1631.5600000000195</v>
          </cell>
          <cell r="D763">
            <v>2284.1799999999998</v>
          </cell>
          <cell r="F763">
            <v>987.7099999999856</v>
          </cell>
          <cell r="G763">
            <v>1382.79</v>
          </cell>
        </row>
        <row r="764">
          <cell r="B764">
            <v>760</v>
          </cell>
          <cell r="C764">
            <v>1633.7100000000196</v>
          </cell>
          <cell r="D764">
            <v>2287.19</v>
          </cell>
          <cell r="F764">
            <v>989.00999999998555</v>
          </cell>
          <cell r="G764">
            <v>1384.61</v>
          </cell>
        </row>
        <row r="765">
          <cell r="B765">
            <v>761</v>
          </cell>
          <cell r="C765">
            <v>1635.8600000000197</v>
          </cell>
          <cell r="D765">
            <v>2290.1999999999998</v>
          </cell>
          <cell r="F765">
            <v>990.30999999998551</v>
          </cell>
          <cell r="G765">
            <v>1386.43</v>
          </cell>
        </row>
        <row r="766">
          <cell r="B766">
            <v>762</v>
          </cell>
          <cell r="C766">
            <v>1638.0100000000198</v>
          </cell>
          <cell r="D766">
            <v>2293.21</v>
          </cell>
          <cell r="F766">
            <v>991.60999999998546</v>
          </cell>
          <cell r="G766">
            <v>1388.25</v>
          </cell>
        </row>
        <row r="767">
          <cell r="B767">
            <v>763</v>
          </cell>
          <cell r="C767">
            <v>1640.1600000000199</v>
          </cell>
          <cell r="D767">
            <v>2296.2199999999998</v>
          </cell>
          <cell r="F767">
            <v>992.90999999998542</v>
          </cell>
          <cell r="G767">
            <v>1390.07</v>
          </cell>
        </row>
        <row r="768">
          <cell r="B768">
            <v>764</v>
          </cell>
          <cell r="C768">
            <v>1642.31000000002</v>
          </cell>
          <cell r="D768">
            <v>2299.23</v>
          </cell>
          <cell r="F768">
            <v>994.20999999998537</v>
          </cell>
          <cell r="G768">
            <v>1391.89</v>
          </cell>
        </row>
        <row r="769">
          <cell r="B769">
            <v>765</v>
          </cell>
          <cell r="C769">
            <v>1644.46000000002</v>
          </cell>
          <cell r="D769">
            <v>2302.2399999999998</v>
          </cell>
          <cell r="F769">
            <v>995.50999999998533</v>
          </cell>
          <cell r="G769">
            <v>1393.71</v>
          </cell>
        </row>
        <row r="770">
          <cell r="B770">
            <v>766</v>
          </cell>
          <cell r="C770">
            <v>1646.6100000000201</v>
          </cell>
          <cell r="D770">
            <v>2305.25</v>
          </cell>
          <cell r="F770">
            <v>996.80999999998528</v>
          </cell>
          <cell r="G770">
            <v>1395.53</v>
          </cell>
        </row>
        <row r="771">
          <cell r="B771">
            <v>767</v>
          </cell>
          <cell r="C771">
            <v>1648.7600000000202</v>
          </cell>
          <cell r="D771">
            <v>2308.2600000000002</v>
          </cell>
          <cell r="F771">
            <v>998.10999999998523</v>
          </cell>
          <cell r="G771">
            <v>1397.35</v>
          </cell>
        </row>
        <row r="772">
          <cell r="B772">
            <v>768</v>
          </cell>
          <cell r="C772">
            <v>1650.9100000000203</v>
          </cell>
          <cell r="D772">
            <v>2311.27</v>
          </cell>
          <cell r="F772">
            <v>999.40999999998519</v>
          </cell>
          <cell r="G772">
            <v>1399.17</v>
          </cell>
        </row>
        <row r="773">
          <cell r="B773">
            <v>769</v>
          </cell>
          <cell r="C773">
            <v>1653.0600000000204</v>
          </cell>
          <cell r="D773">
            <v>2314.2800000000002</v>
          </cell>
          <cell r="F773">
            <v>1000.7099999999851</v>
          </cell>
          <cell r="G773">
            <v>1400.99</v>
          </cell>
        </row>
        <row r="774">
          <cell r="B774">
            <v>770</v>
          </cell>
          <cell r="C774">
            <v>1655.2100000000205</v>
          </cell>
          <cell r="D774">
            <v>2317.29</v>
          </cell>
          <cell r="F774">
            <v>1002.0099999999851</v>
          </cell>
          <cell r="G774">
            <v>1402.81</v>
          </cell>
        </row>
        <row r="775">
          <cell r="B775">
            <v>771</v>
          </cell>
          <cell r="C775">
            <v>1657.3600000000206</v>
          </cell>
          <cell r="D775">
            <v>2320.3000000000002</v>
          </cell>
          <cell r="F775">
            <v>1003.3099999999851</v>
          </cell>
          <cell r="G775">
            <v>1404.63</v>
          </cell>
        </row>
        <row r="776">
          <cell r="B776">
            <v>772</v>
          </cell>
          <cell r="C776">
            <v>1659.5100000000207</v>
          </cell>
          <cell r="D776">
            <v>2323.31</v>
          </cell>
          <cell r="F776">
            <v>1004.609999999985</v>
          </cell>
          <cell r="G776">
            <v>1406.45</v>
          </cell>
        </row>
        <row r="777">
          <cell r="B777">
            <v>773</v>
          </cell>
          <cell r="C777">
            <v>1661.6600000000208</v>
          </cell>
          <cell r="D777">
            <v>2326.3200000000002</v>
          </cell>
          <cell r="F777">
            <v>1005.909999999985</v>
          </cell>
          <cell r="G777">
            <v>1408.27</v>
          </cell>
        </row>
        <row r="778">
          <cell r="B778">
            <v>774</v>
          </cell>
          <cell r="C778">
            <v>1663.8100000000209</v>
          </cell>
          <cell r="D778">
            <v>2329.33</v>
          </cell>
          <cell r="F778">
            <v>1007.2099999999849</v>
          </cell>
          <cell r="G778">
            <v>1410.09</v>
          </cell>
        </row>
        <row r="779">
          <cell r="B779">
            <v>775</v>
          </cell>
          <cell r="C779">
            <v>1665.960000000021</v>
          </cell>
          <cell r="D779">
            <v>2332.34</v>
          </cell>
          <cell r="F779">
            <v>1008.5099999999849</v>
          </cell>
          <cell r="G779">
            <v>1411.91</v>
          </cell>
        </row>
        <row r="780">
          <cell r="B780">
            <v>776</v>
          </cell>
          <cell r="C780">
            <v>1668.110000000021</v>
          </cell>
          <cell r="D780">
            <v>2335.35</v>
          </cell>
          <cell r="F780">
            <v>1009.8099999999848</v>
          </cell>
          <cell r="G780">
            <v>1413.73</v>
          </cell>
        </row>
        <row r="781">
          <cell r="B781">
            <v>777</v>
          </cell>
          <cell r="C781">
            <v>1670.2600000000211</v>
          </cell>
          <cell r="D781">
            <v>2338.36</v>
          </cell>
          <cell r="F781">
            <v>1011.1099999999848</v>
          </cell>
          <cell r="G781">
            <v>1415.55</v>
          </cell>
        </row>
        <row r="782">
          <cell r="B782">
            <v>778</v>
          </cell>
          <cell r="C782">
            <v>1672.4100000000212</v>
          </cell>
          <cell r="D782">
            <v>2341.37</v>
          </cell>
          <cell r="F782">
            <v>1012.4099999999847</v>
          </cell>
          <cell r="G782">
            <v>1417.37</v>
          </cell>
        </row>
        <row r="783">
          <cell r="B783">
            <v>779</v>
          </cell>
          <cell r="C783">
            <v>1674.5600000000213</v>
          </cell>
          <cell r="D783">
            <v>2344.38</v>
          </cell>
          <cell r="F783">
            <v>1013.7099999999847</v>
          </cell>
          <cell r="G783">
            <v>1419.19</v>
          </cell>
        </row>
        <row r="784">
          <cell r="B784">
            <v>780</v>
          </cell>
          <cell r="C784">
            <v>1676.7100000000214</v>
          </cell>
          <cell r="D784">
            <v>2347.39</v>
          </cell>
          <cell r="F784">
            <v>1015.0099999999846</v>
          </cell>
          <cell r="G784">
            <v>1421.01</v>
          </cell>
        </row>
        <row r="785">
          <cell r="B785">
            <v>781</v>
          </cell>
          <cell r="C785">
            <v>1678.8600000000215</v>
          </cell>
          <cell r="D785">
            <v>2350.4</v>
          </cell>
          <cell r="F785">
            <v>1016.3099999999846</v>
          </cell>
          <cell r="G785">
            <v>1422.83</v>
          </cell>
        </row>
        <row r="786">
          <cell r="B786">
            <v>782</v>
          </cell>
          <cell r="C786">
            <v>1681.0100000000216</v>
          </cell>
          <cell r="D786">
            <v>2353.41</v>
          </cell>
          <cell r="F786">
            <v>1017.6099999999846</v>
          </cell>
          <cell r="G786">
            <v>1424.65</v>
          </cell>
        </row>
        <row r="787">
          <cell r="B787">
            <v>783</v>
          </cell>
          <cell r="C787">
            <v>1683.1600000000217</v>
          </cell>
          <cell r="D787">
            <v>2356.42</v>
          </cell>
          <cell r="F787">
            <v>1018.9099999999845</v>
          </cell>
          <cell r="G787">
            <v>1426.47</v>
          </cell>
        </row>
        <row r="788">
          <cell r="B788">
            <v>784</v>
          </cell>
          <cell r="C788">
            <v>1685.3100000000218</v>
          </cell>
          <cell r="D788">
            <v>2359.4299999999998</v>
          </cell>
          <cell r="F788">
            <v>1020.2099999999845</v>
          </cell>
          <cell r="G788">
            <v>1428.29</v>
          </cell>
        </row>
        <row r="789">
          <cell r="B789">
            <v>785</v>
          </cell>
          <cell r="C789">
            <v>1687.4600000000219</v>
          </cell>
          <cell r="D789">
            <v>2362.44</v>
          </cell>
          <cell r="F789">
            <v>1021.5099999999844</v>
          </cell>
          <cell r="G789">
            <v>1430.11</v>
          </cell>
        </row>
        <row r="790">
          <cell r="B790">
            <v>786</v>
          </cell>
          <cell r="C790">
            <v>1689.610000000022</v>
          </cell>
          <cell r="D790">
            <v>2365.4499999999998</v>
          </cell>
          <cell r="F790">
            <v>1022.8099999999844</v>
          </cell>
          <cell r="G790">
            <v>1431.93</v>
          </cell>
        </row>
        <row r="791">
          <cell r="B791">
            <v>787</v>
          </cell>
          <cell r="C791">
            <v>1691.760000000022</v>
          </cell>
          <cell r="D791">
            <v>2368.46</v>
          </cell>
          <cell r="F791">
            <v>1024.1099999999844</v>
          </cell>
          <cell r="G791">
            <v>1433.75</v>
          </cell>
        </row>
        <row r="792">
          <cell r="B792">
            <v>788</v>
          </cell>
          <cell r="C792">
            <v>1693.9100000000221</v>
          </cell>
          <cell r="D792">
            <v>2371.4699999999998</v>
          </cell>
          <cell r="F792">
            <v>1025.4099999999844</v>
          </cell>
          <cell r="G792">
            <v>1435.57</v>
          </cell>
        </row>
        <row r="793">
          <cell r="B793">
            <v>789</v>
          </cell>
          <cell r="C793">
            <v>1696.0600000000222</v>
          </cell>
          <cell r="D793">
            <v>2374.48</v>
          </cell>
          <cell r="F793">
            <v>1026.7099999999843</v>
          </cell>
          <cell r="G793">
            <v>1437.39</v>
          </cell>
        </row>
        <row r="794">
          <cell r="B794">
            <v>790</v>
          </cell>
          <cell r="C794">
            <v>1698.2100000000223</v>
          </cell>
          <cell r="D794">
            <v>2377.4899999999998</v>
          </cell>
          <cell r="F794">
            <v>1028.0099999999843</v>
          </cell>
          <cell r="G794">
            <v>1439.21</v>
          </cell>
        </row>
        <row r="795">
          <cell r="B795">
            <v>791</v>
          </cell>
          <cell r="C795">
            <v>1700.3600000000224</v>
          </cell>
          <cell r="D795">
            <v>2380.5</v>
          </cell>
          <cell r="F795">
            <v>1029.3099999999843</v>
          </cell>
          <cell r="G795">
            <v>1441.03</v>
          </cell>
        </row>
        <row r="796">
          <cell r="B796">
            <v>792</v>
          </cell>
          <cell r="C796">
            <v>1702.5100000000225</v>
          </cell>
          <cell r="D796">
            <v>2383.5100000000002</v>
          </cell>
          <cell r="F796">
            <v>1030.6099999999842</v>
          </cell>
          <cell r="G796">
            <v>1442.85</v>
          </cell>
        </row>
        <row r="797">
          <cell r="B797">
            <v>793</v>
          </cell>
          <cell r="C797">
            <v>1704.6600000000226</v>
          </cell>
          <cell r="D797">
            <v>2386.52</v>
          </cell>
          <cell r="F797">
            <v>1031.9099999999842</v>
          </cell>
          <cell r="G797">
            <v>1444.67</v>
          </cell>
        </row>
        <row r="798">
          <cell r="B798">
            <v>794</v>
          </cell>
          <cell r="C798">
            <v>1706.8100000000227</v>
          </cell>
          <cell r="D798">
            <v>2389.5300000000002</v>
          </cell>
          <cell r="F798">
            <v>1033.2099999999841</v>
          </cell>
          <cell r="G798">
            <v>1446.49</v>
          </cell>
        </row>
        <row r="799">
          <cell r="B799">
            <v>795</v>
          </cell>
          <cell r="C799">
            <v>1708.9600000000228</v>
          </cell>
          <cell r="D799">
            <v>2392.54</v>
          </cell>
          <cell r="F799">
            <v>1034.5099999999841</v>
          </cell>
          <cell r="G799">
            <v>1448.31</v>
          </cell>
        </row>
        <row r="800">
          <cell r="B800">
            <v>796</v>
          </cell>
          <cell r="C800">
            <v>1711.1100000000229</v>
          </cell>
          <cell r="D800">
            <v>2395.5500000000002</v>
          </cell>
          <cell r="F800">
            <v>1035.809999999984</v>
          </cell>
          <cell r="G800">
            <v>1450.13</v>
          </cell>
        </row>
        <row r="801">
          <cell r="B801">
            <v>797</v>
          </cell>
          <cell r="C801">
            <v>1713.260000000023</v>
          </cell>
          <cell r="D801">
            <v>2398.56</v>
          </cell>
          <cell r="F801">
            <v>1037.109999999984</v>
          </cell>
          <cell r="G801">
            <v>1451.95</v>
          </cell>
        </row>
        <row r="802">
          <cell r="B802">
            <v>798</v>
          </cell>
          <cell r="C802">
            <v>1715.410000000023</v>
          </cell>
          <cell r="D802">
            <v>2401.5700000000002</v>
          </cell>
          <cell r="F802">
            <v>1038.4099999999839</v>
          </cell>
          <cell r="G802">
            <v>1453.77</v>
          </cell>
        </row>
        <row r="803">
          <cell r="B803">
            <v>799</v>
          </cell>
          <cell r="C803">
            <v>1717.5600000000231</v>
          </cell>
          <cell r="D803">
            <v>2404.58</v>
          </cell>
          <cell r="F803">
            <v>1039.7099999999839</v>
          </cell>
          <cell r="G803">
            <v>1455.59</v>
          </cell>
        </row>
        <row r="804">
          <cell r="B804">
            <v>800</v>
          </cell>
          <cell r="C804">
            <v>1719.7100000000232</v>
          </cell>
          <cell r="D804">
            <v>2407.59</v>
          </cell>
          <cell r="F804">
            <v>1041.0099999999838</v>
          </cell>
          <cell r="G804">
            <v>1457.41</v>
          </cell>
        </row>
        <row r="805">
          <cell r="B805">
            <v>801</v>
          </cell>
          <cell r="C805">
            <v>1721.8600000000233</v>
          </cell>
          <cell r="D805">
            <v>2410.6</v>
          </cell>
          <cell r="F805">
            <v>1042.3099999999838</v>
          </cell>
          <cell r="G805">
            <v>1459.23</v>
          </cell>
        </row>
        <row r="806">
          <cell r="B806">
            <v>802</v>
          </cell>
          <cell r="C806">
            <v>1724.0100000000234</v>
          </cell>
          <cell r="D806">
            <v>2413.61</v>
          </cell>
          <cell r="F806">
            <v>1043.6099999999838</v>
          </cell>
          <cell r="G806">
            <v>1461.05</v>
          </cell>
        </row>
        <row r="807">
          <cell r="B807">
            <v>803</v>
          </cell>
          <cell r="C807">
            <v>1726.1600000000235</v>
          </cell>
          <cell r="D807">
            <v>2416.62</v>
          </cell>
          <cell r="F807">
            <v>1044.9099999999837</v>
          </cell>
          <cell r="G807">
            <v>1462.87</v>
          </cell>
        </row>
        <row r="808">
          <cell r="B808">
            <v>804</v>
          </cell>
          <cell r="C808">
            <v>1728.3100000000236</v>
          </cell>
          <cell r="D808">
            <v>2419.63</v>
          </cell>
          <cell r="F808">
            <v>1046.2099999999837</v>
          </cell>
          <cell r="G808">
            <v>1464.69</v>
          </cell>
        </row>
        <row r="809">
          <cell r="B809">
            <v>805</v>
          </cell>
          <cell r="C809">
            <v>1730.4600000000237</v>
          </cell>
          <cell r="D809">
            <v>2422.64</v>
          </cell>
          <cell r="F809">
            <v>1047.5099999999836</v>
          </cell>
          <cell r="G809">
            <v>1466.51</v>
          </cell>
        </row>
        <row r="810">
          <cell r="B810">
            <v>806</v>
          </cell>
          <cell r="C810">
            <v>1732.6100000000238</v>
          </cell>
          <cell r="D810">
            <v>2425.65</v>
          </cell>
          <cell r="F810">
            <v>1048.8099999999836</v>
          </cell>
          <cell r="G810">
            <v>1468.33</v>
          </cell>
        </row>
        <row r="811">
          <cell r="B811">
            <v>807</v>
          </cell>
          <cell r="C811">
            <v>1734.7600000000239</v>
          </cell>
          <cell r="D811">
            <v>2428.66</v>
          </cell>
          <cell r="F811">
            <v>1050.1099999999835</v>
          </cell>
          <cell r="G811">
            <v>1470.15</v>
          </cell>
        </row>
        <row r="812">
          <cell r="B812">
            <v>808</v>
          </cell>
          <cell r="C812">
            <v>1736.910000000024</v>
          </cell>
          <cell r="D812">
            <v>2431.67</v>
          </cell>
          <cell r="F812">
            <v>1051.4099999999835</v>
          </cell>
          <cell r="G812">
            <v>1471.97</v>
          </cell>
        </row>
        <row r="813">
          <cell r="B813">
            <v>809</v>
          </cell>
          <cell r="C813">
            <v>1739.060000000024</v>
          </cell>
          <cell r="D813">
            <v>2434.6799999999998</v>
          </cell>
          <cell r="F813">
            <v>1052.7099999999834</v>
          </cell>
          <cell r="G813">
            <v>1473.79</v>
          </cell>
        </row>
        <row r="814">
          <cell r="B814">
            <v>810</v>
          </cell>
          <cell r="C814">
            <v>1741.2100000000241</v>
          </cell>
          <cell r="D814">
            <v>2437.69</v>
          </cell>
          <cell r="F814">
            <v>1054.0099999999834</v>
          </cell>
          <cell r="G814">
            <v>1475.61</v>
          </cell>
        </row>
        <row r="815">
          <cell r="B815">
            <v>811</v>
          </cell>
          <cell r="C815">
            <v>1743.3600000000242</v>
          </cell>
          <cell r="D815">
            <v>2440.6999999999998</v>
          </cell>
          <cell r="F815">
            <v>1055.3099999999833</v>
          </cell>
          <cell r="G815">
            <v>1477.43</v>
          </cell>
        </row>
        <row r="816">
          <cell r="B816">
            <v>812</v>
          </cell>
          <cell r="C816">
            <v>1745.5100000000243</v>
          </cell>
          <cell r="D816">
            <v>2443.71</v>
          </cell>
          <cell r="F816">
            <v>1056.6099999999833</v>
          </cell>
          <cell r="G816">
            <v>1479.25</v>
          </cell>
        </row>
        <row r="817">
          <cell r="B817">
            <v>813</v>
          </cell>
          <cell r="C817">
            <v>1747.6600000000244</v>
          </cell>
          <cell r="D817">
            <v>2446.7199999999998</v>
          </cell>
          <cell r="F817">
            <v>1057.9099999999833</v>
          </cell>
          <cell r="G817">
            <v>1481.07</v>
          </cell>
        </row>
        <row r="818">
          <cell r="B818">
            <v>814</v>
          </cell>
          <cell r="C818">
            <v>1749.8100000000245</v>
          </cell>
          <cell r="D818">
            <v>2449.73</v>
          </cell>
          <cell r="F818">
            <v>1059.2099999999832</v>
          </cell>
          <cell r="G818">
            <v>1482.89</v>
          </cell>
        </row>
        <row r="819">
          <cell r="B819">
            <v>815</v>
          </cell>
          <cell r="C819">
            <v>1751.9600000000246</v>
          </cell>
          <cell r="D819">
            <v>2452.7399999999998</v>
          </cell>
          <cell r="F819">
            <v>1060.5099999999832</v>
          </cell>
          <cell r="G819">
            <v>1484.71</v>
          </cell>
        </row>
        <row r="820">
          <cell r="B820">
            <v>816</v>
          </cell>
          <cell r="C820">
            <v>1754.1100000000247</v>
          </cell>
          <cell r="D820">
            <v>2455.75</v>
          </cell>
          <cell r="F820">
            <v>1061.8099999999831</v>
          </cell>
          <cell r="G820">
            <v>1486.53</v>
          </cell>
        </row>
        <row r="821">
          <cell r="B821">
            <v>817</v>
          </cell>
          <cell r="C821">
            <v>1756.2600000000248</v>
          </cell>
          <cell r="D821">
            <v>2458.7600000000002</v>
          </cell>
          <cell r="F821">
            <v>1063.1099999999831</v>
          </cell>
          <cell r="G821">
            <v>1488.35</v>
          </cell>
        </row>
        <row r="822">
          <cell r="B822">
            <v>818</v>
          </cell>
          <cell r="C822">
            <v>1758.4100000000249</v>
          </cell>
          <cell r="D822">
            <v>2461.77</v>
          </cell>
          <cell r="F822">
            <v>1064.409999999983</v>
          </cell>
          <cell r="G822">
            <v>1490.17</v>
          </cell>
        </row>
        <row r="823">
          <cell r="B823">
            <v>819</v>
          </cell>
          <cell r="C823">
            <v>1760.560000000025</v>
          </cell>
          <cell r="D823">
            <v>2464.7800000000002</v>
          </cell>
          <cell r="F823">
            <v>1065.709999999983</v>
          </cell>
          <cell r="G823">
            <v>1491.99</v>
          </cell>
        </row>
        <row r="824">
          <cell r="B824">
            <v>820</v>
          </cell>
          <cell r="C824">
            <v>1762.710000000025</v>
          </cell>
          <cell r="D824">
            <v>2467.79</v>
          </cell>
          <cell r="F824">
            <v>1067.0099999999829</v>
          </cell>
          <cell r="G824">
            <v>1493.81</v>
          </cell>
        </row>
        <row r="825">
          <cell r="B825">
            <v>821</v>
          </cell>
          <cell r="C825">
            <v>1764.8600000000251</v>
          </cell>
          <cell r="D825">
            <v>2470.8000000000002</v>
          </cell>
          <cell r="F825">
            <v>1068.3099999999829</v>
          </cell>
          <cell r="G825">
            <v>1495.63</v>
          </cell>
        </row>
        <row r="826">
          <cell r="B826">
            <v>822</v>
          </cell>
          <cell r="C826">
            <v>1767.0100000000252</v>
          </cell>
          <cell r="D826">
            <v>2473.81</v>
          </cell>
          <cell r="F826">
            <v>1069.6099999999828</v>
          </cell>
          <cell r="G826">
            <v>1497.45</v>
          </cell>
        </row>
        <row r="827">
          <cell r="B827">
            <v>823</v>
          </cell>
          <cell r="C827">
            <v>1769.1600000000253</v>
          </cell>
          <cell r="D827">
            <v>2476.8200000000002</v>
          </cell>
          <cell r="F827">
            <v>1070.9099999999828</v>
          </cell>
          <cell r="G827">
            <v>1499.27</v>
          </cell>
        </row>
        <row r="828">
          <cell r="B828">
            <v>824</v>
          </cell>
          <cell r="C828">
            <v>1771.3100000000254</v>
          </cell>
          <cell r="D828">
            <v>2479.83</v>
          </cell>
          <cell r="F828">
            <v>1072.2099999999828</v>
          </cell>
          <cell r="G828">
            <v>1501.09</v>
          </cell>
        </row>
        <row r="829">
          <cell r="B829">
            <v>825</v>
          </cell>
          <cell r="C829">
            <v>1773.4600000000255</v>
          </cell>
          <cell r="D829">
            <v>2482.84</v>
          </cell>
          <cell r="F829">
            <v>1073.5099999999827</v>
          </cell>
          <cell r="G829">
            <v>1502.91</v>
          </cell>
        </row>
        <row r="830">
          <cell r="B830">
            <v>826</v>
          </cell>
          <cell r="C830">
            <v>1775.6100000000256</v>
          </cell>
          <cell r="D830">
            <v>2485.85</v>
          </cell>
          <cell r="F830">
            <v>1074.8099999999827</v>
          </cell>
          <cell r="G830">
            <v>1504.73</v>
          </cell>
        </row>
        <row r="831">
          <cell r="B831">
            <v>827</v>
          </cell>
          <cell r="C831">
            <v>1777.7600000000257</v>
          </cell>
          <cell r="D831">
            <v>2488.86</v>
          </cell>
          <cell r="F831">
            <v>1076.1099999999826</v>
          </cell>
          <cell r="G831">
            <v>1506.55</v>
          </cell>
        </row>
        <row r="832">
          <cell r="B832">
            <v>828</v>
          </cell>
          <cell r="C832">
            <v>1779.9100000000258</v>
          </cell>
          <cell r="D832">
            <v>2491.87</v>
          </cell>
          <cell r="F832">
            <v>1077.4099999999826</v>
          </cell>
          <cell r="G832">
            <v>1508.37</v>
          </cell>
        </row>
        <row r="833">
          <cell r="B833">
            <v>829</v>
          </cell>
          <cell r="C833">
            <v>1782.0600000000259</v>
          </cell>
          <cell r="D833">
            <v>2494.88</v>
          </cell>
          <cell r="F833">
            <v>1078.7099999999825</v>
          </cell>
          <cell r="G833">
            <v>1510.19</v>
          </cell>
        </row>
        <row r="834">
          <cell r="B834">
            <v>830</v>
          </cell>
          <cell r="C834">
            <v>1784.210000000026</v>
          </cell>
          <cell r="D834">
            <v>2497.89</v>
          </cell>
          <cell r="F834">
            <v>1080.0099999999825</v>
          </cell>
          <cell r="G834">
            <v>1512.01</v>
          </cell>
        </row>
        <row r="835">
          <cell r="B835">
            <v>831</v>
          </cell>
          <cell r="C835">
            <v>1786.360000000026</v>
          </cell>
          <cell r="D835">
            <v>2500.9</v>
          </cell>
          <cell r="F835">
            <v>1081.3099999999824</v>
          </cell>
          <cell r="G835">
            <v>1513.83</v>
          </cell>
        </row>
        <row r="836">
          <cell r="B836">
            <v>832</v>
          </cell>
          <cell r="C836">
            <v>1788.5100000000261</v>
          </cell>
          <cell r="D836">
            <v>2503.91</v>
          </cell>
          <cell r="F836">
            <v>1082.6099999999824</v>
          </cell>
          <cell r="G836">
            <v>1515.65</v>
          </cell>
        </row>
        <row r="837">
          <cell r="B837">
            <v>833</v>
          </cell>
          <cell r="C837">
            <v>1790.6600000000262</v>
          </cell>
          <cell r="D837">
            <v>2506.92</v>
          </cell>
          <cell r="F837">
            <v>1083.9099999999823</v>
          </cell>
          <cell r="G837">
            <v>1517.47</v>
          </cell>
        </row>
        <row r="838">
          <cell r="B838">
            <v>834</v>
          </cell>
          <cell r="C838">
            <v>1792.8100000000263</v>
          </cell>
          <cell r="D838">
            <v>2509.9299999999998</v>
          </cell>
          <cell r="F838">
            <v>1085.2099999999823</v>
          </cell>
          <cell r="G838">
            <v>1519.29</v>
          </cell>
        </row>
        <row r="839">
          <cell r="B839">
            <v>835</v>
          </cell>
          <cell r="C839">
            <v>1794.9600000000264</v>
          </cell>
          <cell r="D839">
            <v>2512.94</v>
          </cell>
          <cell r="F839">
            <v>1086.5099999999823</v>
          </cell>
          <cell r="G839">
            <v>1521.11</v>
          </cell>
        </row>
        <row r="840">
          <cell r="B840">
            <v>836</v>
          </cell>
          <cell r="C840">
            <v>1797.1100000000265</v>
          </cell>
          <cell r="D840">
            <v>2515.9499999999998</v>
          </cell>
          <cell r="F840">
            <v>1087.8099999999822</v>
          </cell>
          <cell r="G840">
            <v>1522.93</v>
          </cell>
        </row>
        <row r="841">
          <cell r="B841">
            <v>837</v>
          </cell>
          <cell r="C841">
            <v>1799.2600000000266</v>
          </cell>
          <cell r="D841">
            <v>2518.96</v>
          </cell>
          <cell r="F841">
            <v>1089.1099999999822</v>
          </cell>
          <cell r="G841">
            <v>1524.75</v>
          </cell>
        </row>
        <row r="842">
          <cell r="B842">
            <v>838</v>
          </cell>
          <cell r="C842">
            <v>1801.4100000000267</v>
          </cell>
          <cell r="D842">
            <v>2521.9699999999998</v>
          </cell>
          <cell r="F842">
            <v>1090.4099999999821</v>
          </cell>
          <cell r="G842">
            <v>1526.57</v>
          </cell>
        </row>
        <row r="843">
          <cell r="B843">
            <v>839</v>
          </cell>
          <cell r="C843">
            <v>1803.5600000000268</v>
          </cell>
          <cell r="D843">
            <v>2524.98</v>
          </cell>
          <cell r="F843">
            <v>1091.7099999999821</v>
          </cell>
          <cell r="G843">
            <v>1528.39</v>
          </cell>
        </row>
        <row r="844">
          <cell r="B844">
            <v>840</v>
          </cell>
          <cell r="C844">
            <v>1805.7100000000269</v>
          </cell>
          <cell r="D844">
            <v>2527.9899999999998</v>
          </cell>
          <cell r="F844">
            <v>1093.009999999982</v>
          </cell>
          <cell r="G844">
            <v>1530.21</v>
          </cell>
        </row>
        <row r="845">
          <cell r="B845">
            <v>841</v>
          </cell>
          <cell r="C845">
            <v>1807.860000000027</v>
          </cell>
          <cell r="D845">
            <v>2531</v>
          </cell>
          <cell r="F845">
            <v>1094.309999999982</v>
          </cell>
          <cell r="G845">
            <v>1532.03</v>
          </cell>
        </row>
        <row r="846">
          <cell r="B846">
            <v>842</v>
          </cell>
          <cell r="C846">
            <v>1810.010000000027</v>
          </cell>
          <cell r="D846">
            <v>2534.0100000000002</v>
          </cell>
          <cell r="F846">
            <v>1095.6099999999819</v>
          </cell>
          <cell r="G846">
            <v>1533.85</v>
          </cell>
        </row>
        <row r="847">
          <cell r="B847">
            <v>843</v>
          </cell>
          <cell r="C847">
            <v>1812.1600000000271</v>
          </cell>
          <cell r="D847">
            <v>2537.02</v>
          </cell>
          <cell r="F847">
            <v>1096.9099999999819</v>
          </cell>
          <cell r="G847">
            <v>1535.67</v>
          </cell>
        </row>
        <row r="848">
          <cell r="B848">
            <v>844</v>
          </cell>
          <cell r="C848">
            <v>1814.3100000000272</v>
          </cell>
          <cell r="D848">
            <v>2540.0300000000002</v>
          </cell>
          <cell r="F848">
            <v>1098.2099999999818</v>
          </cell>
          <cell r="G848">
            <v>1537.49</v>
          </cell>
        </row>
        <row r="849">
          <cell r="B849">
            <v>845</v>
          </cell>
          <cell r="C849">
            <v>1816.4600000000273</v>
          </cell>
          <cell r="D849">
            <v>2543.04</v>
          </cell>
          <cell r="F849">
            <v>1099.5099999999818</v>
          </cell>
          <cell r="G849">
            <v>1539.31</v>
          </cell>
        </row>
        <row r="850">
          <cell r="B850">
            <v>846</v>
          </cell>
          <cell r="C850">
            <v>1818.6100000000274</v>
          </cell>
          <cell r="D850">
            <v>2546.0500000000002</v>
          </cell>
          <cell r="F850">
            <v>1100.8099999999818</v>
          </cell>
          <cell r="G850">
            <v>1541.13</v>
          </cell>
        </row>
        <row r="851">
          <cell r="B851">
            <v>847</v>
          </cell>
          <cell r="C851">
            <v>1820.7600000000275</v>
          </cell>
          <cell r="D851">
            <v>2549.06</v>
          </cell>
          <cell r="F851">
            <v>1102.1099999999817</v>
          </cell>
          <cell r="G851">
            <v>1542.95</v>
          </cell>
        </row>
        <row r="852">
          <cell r="B852">
            <v>848</v>
          </cell>
          <cell r="C852">
            <v>1822.9100000000276</v>
          </cell>
          <cell r="D852">
            <v>2552.0700000000002</v>
          </cell>
          <cell r="F852">
            <v>1103.4099999999817</v>
          </cell>
          <cell r="G852">
            <v>1544.77</v>
          </cell>
        </row>
        <row r="853">
          <cell r="B853">
            <v>849</v>
          </cell>
          <cell r="C853">
            <v>1825.0600000000277</v>
          </cell>
          <cell r="D853">
            <v>2555.08</v>
          </cell>
          <cell r="F853">
            <v>1104.7099999999816</v>
          </cell>
          <cell r="G853">
            <v>1546.59</v>
          </cell>
        </row>
        <row r="854">
          <cell r="B854">
            <v>850</v>
          </cell>
          <cell r="C854">
            <v>1827.2100000000278</v>
          </cell>
          <cell r="D854">
            <v>2558.09</v>
          </cell>
          <cell r="F854">
            <v>1106.0099999999816</v>
          </cell>
          <cell r="G854">
            <v>1548.41</v>
          </cell>
        </row>
        <row r="855">
          <cell r="B855">
            <v>851</v>
          </cell>
          <cell r="C855">
            <v>1829.3600000000279</v>
          </cell>
          <cell r="D855">
            <v>2561.1</v>
          </cell>
          <cell r="F855">
            <v>1107.3099999999815</v>
          </cell>
          <cell r="G855">
            <v>1550.23</v>
          </cell>
        </row>
        <row r="856">
          <cell r="B856">
            <v>852</v>
          </cell>
          <cell r="C856">
            <v>1831.510000000028</v>
          </cell>
          <cell r="D856">
            <v>2564.11</v>
          </cell>
          <cell r="F856">
            <v>1108.6099999999815</v>
          </cell>
          <cell r="G856">
            <v>1552.05</v>
          </cell>
        </row>
        <row r="857">
          <cell r="B857">
            <v>853</v>
          </cell>
          <cell r="C857">
            <v>1833.660000000028</v>
          </cell>
          <cell r="D857">
            <v>2567.12</v>
          </cell>
          <cell r="F857">
            <v>1109.9099999999814</v>
          </cell>
          <cell r="G857">
            <v>1553.87</v>
          </cell>
        </row>
        <row r="858">
          <cell r="B858">
            <v>854</v>
          </cell>
          <cell r="C858">
            <v>1835.8100000000281</v>
          </cell>
          <cell r="D858">
            <v>2570.13</v>
          </cell>
          <cell r="F858">
            <v>1111.2099999999814</v>
          </cell>
          <cell r="G858">
            <v>1555.69</v>
          </cell>
        </row>
        <row r="859">
          <cell r="B859">
            <v>855</v>
          </cell>
          <cell r="C859">
            <v>1837.9600000000282</v>
          </cell>
          <cell r="D859">
            <v>2573.14</v>
          </cell>
          <cell r="F859">
            <v>1112.5099999999813</v>
          </cell>
          <cell r="G859">
            <v>1557.51</v>
          </cell>
        </row>
        <row r="860">
          <cell r="B860">
            <v>856</v>
          </cell>
          <cell r="C860">
            <v>1840.1100000000283</v>
          </cell>
          <cell r="D860">
            <v>2576.15</v>
          </cell>
          <cell r="F860">
            <v>1113.8099999999813</v>
          </cell>
          <cell r="G860">
            <v>1559.33</v>
          </cell>
        </row>
        <row r="861">
          <cell r="B861">
            <v>857</v>
          </cell>
          <cell r="C861">
            <v>1842.2600000000284</v>
          </cell>
          <cell r="D861">
            <v>2579.16</v>
          </cell>
          <cell r="F861">
            <v>1115.1099999999813</v>
          </cell>
          <cell r="G861">
            <v>1561.15</v>
          </cell>
        </row>
        <row r="862">
          <cell r="B862">
            <v>858</v>
          </cell>
          <cell r="C862">
            <v>1844.4100000000285</v>
          </cell>
          <cell r="D862">
            <v>2582.17</v>
          </cell>
          <cell r="F862">
            <v>1116.4099999999812</v>
          </cell>
          <cell r="G862">
            <v>1562.97</v>
          </cell>
        </row>
        <row r="863">
          <cell r="B863">
            <v>859</v>
          </cell>
          <cell r="C863">
            <v>1846.5600000000286</v>
          </cell>
          <cell r="D863">
            <v>2585.1799999999998</v>
          </cell>
          <cell r="F863">
            <v>1117.7099999999812</v>
          </cell>
          <cell r="G863">
            <v>1564.79</v>
          </cell>
        </row>
        <row r="864">
          <cell r="B864">
            <v>860</v>
          </cell>
          <cell r="C864">
            <v>1848.7100000000287</v>
          </cell>
          <cell r="D864">
            <v>2588.19</v>
          </cell>
          <cell r="F864">
            <v>1119.0099999999811</v>
          </cell>
          <cell r="G864">
            <v>1566.61</v>
          </cell>
        </row>
        <row r="865">
          <cell r="B865">
            <v>861</v>
          </cell>
          <cell r="C865">
            <v>1850.8600000000288</v>
          </cell>
          <cell r="D865">
            <v>2591.1999999999998</v>
          </cell>
          <cell r="F865">
            <v>1120.3099999999811</v>
          </cell>
          <cell r="G865">
            <v>1568.43</v>
          </cell>
        </row>
        <row r="866">
          <cell r="B866">
            <v>862</v>
          </cell>
          <cell r="C866">
            <v>1853.0100000000289</v>
          </cell>
          <cell r="D866">
            <v>2594.21</v>
          </cell>
          <cell r="F866">
            <v>1121.609999999981</v>
          </cell>
          <cell r="G866">
            <v>1570.25</v>
          </cell>
        </row>
        <row r="867">
          <cell r="B867">
            <v>863</v>
          </cell>
          <cell r="C867">
            <v>1855.160000000029</v>
          </cell>
          <cell r="D867">
            <v>2597.2199999999998</v>
          </cell>
          <cell r="F867">
            <v>1122.909999999981</v>
          </cell>
          <cell r="G867">
            <v>1572.07</v>
          </cell>
        </row>
        <row r="868">
          <cell r="B868">
            <v>864</v>
          </cell>
          <cell r="C868">
            <v>1857.310000000029</v>
          </cell>
          <cell r="D868">
            <v>2600.23</v>
          </cell>
          <cell r="F868">
            <v>1124.2099999999809</v>
          </cell>
          <cell r="G868">
            <v>1573.89</v>
          </cell>
        </row>
        <row r="869">
          <cell r="B869">
            <v>865</v>
          </cell>
          <cell r="C869">
            <v>1859.4600000000291</v>
          </cell>
          <cell r="D869">
            <v>2603.2399999999998</v>
          </cell>
          <cell r="F869">
            <v>1125.5099999999809</v>
          </cell>
          <cell r="G869">
            <v>1575.71</v>
          </cell>
        </row>
        <row r="870">
          <cell r="B870">
            <v>866</v>
          </cell>
          <cell r="C870">
            <v>1861.6100000000292</v>
          </cell>
          <cell r="D870">
            <v>2606.25</v>
          </cell>
          <cell r="F870">
            <v>1126.8099999999808</v>
          </cell>
          <cell r="G870">
            <v>1577.53</v>
          </cell>
        </row>
        <row r="871">
          <cell r="B871">
            <v>867</v>
          </cell>
          <cell r="C871">
            <v>1863.7600000000293</v>
          </cell>
          <cell r="D871">
            <v>2609.2600000000002</v>
          </cell>
          <cell r="F871">
            <v>1128.1099999999808</v>
          </cell>
          <cell r="G871">
            <v>1579.35</v>
          </cell>
        </row>
        <row r="872">
          <cell r="B872">
            <v>868</v>
          </cell>
          <cell r="C872">
            <v>1865.9100000000294</v>
          </cell>
          <cell r="D872">
            <v>2612.27</v>
          </cell>
          <cell r="F872">
            <v>1129.4099999999808</v>
          </cell>
          <cell r="G872">
            <v>1581.17</v>
          </cell>
        </row>
        <row r="873">
          <cell r="B873">
            <v>869</v>
          </cell>
          <cell r="C873">
            <v>1868.0600000000295</v>
          </cell>
          <cell r="D873">
            <v>2615.2800000000002</v>
          </cell>
          <cell r="F873">
            <v>1130.7099999999807</v>
          </cell>
          <cell r="G873">
            <v>1582.99</v>
          </cell>
        </row>
        <row r="874">
          <cell r="B874">
            <v>870</v>
          </cell>
          <cell r="C874">
            <v>1870.2100000000296</v>
          </cell>
          <cell r="D874">
            <v>2618.29</v>
          </cell>
          <cell r="F874">
            <v>1132.0099999999807</v>
          </cell>
          <cell r="G874">
            <v>1584.81</v>
          </cell>
        </row>
        <row r="875">
          <cell r="B875">
            <v>871</v>
          </cell>
          <cell r="C875">
            <v>1872.3600000000297</v>
          </cell>
          <cell r="D875">
            <v>2621.3000000000002</v>
          </cell>
          <cell r="F875">
            <v>1133.3099999999806</v>
          </cell>
          <cell r="G875">
            <v>1586.63</v>
          </cell>
        </row>
        <row r="876">
          <cell r="B876">
            <v>872</v>
          </cell>
          <cell r="C876">
            <v>1874.5100000000298</v>
          </cell>
          <cell r="D876">
            <v>2624.31</v>
          </cell>
          <cell r="F876">
            <v>1134.6099999999806</v>
          </cell>
          <cell r="G876">
            <v>1588.45</v>
          </cell>
        </row>
        <row r="877">
          <cell r="B877">
            <v>873</v>
          </cell>
          <cell r="C877">
            <v>1876.6600000000299</v>
          </cell>
          <cell r="D877">
            <v>2627.32</v>
          </cell>
          <cell r="F877">
            <v>1135.9099999999805</v>
          </cell>
          <cell r="G877">
            <v>1590.27</v>
          </cell>
        </row>
        <row r="878">
          <cell r="B878">
            <v>874</v>
          </cell>
          <cell r="C878">
            <v>1878.81000000003</v>
          </cell>
          <cell r="D878">
            <v>2630.33</v>
          </cell>
          <cell r="F878">
            <v>1137.2099999999805</v>
          </cell>
          <cell r="G878">
            <v>1592.09</v>
          </cell>
        </row>
        <row r="879">
          <cell r="B879">
            <v>875</v>
          </cell>
          <cell r="C879">
            <v>1880.96000000003</v>
          </cell>
          <cell r="D879">
            <v>2633.34</v>
          </cell>
          <cell r="F879">
            <v>1138.5099999999804</v>
          </cell>
          <cell r="G879">
            <v>1593.91</v>
          </cell>
        </row>
        <row r="880">
          <cell r="B880">
            <v>876</v>
          </cell>
          <cell r="C880">
            <v>1883.1100000000301</v>
          </cell>
          <cell r="D880">
            <v>2636.35</v>
          </cell>
          <cell r="F880">
            <v>1139.8099999999804</v>
          </cell>
          <cell r="G880">
            <v>1595.73</v>
          </cell>
        </row>
        <row r="881">
          <cell r="B881">
            <v>877</v>
          </cell>
          <cell r="C881">
            <v>1885.2600000000302</v>
          </cell>
          <cell r="D881">
            <v>2639.36</v>
          </cell>
          <cell r="F881">
            <v>1141.1099999999803</v>
          </cell>
          <cell r="G881">
            <v>1597.55</v>
          </cell>
        </row>
        <row r="882">
          <cell r="B882">
            <v>878</v>
          </cell>
          <cell r="C882">
            <v>1887.4100000000303</v>
          </cell>
          <cell r="D882">
            <v>2642.37</v>
          </cell>
          <cell r="F882">
            <v>1142.4099999999803</v>
          </cell>
          <cell r="G882">
            <v>1599.37</v>
          </cell>
        </row>
        <row r="883">
          <cell r="B883">
            <v>879</v>
          </cell>
          <cell r="C883">
            <v>1889.5600000000304</v>
          </cell>
          <cell r="D883">
            <v>2645.38</v>
          </cell>
          <cell r="F883">
            <v>1143.7099999999803</v>
          </cell>
          <cell r="G883">
            <v>1601.19</v>
          </cell>
        </row>
        <row r="884">
          <cell r="B884">
            <v>880</v>
          </cell>
          <cell r="C884">
            <v>1891.7100000000305</v>
          </cell>
          <cell r="D884">
            <v>2648.39</v>
          </cell>
          <cell r="F884">
            <v>1145.0099999999802</v>
          </cell>
          <cell r="G884">
            <v>1603.01</v>
          </cell>
        </row>
        <row r="885">
          <cell r="B885">
            <v>881</v>
          </cell>
          <cell r="C885">
            <v>1893.8600000000306</v>
          </cell>
          <cell r="D885">
            <v>2651.4</v>
          </cell>
          <cell r="F885">
            <v>1146.3099999999802</v>
          </cell>
          <cell r="G885">
            <v>1604.83</v>
          </cell>
        </row>
        <row r="886">
          <cell r="B886">
            <v>882</v>
          </cell>
          <cell r="C886">
            <v>1896.0100000000307</v>
          </cell>
          <cell r="D886">
            <v>2654.41</v>
          </cell>
          <cell r="F886">
            <v>1147.6099999999801</v>
          </cell>
          <cell r="G886">
            <v>1606.65</v>
          </cell>
        </row>
        <row r="887">
          <cell r="B887">
            <v>883</v>
          </cell>
          <cell r="C887">
            <v>1898.1600000000308</v>
          </cell>
          <cell r="D887">
            <v>2657.42</v>
          </cell>
          <cell r="F887">
            <v>1148.9099999999801</v>
          </cell>
          <cell r="G887">
            <v>1608.47</v>
          </cell>
        </row>
        <row r="888">
          <cell r="B888">
            <v>884</v>
          </cell>
          <cell r="C888">
            <v>1900.3100000000309</v>
          </cell>
          <cell r="D888">
            <v>2660.43</v>
          </cell>
          <cell r="F888">
            <v>1150.20999999998</v>
          </cell>
          <cell r="G888">
            <v>1610.29</v>
          </cell>
        </row>
        <row r="889">
          <cell r="B889">
            <v>885</v>
          </cell>
          <cell r="C889">
            <v>1902.460000000031</v>
          </cell>
          <cell r="D889">
            <v>2663.44</v>
          </cell>
          <cell r="F889">
            <v>1151.50999999998</v>
          </cell>
          <cell r="G889">
            <v>1612.11</v>
          </cell>
        </row>
        <row r="890">
          <cell r="B890">
            <v>886</v>
          </cell>
          <cell r="C890">
            <v>1904.6100000000311</v>
          </cell>
          <cell r="D890">
            <v>2666.45</v>
          </cell>
          <cell r="F890">
            <v>1152.8099999999799</v>
          </cell>
          <cell r="G890">
            <v>1613.93</v>
          </cell>
        </row>
        <row r="891">
          <cell r="B891">
            <v>887</v>
          </cell>
          <cell r="C891">
            <v>1906.7600000000311</v>
          </cell>
          <cell r="D891">
            <v>2669.46</v>
          </cell>
          <cell r="F891">
            <v>1154.1099999999799</v>
          </cell>
          <cell r="G891">
            <v>1615.75</v>
          </cell>
        </row>
        <row r="892">
          <cell r="B892">
            <v>888</v>
          </cell>
          <cell r="C892">
            <v>1908.9100000000312</v>
          </cell>
          <cell r="D892">
            <v>2672.47</v>
          </cell>
          <cell r="F892">
            <v>1155.4099999999798</v>
          </cell>
          <cell r="G892">
            <v>1617.57</v>
          </cell>
        </row>
        <row r="893">
          <cell r="B893">
            <v>889</v>
          </cell>
          <cell r="C893">
            <v>1911.0600000000313</v>
          </cell>
          <cell r="D893">
            <v>2675.48</v>
          </cell>
          <cell r="F893">
            <v>1156.7099999999798</v>
          </cell>
          <cell r="G893">
            <v>1619.39</v>
          </cell>
        </row>
        <row r="894">
          <cell r="B894">
            <v>890</v>
          </cell>
          <cell r="C894">
            <v>1913.2100000000314</v>
          </cell>
          <cell r="D894">
            <v>2678.49</v>
          </cell>
          <cell r="F894">
            <v>1158.0099999999798</v>
          </cell>
          <cell r="G894">
            <v>1621.21</v>
          </cell>
        </row>
        <row r="895">
          <cell r="B895">
            <v>891</v>
          </cell>
          <cell r="C895">
            <v>1915.3600000000315</v>
          </cell>
          <cell r="D895">
            <v>2681.5</v>
          </cell>
          <cell r="F895">
            <v>1159.3099999999797</v>
          </cell>
          <cell r="G895">
            <v>1623.03</v>
          </cell>
        </row>
        <row r="896">
          <cell r="B896">
            <v>892</v>
          </cell>
          <cell r="C896">
            <v>1917.5100000000316</v>
          </cell>
          <cell r="D896">
            <v>2684.51</v>
          </cell>
          <cell r="F896">
            <v>1160.6099999999797</v>
          </cell>
          <cell r="G896">
            <v>1624.85</v>
          </cell>
        </row>
        <row r="897">
          <cell r="B897">
            <v>893</v>
          </cell>
          <cell r="C897">
            <v>1919.6600000000317</v>
          </cell>
          <cell r="D897">
            <v>2687.52</v>
          </cell>
          <cell r="F897">
            <v>1161.9099999999796</v>
          </cell>
          <cell r="G897">
            <v>1626.67</v>
          </cell>
        </row>
        <row r="898">
          <cell r="B898">
            <v>894</v>
          </cell>
          <cell r="C898">
            <v>1921.8100000000318</v>
          </cell>
          <cell r="D898">
            <v>2690.53</v>
          </cell>
          <cell r="F898">
            <v>1163.2099999999796</v>
          </cell>
          <cell r="G898">
            <v>1628.49</v>
          </cell>
        </row>
        <row r="899">
          <cell r="B899">
            <v>895</v>
          </cell>
          <cell r="C899">
            <v>1923.9600000000319</v>
          </cell>
          <cell r="D899">
            <v>2693.54</v>
          </cell>
          <cell r="F899">
            <v>1164.5099999999795</v>
          </cell>
          <cell r="G899">
            <v>1630.31</v>
          </cell>
        </row>
        <row r="900">
          <cell r="B900">
            <v>896</v>
          </cell>
          <cell r="C900">
            <v>1926.110000000032</v>
          </cell>
          <cell r="D900">
            <v>2696.55</v>
          </cell>
          <cell r="F900">
            <v>1165.8099999999795</v>
          </cell>
          <cell r="G900">
            <v>1632.13</v>
          </cell>
        </row>
        <row r="901">
          <cell r="B901">
            <v>897</v>
          </cell>
          <cell r="C901">
            <v>1928.2600000000321</v>
          </cell>
          <cell r="D901">
            <v>2699.56</v>
          </cell>
          <cell r="F901">
            <v>1167.1099999999794</v>
          </cell>
          <cell r="G901">
            <v>1633.95</v>
          </cell>
        </row>
        <row r="902">
          <cell r="B902">
            <v>898</v>
          </cell>
          <cell r="C902">
            <v>1930.4100000000321</v>
          </cell>
          <cell r="D902">
            <v>2702.57</v>
          </cell>
          <cell r="F902">
            <v>1168.4099999999794</v>
          </cell>
          <cell r="G902">
            <v>1635.77</v>
          </cell>
        </row>
        <row r="903">
          <cell r="B903">
            <v>899</v>
          </cell>
          <cell r="C903">
            <v>1932.5600000000322</v>
          </cell>
          <cell r="D903">
            <v>2705.58</v>
          </cell>
          <cell r="F903">
            <v>1169.7099999999793</v>
          </cell>
          <cell r="G903">
            <v>1637.59</v>
          </cell>
        </row>
        <row r="904">
          <cell r="B904">
            <v>900</v>
          </cell>
          <cell r="C904">
            <v>1934.7100000000323</v>
          </cell>
          <cell r="D904">
            <v>2708.59</v>
          </cell>
          <cell r="F904">
            <v>1171.0099999999793</v>
          </cell>
          <cell r="G904">
            <v>1639.41</v>
          </cell>
        </row>
        <row r="905">
          <cell r="B905">
            <v>901</v>
          </cell>
          <cell r="C905">
            <v>1936.8600000000324</v>
          </cell>
          <cell r="D905">
            <v>2711.6</v>
          </cell>
          <cell r="F905">
            <v>1172.3099999999793</v>
          </cell>
          <cell r="G905">
            <v>1641.23</v>
          </cell>
        </row>
        <row r="906">
          <cell r="B906">
            <v>902</v>
          </cell>
          <cell r="C906">
            <v>1939.0100000000325</v>
          </cell>
          <cell r="D906">
            <v>2714.61</v>
          </cell>
          <cell r="F906">
            <v>1173.6099999999792</v>
          </cell>
          <cell r="G906">
            <v>1643.05</v>
          </cell>
        </row>
        <row r="907">
          <cell r="B907">
            <v>903</v>
          </cell>
          <cell r="C907">
            <v>1941.1600000000326</v>
          </cell>
          <cell r="D907">
            <v>2717.62</v>
          </cell>
          <cell r="F907">
            <v>1174.9099999999792</v>
          </cell>
          <cell r="G907">
            <v>1644.87</v>
          </cell>
        </row>
        <row r="908">
          <cell r="B908">
            <v>904</v>
          </cell>
          <cell r="C908">
            <v>1943.3100000000327</v>
          </cell>
          <cell r="D908">
            <v>2720.63</v>
          </cell>
          <cell r="F908">
            <v>1176.2099999999791</v>
          </cell>
          <cell r="G908">
            <v>1646.69</v>
          </cell>
        </row>
        <row r="909">
          <cell r="B909">
            <v>905</v>
          </cell>
          <cell r="C909">
            <v>1945.4600000000328</v>
          </cell>
          <cell r="D909">
            <v>2723.64</v>
          </cell>
          <cell r="F909">
            <v>1177.5099999999791</v>
          </cell>
          <cell r="G909">
            <v>1648.51</v>
          </cell>
        </row>
        <row r="910">
          <cell r="B910">
            <v>906</v>
          </cell>
          <cell r="C910">
            <v>1947.6100000000329</v>
          </cell>
          <cell r="D910">
            <v>2726.65</v>
          </cell>
          <cell r="F910">
            <v>1178.809999999979</v>
          </cell>
          <cell r="G910">
            <v>1650.33</v>
          </cell>
        </row>
        <row r="911">
          <cell r="B911">
            <v>907</v>
          </cell>
          <cell r="C911">
            <v>1949.760000000033</v>
          </cell>
          <cell r="D911">
            <v>2729.66</v>
          </cell>
          <cell r="F911">
            <v>1180.109999999979</v>
          </cell>
          <cell r="G911">
            <v>1652.15</v>
          </cell>
        </row>
        <row r="912">
          <cell r="B912">
            <v>908</v>
          </cell>
          <cell r="C912">
            <v>1951.9100000000331</v>
          </cell>
          <cell r="D912">
            <v>2732.67</v>
          </cell>
          <cell r="F912">
            <v>1181.4099999999789</v>
          </cell>
          <cell r="G912">
            <v>1653.97</v>
          </cell>
        </row>
        <row r="913">
          <cell r="B913">
            <v>909</v>
          </cell>
          <cell r="C913">
            <v>1954.0600000000331</v>
          </cell>
          <cell r="D913">
            <v>2735.68</v>
          </cell>
          <cell r="F913">
            <v>1182.7099999999789</v>
          </cell>
          <cell r="G913">
            <v>1655.79</v>
          </cell>
        </row>
        <row r="914">
          <cell r="B914">
            <v>910</v>
          </cell>
          <cell r="C914">
            <v>1956.2100000000332</v>
          </cell>
          <cell r="D914">
            <v>2738.69</v>
          </cell>
          <cell r="F914">
            <v>1184.0099999999788</v>
          </cell>
          <cell r="G914">
            <v>1657.61</v>
          </cell>
        </row>
        <row r="915">
          <cell r="B915">
            <v>911</v>
          </cell>
          <cell r="C915">
            <v>1958.3600000000333</v>
          </cell>
          <cell r="D915">
            <v>2741.7</v>
          </cell>
          <cell r="F915">
            <v>1185.3099999999788</v>
          </cell>
          <cell r="G915">
            <v>1659.43</v>
          </cell>
        </row>
        <row r="916">
          <cell r="B916">
            <v>912</v>
          </cell>
          <cell r="C916">
            <v>1960.5100000000334</v>
          </cell>
          <cell r="D916">
            <v>2744.71</v>
          </cell>
          <cell r="F916">
            <v>1186.6099999999788</v>
          </cell>
          <cell r="G916">
            <v>1661.25</v>
          </cell>
        </row>
        <row r="917">
          <cell r="B917">
            <v>913</v>
          </cell>
          <cell r="C917">
            <v>1962.6600000000335</v>
          </cell>
          <cell r="D917">
            <v>2747.72</v>
          </cell>
          <cell r="F917">
            <v>1187.9099999999787</v>
          </cell>
          <cell r="G917">
            <v>1663.07</v>
          </cell>
        </row>
        <row r="918">
          <cell r="B918">
            <v>914</v>
          </cell>
          <cell r="C918">
            <v>1964.8100000000336</v>
          </cell>
          <cell r="D918">
            <v>2750.73</v>
          </cell>
          <cell r="F918">
            <v>1189.2099999999787</v>
          </cell>
          <cell r="G918">
            <v>1664.89</v>
          </cell>
        </row>
        <row r="919">
          <cell r="B919">
            <v>915</v>
          </cell>
          <cell r="C919">
            <v>1966.9600000000337</v>
          </cell>
          <cell r="D919">
            <v>2753.74</v>
          </cell>
          <cell r="F919">
            <v>1190.5099999999786</v>
          </cell>
          <cell r="G919">
            <v>1666.71</v>
          </cell>
        </row>
        <row r="920">
          <cell r="B920">
            <v>916</v>
          </cell>
          <cell r="C920">
            <v>1969.1100000000338</v>
          </cell>
          <cell r="D920">
            <v>2756.75</v>
          </cell>
          <cell r="F920">
            <v>1191.8099999999786</v>
          </cell>
          <cell r="G920">
            <v>1668.53</v>
          </cell>
        </row>
        <row r="921">
          <cell r="B921">
            <v>917</v>
          </cell>
          <cell r="C921">
            <v>1971.2600000000339</v>
          </cell>
          <cell r="D921">
            <v>2759.76</v>
          </cell>
          <cell r="F921">
            <v>1193.1099999999785</v>
          </cell>
          <cell r="G921">
            <v>1670.35</v>
          </cell>
        </row>
        <row r="922">
          <cell r="B922">
            <v>918</v>
          </cell>
          <cell r="C922">
            <v>1973.410000000034</v>
          </cell>
          <cell r="D922">
            <v>2762.77</v>
          </cell>
          <cell r="F922">
            <v>1194.4099999999785</v>
          </cell>
          <cell r="G922">
            <v>1672.17</v>
          </cell>
        </row>
        <row r="923">
          <cell r="B923">
            <v>919</v>
          </cell>
          <cell r="C923">
            <v>1975.5600000000341</v>
          </cell>
          <cell r="D923">
            <v>2765.78</v>
          </cell>
          <cell r="F923">
            <v>1195.7099999999784</v>
          </cell>
          <cell r="G923">
            <v>1673.99</v>
          </cell>
        </row>
        <row r="924">
          <cell r="B924">
            <v>920</v>
          </cell>
          <cell r="C924">
            <v>1977.7100000000341</v>
          </cell>
          <cell r="D924">
            <v>2768.79</v>
          </cell>
          <cell r="F924">
            <v>1197.0099999999784</v>
          </cell>
          <cell r="G924">
            <v>1675.81</v>
          </cell>
        </row>
        <row r="925">
          <cell r="B925">
            <v>921</v>
          </cell>
          <cell r="C925">
            <v>1979.8600000000342</v>
          </cell>
          <cell r="D925">
            <v>2771.8</v>
          </cell>
          <cell r="F925">
            <v>1198.3099999999783</v>
          </cell>
          <cell r="G925">
            <v>1677.63</v>
          </cell>
        </row>
        <row r="926">
          <cell r="B926">
            <v>922</v>
          </cell>
          <cell r="C926">
            <v>1982.0100000000343</v>
          </cell>
          <cell r="D926">
            <v>2774.81</v>
          </cell>
          <cell r="F926">
            <v>1199.6099999999783</v>
          </cell>
          <cell r="G926">
            <v>1679.45</v>
          </cell>
        </row>
        <row r="927">
          <cell r="B927">
            <v>923</v>
          </cell>
          <cell r="C927">
            <v>1984.1600000000344</v>
          </cell>
          <cell r="D927">
            <v>2777.82</v>
          </cell>
          <cell r="F927">
            <v>1200.9099999999783</v>
          </cell>
          <cell r="G927">
            <v>1681.27</v>
          </cell>
        </row>
        <row r="928">
          <cell r="B928">
            <v>924</v>
          </cell>
          <cell r="C928">
            <v>1986.3100000000345</v>
          </cell>
          <cell r="D928">
            <v>2780.83</v>
          </cell>
          <cell r="F928">
            <v>1202.2099999999782</v>
          </cell>
          <cell r="G928">
            <v>1683.09</v>
          </cell>
        </row>
        <row r="929">
          <cell r="B929">
            <v>925</v>
          </cell>
          <cell r="C929">
            <v>1988.4600000000346</v>
          </cell>
          <cell r="D929">
            <v>2783.84</v>
          </cell>
          <cell r="F929">
            <v>1203.5099999999782</v>
          </cell>
          <cell r="G929">
            <v>1684.91</v>
          </cell>
        </row>
        <row r="930">
          <cell r="B930">
            <v>926</v>
          </cell>
          <cell r="C930">
            <v>1990.6100000000347</v>
          </cell>
          <cell r="D930">
            <v>2786.85</v>
          </cell>
          <cell r="F930">
            <v>1204.8099999999781</v>
          </cell>
          <cell r="G930">
            <v>1686.73</v>
          </cell>
        </row>
        <row r="931">
          <cell r="B931">
            <v>927</v>
          </cell>
          <cell r="C931">
            <v>1992.7600000000348</v>
          </cell>
          <cell r="D931">
            <v>2789.86</v>
          </cell>
          <cell r="F931">
            <v>1206.1099999999781</v>
          </cell>
          <cell r="G931">
            <v>1688.55</v>
          </cell>
        </row>
        <row r="932">
          <cell r="B932">
            <v>928</v>
          </cell>
          <cell r="C932">
            <v>1994.9100000000349</v>
          </cell>
          <cell r="D932">
            <v>2792.87</v>
          </cell>
          <cell r="F932">
            <v>1207.409999999978</v>
          </cell>
          <cell r="G932">
            <v>1690.37</v>
          </cell>
        </row>
        <row r="933">
          <cell r="B933">
            <v>929</v>
          </cell>
          <cell r="C933">
            <v>1997.060000000035</v>
          </cell>
          <cell r="D933">
            <v>2795.88</v>
          </cell>
          <cell r="F933">
            <v>1208.709999999978</v>
          </cell>
          <cell r="G933">
            <v>1692.19</v>
          </cell>
        </row>
        <row r="934">
          <cell r="B934">
            <v>930</v>
          </cell>
          <cell r="C934">
            <v>1999.2100000000351</v>
          </cell>
          <cell r="D934">
            <v>2798.89</v>
          </cell>
          <cell r="F934">
            <v>1210.0099999999779</v>
          </cell>
          <cell r="G934">
            <v>1694.01</v>
          </cell>
        </row>
        <row r="935">
          <cell r="B935">
            <v>931</v>
          </cell>
          <cell r="C935">
            <v>2001.3600000000351</v>
          </cell>
          <cell r="D935">
            <v>2801.9</v>
          </cell>
          <cell r="F935">
            <v>1211.3099999999779</v>
          </cell>
          <cell r="G935">
            <v>1695.83</v>
          </cell>
        </row>
        <row r="936">
          <cell r="B936">
            <v>932</v>
          </cell>
          <cell r="C936">
            <v>2003.5100000000352</v>
          </cell>
          <cell r="D936">
            <v>2804.91</v>
          </cell>
          <cell r="F936">
            <v>1212.6099999999778</v>
          </cell>
          <cell r="G936">
            <v>1697.65</v>
          </cell>
        </row>
        <row r="937">
          <cell r="B937">
            <v>933</v>
          </cell>
          <cell r="C937">
            <v>2005.6600000000353</v>
          </cell>
          <cell r="D937">
            <v>2807.92</v>
          </cell>
          <cell r="F937">
            <v>1213.9099999999778</v>
          </cell>
          <cell r="G937">
            <v>1699.47</v>
          </cell>
        </row>
        <row r="938">
          <cell r="B938">
            <v>934</v>
          </cell>
          <cell r="C938">
            <v>2007.8100000000354</v>
          </cell>
          <cell r="D938">
            <v>2810.93</v>
          </cell>
          <cell r="F938">
            <v>1215.2099999999778</v>
          </cell>
          <cell r="G938">
            <v>1701.29</v>
          </cell>
        </row>
        <row r="939">
          <cell r="B939">
            <v>935</v>
          </cell>
          <cell r="C939">
            <v>2009.9600000000355</v>
          </cell>
          <cell r="D939">
            <v>2813.94</v>
          </cell>
          <cell r="F939">
            <v>1216.5099999999777</v>
          </cell>
          <cell r="G939">
            <v>1703.11</v>
          </cell>
        </row>
        <row r="940">
          <cell r="B940">
            <v>936</v>
          </cell>
          <cell r="C940">
            <v>2012.1100000000356</v>
          </cell>
          <cell r="D940">
            <v>2816.95</v>
          </cell>
          <cell r="F940">
            <v>1217.8099999999777</v>
          </cell>
          <cell r="G940">
            <v>1704.93</v>
          </cell>
        </row>
        <row r="941">
          <cell r="B941">
            <v>937</v>
          </cell>
          <cell r="C941">
            <v>2014.2600000000357</v>
          </cell>
          <cell r="D941">
            <v>2819.96</v>
          </cell>
          <cell r="F941">
            <v>1219.1099999999776</v>
          </cell>
          <cell r="G941">
            <v>1706.75</v>
          </cell>
        </row>
        <row r="942">
          <cell r="B942">
            <v>938</v>
          </cell>
          <cell r="C942">
            <v>2016.4100000000358</v>
          </cell>
          <cell r="D942">
            <v>2822.97</v>
          </cell>
          <cell r="F942">
            <v>1220.4099999999776</v>
          </cell>
          <cell r="G942">
            <v>1708.57</v>
          </cell>
        </row>
        <row r="943">
          <cell r="B943">
            <v>939</v>
          </cell>
          <cell r="C943">
            <v>2018.5600000000359</v>
          </cell>
          <cell r="D943">
            <v>2825.98</v>
          </cell>
          <cell r="F943">
            <v>1221.7099999999775</v>
          </cell>
          <cell r="G943">
            <v>1710.39</v>
          </cell>
        </row>
        <row r="944">
          <cell r="B944">
            <v>940</v>
          </cell>
          <cell r="C944">
            <v>2020.710000000036</v>
          </cell>
          <cell r="D944">
            <v>2828.99</v>
          </cell>
          <cell r="F944">
            <v>1223.0099999999775</v>
          </cell>
          <cell r="G944">
            <v>1712.21</v>
          </cell>
        </row>
        <row r="945">
          <cell r="B945">
            <v>941</v>
          </cell>
          <cell r="C945">
            <v>2022.8600000000361</v>
          </cell>
          <cell r="D945">
            <v>2832</v>
          </cell>
          <cell r="F945">
            <v>1224.3099999999774</v>
          </cell>
          <cell r="G945">
            <v>1714.03</v>
          </cell>
        </row>
        <row r="946">
          <cell r="B946">
            <v>942</v>
          </cell>
          <cell r="C946">
            <v>2025.0100000000361</v>
          </cell>
          <cell r="D946">
            <v>2835.01</v>
          </cell>
          <cell r="F946">
            <v>1225.6099999999774</v>
          </cell>
          <cell r="G946">
            <v>1715.85</v>
          </cell>
        </row>
        <row r="947">
          <cell r="B947">
            <v>943</v>
          </cell>
          <cell r="C947">
            <v>2027.1600000000362</v>
          </cell>
          <cell r="D947">
            <v>2838.02</v>
          </cell>
          <cell r="F947">
            <v>1226.9099999999773</v>
          </cell>
          <cell r="G947">
            <v>1717.67</v>
          </cell>
        </row>
        <row r="948">
          <cell r="B948">
            <v>944</v>
          </cell>
          <cell r="C948">
            <v>2029.3100000000363</v>
          </cell>
          <cell r="D948">
            <v>2841.03</v>
          </cell>
          <cell r="F948">
            <v>1228.2099999999773</v>
          </cell>
          <cell r="G948">
            <v>1719.49</v>
          </cell>
        </row>
        <row r="949">
          <cell r="B949">
            <v>945</v>
          </cell>
          <cell r="C949">
            <v>2031.4600000000364</v>
          </cell>
          <cell r="D949">
            <v>2844.04</v>
          </cell>
          <cell r="F949">
            <v>1229.5099999999773</v>
          </cell>
          <cell r="G949">
            <v>1721.31</v>
          </cell>
        </row>
        <row r="950">
          <cell r="B950">
            <v>946</v>
          </cell>
          <cell r="C950">
            <v>2033.6100000000365</v>
          </cell>
          <cell r="D950">
            <v>2847.05</v>
          </cell>
          <cell r="F950">
            <v>1230.8099999999772</v>
          </cell>
          <cell r="G950">
            <v>1723.13</v>
          </cell>
        </row>
        <row r="951">
          <cell r="B951">
            <v>947</v>
          </cell>
          <cell r="C951">
            <v>2035.7600000000366</v>
          </cell>
          <cell r="D951">
            <v>2850.06</v>
          </cell>
          <cell r="F951">
            <v>1232.1099999999772</v>
          </cell>
          <cell r="G951">
            <v>1724.95</v>
          </cell>
        </row>
        <row r="952">
          <cell r="B952">
            <v>948</v>
          </cell>
          <cell r="C952">
            <v>2037.9100000000367</v>
          </cell>
          <cell r="D952">
            <v>2853.07</v>
          </cell>
          <cell r="F952">
            <v>1233.4099999999771</v>
          </cell>
          <cell r="G952">
            <v>1726.77</v>
          </cell>
        </row>
        <row r="953">
          <cell r="B953">
            <v>949</v>
          </cell>
          <cell r="C953">
            <v>2040.0600000000368</v>
          </cell>
          <cell r="D953">
            <v>2856.08</v>
          </cell>
          <cell r="F953">
            <v>1234.7099999999771</v>
          </cell>
          <cell r="G953">
            <v>1728.59</v>
          </cell>
        </row>
        <row r="954">
          <cell r="B954">
            <v>950</v>
          </cell>
          <cell r="C954">
            <v>2042.2100000000369</v>
          </cell>
          <cell r="D954">
            <v>2859.09</v>
          </cell>
          <cell r="F954">
            <v>1236.009999999977</v>
          </cell>
          <cell r="G954">
            <v>1730.41</v>
          </cell>
        </row>
        <row r="955">
          <cell r="B955">
            <v>951</v>
          </cell>
          <cell r="C955">
            <v>2044.360000000037</v>
          </cell>
          <cell r="D955">
            <v>2862.1</v>
          </cell>
          <cell r="F955">
            <v>1237.309999999977</v>
          </cell>
          <cell r="G955">
            <v>1732.23</v>
          </cell>
        </row>
        <row r="956">
          <cell r="B956">
            <v>952</v>
          </cell>
          <cell r="C956">
            <v>2046.5100000000371</v>
          </cell>
          <cell r="D956">
            <v>2865.11</v>
          </cell>
          <cell r="F956">
            <v>1238.6099999999769</v>
          </cell>
          <cell r="G956">
            <v>1734.05</v>
          </cell>
        </row>
        <row r="957">
          <cell r="B957">
            <v>953</v>
          </cell>
          <cell r="C957">
            <v>2048.6600000000371</v>
          </cell>
          <cell r="D957">
            <v>2868.12</v>
          </cell>
          <cell r="F957">
            <v>1239.9099999999769</v>
          </cell>
          <cell r="G957">
            <v>1735.87</v>
          </cell>
        </row>
        <row r="958">
          <cell r="B958">
            <v>954</v>
          </cell>
          <cell r="C958">
            <v>2050.8100000000372</v>
          </cell>
          <cell r="D958">
            <v>2871.13</v>
          </cell>
          <cell r="F958">
            <v>1241.2099999999768</v>
          </cell>
          <cell r="G958">
            <v>1737.69</v>
          </cell>
        </row>
        <row r="959">
          <cell r="B959">
            <v>955</v>
          </cell>
          <cell r="C959">
            <v>2052.9600000000373</v>
          </cell>
          <cell r="D959">
            <v>2874.14</v>
          </cell>
          <cell r="F959">
            <v>1242.5099999999768</v>
          </cell>
          <cell r="G959">
            <v>1739.51</v>
          </cell>
        </row>
        <row r="960">
          <cell r="B960">
            <v>956</v>
          </cell>
          <cell r="C960">
            <v>2055.1100000000374</v>
          </cell>
          <cell r="D960">
            <v>2877.15</v>
          </cell>
          <cell r="F960">
            <v>1243.8099999999768</v>
          </cell>
          <cell r="G960">
            <v>1741.33</v>
          </cell>
        </row>
        <row r="961">
          <cell r="B961">
            <v>957</v>
          </cell>
          <cell r="C961">
            <v>2057.2600000000375</v>
          </cell>
          <cell r="D961">
            <v>2880.16</v>
          </cell>
          <cell r="F961">
            <v>1245.1099999999767</v>
          </cell>
          <cell r="G961">
            <v>1743.15</v>
          </cell>
        </row>
        <row r="962">
          <cell r="B962">
            <v>958</v>
          </cell>
          <cell r="C962">
            <v>2059.4100000000376</v>
          </cell>
          <cell r="D962">
            <v>2883.17</v>
          </cell>
          <cell r="F962">
            <v>1246.4099999999767</v>
          </cell>
          <cell r="G962">
            <v>1744.97</v>
          </cell>
        </row>
        <row r="963">
          <cell r="B963">
            <v>959</v>
          </cell>
          <cell r="C963">
            <v>2061.5600000000377</v>
          </cell>
          <cell r="D963">
            <v>2886.18</v>
          </cell>
          <cell r="F963">
            <v>1247.7099999999766</v>
          </cell>
          <cell r="G963">
            <v>1746.79</v>
          </cell>
        </row>
        <row r="964">
          <cell r="B964">
            <v>960</v>
          </cell>
          <cell r="C964">
            <v>2063.7100000000378</v>
          </cell>
          <cell r="D964">
            <v>2889.19</v>
          </cell>
          <cell r="F964">
            <v>1249.0099999999766</v>
          </cell>
          <cell r="G964">
            <v>1748.61</v>
          </cell>
        </row>
        <row r="965">
          <cell r="B965">
            <v>961</v>
          </cell>
          <cell r="C965">
            <v>2065.8600000000379</v>
          </cell>
          <cell r="D965">
            <v>2892.2</v>
          </cell>
          <cell r="F965">
            <v>1250.3099999999765</v>
          </cell>
          <cell r="G965">
            <v>1750.43</v>
          </cell>
        </row>
        <row r="966">
          <cell r="B966">
            <v>962</v>
          </cell>
          <cell r="C966">
            <v>2068.010000000038</v>
          </cell>
          <cell r="D966">
            <v>2895.21</v>
          </cell>
          <cell r="F966">
            <v>1251.6099999999765</v>
          </cell>
          <cell r="G966">
            <v>1752.25</v>
          </cell>
        </row>
        <row r="967">
          <cell r="B967">
            <v>963</v>
          </cell>
          <cell r="C967">
            <v>2070.1600000000381</v>
          </cell>
          <cell r="D967">
            <v>2898.22</v>
          </cell>
          <cell r="F967">
            <v>1252.9099999999764</v>
          </cell>
          <cell r="G967">
            <v>1754.07</v>
          </cell>
        </row>
        <row r="968">
          <cell r="B968">
            <v>964</v>
          </cell>
          <cell r="C968">
            <v>2072.3100000000381</v>
          </cell>
          <cell r="D968">
            <v>2901.23</v>
          </cell>
          <cell r="F968">
            <v>1254.2099999999764</v>
          </cell>
          <cell r="G968">
            <v>1755.89</v>
          </cell>
        </row>
        <row r="969">
          <cell r="B969">
            <v>965</v>
          </cell>
          <cell r="C969">
            <v>2074.4600000000382</v>
          </cell>
          <cell r="D969">
            <v>2904.24</v>
          </cell>
          <cell r="F969">
            <v>1255.5099999999763</v>
          </cell>
          <cell r="G969">
            <v>1757.71</v>
          </cell>
        </row>
        <row r="970">
          <cell r="B970">
            <v>966</v>
          </cell>
          <cell r="C970">
            <v>2076.6100000000383</v>
          </cell>
          <cell r="D970">
            <v>2907.25</v>
          </cell>
          <cell r="F970">
            <v>1256.8099999999763</v>
          </cell>
          <cell r="G970">
            <v>1759.53</v>
          </cell>
        </row>
        <row r="971">
          <cell r="B971">
            <v>967</v>
          </cell>
          <cell r="C971">
            <v>2078.7600000000384</v>
          </cell>
          <cell r="D971">
            <v>2910.26</v>
          </cell>
          <cell r="F971">
            <v>1258.1099999999763</v>
          </cell>
          <cell r="G971">
            <v>1761.35</v>
          </cell>
        </row>
        <row r="972">
          <cell r="B972">
            <v>968</v>
          </cell>
          <cell r="C972">
            <v>2080.9100000000385</v>
          </cell>
          <cell r="D972">
            <v>2913.27</v>
          </cell>
          <cell r="F972">
            <v>1259.4099999999762</v>
          </cell>
          <cell r="G972">
            <v>1763.17</v>
          </cell>
        </row>
        <row r="973">
          <cell r="B973">
            <v>969</v>
          </cell>
          <cell r="C973">
            <v>2083.0600000000386</v>
          </cell>
          <cell r="D973">
            <v>2916.28</v>
          </cell>
          <cell r="F973">
            <v>1260.7099999999762</v>
          </cell>
          <cell r="G973">
            <v>1764.99</v>
          </cell>
        </row>
        <row r="974">
          <cell r="B974">
            <v>970</v>
          </cell>
          <cell r="C974">
            <v>2085.2100000000387</v>
          </cell>
          <cell r="D974">
            <v>2919.29</v>
          </cell>
          <cell r="F974">
            <v>1262.0099999999761</v>
          </cell>
          <cell r="G974">
            <v>1766.81</v>
          </cell>
        </row>
        <row r="975">
          <cell r="B975">
            <v>971</v>
          </cell>
          <cell r="C975">
            <v>2087.3600000000388</v>
          </cell>
          <cell r="D975">
            <v>2922.3</v>
          </cell>
          <cell r="F975">
            <v>1263.3099999999761</v>
          </cell>
          <cell r="G975">
            <v>1768.63</v>
          </cell>
        </row>
        <row r="976">
          <cell r="B976">
            <v>972</v>
          </cell>
          <cell r="C976">
            <v>2089.5100000000389</v>
          </cell>
          <cell r="D976">
            <v>2925.31</v>
          </cell>
          <cell r="F976">
            <v>1264.609999999976</v>
          </cell>
          <cell r="G976">
            <v>1770.45</v>
          </cell>
        </row>
        <row r="977">
          <cell r="B977">
            <v>973</v>
          </cell>
          <cell r="C977">
            <v>2091.660000000039</v>
          </cell>
          <cell r="D977">
            <v>2928.32</v>
          </cell>
          <cell r="F977">
            <v>1265.909999999976</v>
          </cell>
          <cell r="G977">
            <v>1772.27</v>
          </cell>
        </row>
        <row r="978">
          <cell r="B978">
            <v>974</v>
          </cell>
          <cell r="C978">
            <v>2093.8100000000391</v>
          </cell>
          <cell r="D978">
            <v>2931.33</v>
          </cell>
          <cell r="F978">
            <v>1267.2099999999759</v>
          </cell>
          <cell r="G978">
            <v>1774.09</v>
          </cell>
        </row>
        <row r="979">
          <cell r="B979">
            <v>975</v>
          </cell>
          <cell r="C979">
            <v>2095.9600000000391</v>
          </cell>
          <cell r="D979">
            <v>2934.34</v>
          </cell>
          <cell r="F979">
            <v>1268.5099999999759</v>
          </cell>
          <cell r="G979">
            <v>1775.91</v>
          </cell>
        </row>
        <row r="980">
          <cell r="B980">
            <v>976</v>
          </cell>
          <cell r="C980">
            <v>2098.1100000000392</v>
          </cell>
          <cell r="D980">
            <v>2937.35</v>
          </cell>
          <cell r="F980">
            <v>1269.8099999999758</v>
          </cell>
          <cell r="G980">
            <v>1777.73</v>
          </cell>
        </row>
        <row r="981">
          <cell r="B981">
            <v>977</v>
          </cell>
          <cell r="C981">
            <v>2100.2600000000393</v>
          </cell>
          <cell r="D981">
            <v>2940.36</v>
          </cell>
          <cell r="F981">
            <v>1271.1099999999758</v>
          </cell>
          <cell r="G981">
            <v>1779.55</v>
          </cell>
        </row>
        <row r="982">
          <cell r="B982">
            <v>978</v>
          </cell>
          <cell r="C982">
            <v>2102.4100000000394</v>
          </cell>
          <cell r="D982">
            <v>2943.37</v>
          </cell>
          <cell r="F982">
            <v>1272.4099999999758</v>
          </cell>
          <cell r="G982">
            <v>1781.37</v>
          </cell>
        </row>
        <row r="983">
          <cell r="B983">
            <v>979</v>
          </cell>
          <cell r="C983">
            <v>2104.5600000000395</v>
          </cell>
          <cell r="D983">
            <v>2946.38</v>
          </cell>
          <cell r="F983">
            <v>1273.7099999999757</v>
          </cell>
          <cell r="G983">
            <v>1783.19</v>
          </cell>
        </row>
        <row r="984">
          <cell r="B984">
            <v>980</v>
          </cell>
          <cell r="C984">
            <v>2106.7100000000396</v>
          </cell>
          <cell r="D984">
            <v>2949.39</v>
          </cell>
          <cell r="F984">
            <v>1275.0099999999757</v>
          </cell>
          <cell r="G984">
            <v>1785.01</v>
          </cell>
        </row>
        <row r="985">
          <cell r="B985">
            <v>981</v>
          </cell>
          <cell r="C985">
            <v>2108.8600000000397</v>
          </cell>
          <cell r="D985">
            <v>2952.4</v>
          </cell>
          <cell r="F985">
            <v>1276.3099999999756</v>
          </cell>
          <cell r="G985">
            <v>1786.83</v>
          </cell>
        </row>
        <row r="986">
          <cell r="B986">
            <v>982</v>
          </cell>
          <cell r="C986">
            <v>2111.0100000000398</v>
          </cell>
          <cell r="D986">
            <v>2955.41</v>
          </cell>
          <cell r="F986">
            <v>1277.6099999999756</v>
          </cell>
          <cell r="G986">
            <v>1788.65</v>
          </cell>
        </row>
        <row r="987">
          <cell r="B987">
            <v>983</v>
          </cell>
          <cell r="C987">
            <v>2113.1600000000399</v>
          </cell>
          <cell r="D987">
            <v>2958.42</v>
          </cell>
          <cell r="F987">
            <v>1278.9099999999755</v>
          </cell>
          <cell r="G987">
            <v>1790.47</v>
          </cell>
        </row>
        <row r="988">
          <cell r="B988">
            <v>984</v>
          </cell>
          <cell r="C988">
            <v>2115.31000000004</v>
          </cell>
          <cell r="D988">
            <v>2961.43</v>
          </cell>
          <cell r="F988">
            <v>1280.2099999999755</v>
          </cell>
          <cell r="G988">
            <v>1792.29</v>
          </cell>
        </row>
        <row r="989">
          <cell r="B989">
            <v>985</v>
          </cell>
          <cell r="C989">
            <v>2117.4600000000401</v>
          </cell>
          <cell r="D989">
            <v>2964.44</v>
          </cell>
          <cell r="F989">
            <v>1281.5099999999754</v>
          </cell>
          <cell r="G989">
            <v>1794.11</v>
          </cell>
        </row>
        <row r="990">
          <cell r="B990">
            <v>986</v>
          </cell>
          <cell r="C990">
            <v>2119.6100000000401</v>
          </cell>
          <cell r="D990">
            <v>2967.45</v>
          </cell>
          <cell r="F990">
            <v>1282.8099999999754</v>
          </cell>
          <cell r="G990">
            <v>1795.93</v>
          </cell>
        </row>
        <row r="991">
          <cell r="B991">
            <v>987</v>
          </cell>
          <cell r="C991">
            <v>2121.7600000000402</v>
          </cell>
          <cell r="D991">
            <v>2970.46</v>
          </cell>
          <cell r="F991">
            <v>1284.1099999999753</v>
          </cell>
          <cell r="G991">
            <v>1797.75</v>
          </cell>
        </row>
        <row r="992">
          <cell r="B992">
            <v>988</v>
          </cell>
          <cell r="C992">
            <v>2123.9100000000403</v>
          </cell>
          <cell r="D992">
            <v>2973.47</v>
          </cell>
          <cell r="F992">
            <v>1285.4099999999753</v>
          </cell>
          <cell r="G992">
            <v>1799.57</v>
          </cell>
        </row>
        <row r="993">
          <cell r="B993">
            <v>989</v>
          </cell>
          <cell r="C993">
            <v>2126.0600000000404</v>
          </cell>
          <cell r="D993">
            <v>2976.48</v>
          </cell>
          <cell r="F993">
            <v>1286.7099999999753</v>
          </cell>
          <cell r="G993">
            <v>1801.39</v>
          </cell>
        </row>
        <row r="994">
          <cell r="B994">
            <v>990</v>
          </cell>
          <cell r="C994">
            <v>2128.2100000000405</v>
          </cell>
          <cell r="D994">
            <v>2979.49</v>
          </cell>
          <cell r="F994">
            <v>1288.0099999999752</v>
          </cell>
          <cell r="G994">
            <v>1803.21</v>
          </cell>
        </row>
        <row r="995">
          <cell r="B995">
            <v>991</v>
          </cell>
          <cell r="C995">
            <v>2130.3600000000406</v>
          </cell>
          <cell r="D995">
            <v>2982.5</v>
          </cell>
          <cell r="F995">
            <v>1289.3099999999752</v>
          </cell>
          <cell r="G995">
            <v>1805.03</v>
          </cell>
        </row>
        <row r="996">
          <cell r="B996">
            <v>992</v>
          </cell>
          <cell r="C996">
            <v>2132.5100000000407</v>
          </cell>
          <cell r="D996">
            <v>2985.51</v>
          </cell>
          <cell r="F996">
            <v>1290.6099999999751</v>
          </cell>
          <cell r="G996">
            <v>1806.85</v>
          </cell>
        </row>
        <row r="997">
          <cell r="B997">
            <v>993</v>
          </cell>
          <cell r="C997">
            <v>2134.6600000000408</v>
          </cell>
          <cell r="D997">
            <v>2988.52</v>
          </cell>
          <cell r="F997">
            <v>1291.9099999999751</v>
          </cell>
          <cell r="G997">
            <v>1808.67</v>
          </cell>
        </row>
        <row r="998">
          <cell r="B998">
            <v>994</v>
          </cell>
          <cell r="C998">
            <v>2136.8100000000409</v>
          </cell>
          <cell r="D998">
            <v>2991.53</v>
          </cell>
          <cell r="F998">
            <v>1293.209999999975</v>
          </cell>
          <cell r="G998">
            <v>1810.49</v>
          </cell>
        </row>
        <row r="999">
          <cell r="B999">
            <v>995</v>
          </cell>
          <cell r="C999">
            <v>2138.960000000041</v>
          </cell>
          <cell r="D999">
            <v>2994.54</v>
          </cell>
          <cell r="F999">
            <v>1294.509999999975</v>
          </cell>
          <cell r="G999">
            <v>1812.31</v>
          </cell>
        </row>
        <row r="1000">
          <cell r="B1000">
            <v>996</v>
          </cell>
          <cell r="C1000">
            <v>2141.1100000000411</v>
          </cell>
          <cell r="D1000">
            <v>2997.55</v>
          </cell>
          <cell r="F1000">
            <v>1295.8099999999749</v>
          </cell>
          <cell r="G1000">
            <v>1814.13</v>
          </cell>
        </row>
        <row r="1001">
          <cell r="B1001">
            <v>997</v>
          </cell>
          <cell r="C1001">
            <v>2143.2600000000411</v>
          </cell>
          <cell r="D1001">
            <v>3000.56</v>
          </cell>
          <cell r="F1001">
            <v>1297.1099999999749</v>
          </cell>
          <cell r="G1001">
            <v>1815.95</v>
          </cell>
        </row>
        <row r="1002">
          <cell r="B1002">
            <v>998</v>
          </cell>
          <cell r="C1002">
            <v>2145.4100000000412</v>
          </cell>
          <cell r="D1002">
            <v>3003.57</v>
          </cell>
          <cell r="F1002">
            <v>1298.4099999999748</v>
          </cell>
          <cell r="G1002">
            <v>1817.77</v>
          </cell>
        </row>
        <row r="1003">
          <cell r="B1003">
            <v>999</v>
          </cell>
          <cell r="C1003">
            <v>2147.5600000000413</v>
          </cell>
          <cell r="D1003">
            <v>3006.58</v>
          </cell>
          <cell r="F1003">
            <v>1299.7099999999748</v>
          </cell>
          <cell r="G1003">
            <v>1819.59</v>
          </cell>
        </row>
        <row r="1004">
          <cell r="B1004">
            <v>1000</v>
          </cell>
          <cell r="C1004">
            <v>2149.7100000000414</v>
          </cell>
          <cell r="D1004">
            <v>3009.59</v>
          </cell>
          <cell r="F1004">
            <v>1301.0099999999748</v>
          </cell>
          <cell r="G1004">
            <v>1821.41</v>
          </cell>
        </row>
        <row r="1006">
          <cell r="C1006" t="str">
            <v>2.15</v>
          </cell>
          <cell r="F1006" t="str">
            <v>1.3</v>
          </cell>
        </row>
      </sheetData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"/>
      <sheetName val="S2-2"/>
      <sheetName val="S3"/>
      <sheetName val="ขนาดท่อ"/>
      <sheetName val="พานิชย์"/>
      <sheetName val="2.รายการคำนวณ"/>
      <sheetName val="คิดปริมาณ"/>
      <sheetName val="ขนาด"/>
      <sheetName val="พาณิชย์ กทม."/>
      <sheetName val="3.ปร.4"/>
      <sheetName val="6.แบบ Pavement "/>
      <sheetName val="Sheet1"/>
      <sheetName val="4.ปร.5 "/>
      <sheetName val="4.ปร.5(ราคากลาง)"/>
      <sheetName val="5.ปก"/>
      <sheetName val="6.แบบ Pavement  (2)"/>
      <sheetName val="ค่างานต้นทุน"/>
      <sheetName val="ราง"/>
      <sheetName val="ราคาวัสดุ"/>
      <sheetName val="รางระบายน้ำ"/>
      <sheetName val="บ่อพัก"/>
      <sheetName val="Sheet2 (2)"/>
      <sheetName val="7.บันทึกต่อรองราคา"/>
      <sheetName val="8.รายการคำนวณแบ่งงวดงาน"/>
      <sheetName val="9.สรุปงวดงาน"/>
      <sheetName val="10.รายละเอียดงวดงาน"/>
      <sheetName val="Sheet2"/>
      <sheetName val="Sheet4"/>
    </sheetNames>
    <sheetDataSet>
      <sheetData sheetId="0">
        <row r="5">
          <cell r="B5">
            <v>1</v>
          </cell>
          <cell r="BF5" t="b">
            <v>0</v>
          </cell>
        </row>
        <row r="7">
          <cell r="BF7" t="b">
            <v>0</v>
          </cell>
        </row>
        <row r="9">
          <cell r="BD9" t="b">
            <v>0</v>
          </cell>
          <cell r="BE9" t="b">
            <v>0</v>
          </cell>
          <cell r="BF9" t="b">
            <v>0</v>
          </cell>
        </row>
        <row r="10">
          <cell r="BD10" t="b">
            <v>0</v>
          </cell>
          <cell r="BE10" t="b">
            <v>0</v>
          </cell>
          <cell r="BF10" t="b">
            <v>0</v>
          </cell>
        </row>
        <row r="12">
          <cell r="BF12" t="b">
            <v>0</v>
          </cell>
        </row>
        <row r="13">
          <cell r="BF13" t="b">
            <v>0</v>
          </cell>
        </row>
        <row r="14">
          <cell r="BF14" t="b">
            <v>0</v>
          </cell>
        </row>
        <row r="15">
          <cell r="BF15" t="b">
            <v>0</v>
          </cell>
        </row>
        <row r="16">
          <cell r="BF16" t="b">
            <v>0</v>
          </cell>
        </row>
        <row r="19">
          <cell r="BF19" t="b">
            <v>0</v>
          </cell>
        </row>
        <row r="20">
          <cell r="BF20" t="b">
            <v>0</v>
          </cell>
        </row>
        <row r="21">
          <cell r="BF21" t="b">
            <v>0</v>
          </cell>
        </row>
        <row r="27">
          <cell r="BF27" t="b">
            <v>0</v>
          </cell>
        </row>
        <row r="29">
          <cell r="BF29" t="b">
            <v>0</v>
          </cell>
        </row>
        <row r="30">
          <cell r="BF30" t="b">
            <v>0</v>
          </cell>
        </row>
        <row r="31">
          <cell r="BL31">
            <v>1.3364</v>
          </cell>
        </row>
        <row r="32">
          <cell r="BF32" t="b">
            <v>0</v>
          </cell>
        </row>
        <row r="34">
          <cell r="BF34" t="b">
            <v>0</v>
          </cell>
        </row>
        <row r="35">
          <cell r="BF35" t="b">
            <v>0</v>
          </cell>
        </row>
        <row r="104">
          <cell r="C104" t="b">
            <v>0</v>
          </cell>
        </row>
        <row r="204">
          <cell r="C204" t="b">
            <v>0</v>
          </cell>
          <cell r="D204">
            <v>0</v>
          </cell>
          <cell r="E204" t="b">
            <v>0</v>
          </cell>
          <cell r="F204">
            <v>0</v>
          </cell>
        </row>
        <row r="205">
          <cell r="C205" t="b">
            <v>0</v>
          </cell>
          <cell r="D205">
            <v>0</v>
          </cell>
          <cell r="E205" t="b">
            <v>0</v>
          </cell>
          <cell r="F205">
            <v>0</v>
          </cell>
        </row>
      </sheetData>
      <sheetData sheetId="1">
        <row r="5">
          <cell r="B5">
            <v>1</v>
          </cell>
        </row>
        <row r="204">
          <cell r="C204" t="b">
            <v>0</v>
          </cell>
          <cell r="E204" t="b">
            <v>0</v>
          </cell>
          <cell r="F204">
            <v>0</v>
          </cell>
        </row>
        <row r="205">
          <cell r="C205" t="b">
            <v>0</v>
          </cell>
          <cell r="E205" t="b">
            <v>0</v>
          </cell>
        </row>
      </sheetData>
      <sheetData sheetId="2"/>
      <sheetData sheetId="3">
        <row r="6">
          <cell r="D6">
            <v>0.4</v>
          </cell>
          <cell r="E6">
            <v>0.06</v>
          </cell>
          <cell r="L6">
            <v>32</v>
          </cell>
          <cell r="M6">
            <v>140</v>
          </cell>
          <cell r="N6">
            <v>0.18</v>
          </cell>
        </row>
        <row r="8">
          <cell r="D8">
            <v>0.6</v>
          </cell>
          <cell r="E8">
            <v>7.4999999999999997E-2</v>
          </cell>
          <cell r="L8">
            <v>24</v>
          </cell>
          <cell r="M8">
            <v>345</v>
          </cell>
          <cell r="N8">
            <v>0.32</v>
          </cell>
        </row>
        <row r="9">
          <cell r="D9">
            <v>0.8</v>
          </cell>
          <cell r="E9">
            <v>9.5000000000000001E-2</v>
          </cell>
          <cell r="L9">
            <v>18</v>
          </cell>
          <cell r="M9">
            <v>421</v>
          </cell>
          <cell r="N9">
            <v>0.5</v>
          </cell>
        </row>
        <row r="10">
          <cell r="D10">
            <v>1</v>
          </cell>
          <cell r="E10">
            <v>0.11</v>
          </cell>
          <cell r="L10">
            <v>10</v>
          </cell>
          <cell r="M10">
            <v>510</v>
          </cell>
          <cell r="N10">
            <v>0.75</v>
          </cell>
        </row>
      </sheetData>
      <sheetData sheetId="4"/>
      <sheetData sheetId="5"/>
      <sheetData sheetId="6"/>
      <sheetData sheetId="7">
        <row r="13">
          <cell r="O13">
            <v>0.44400000000000001</v>
          </cell>
        </row>
        <row r="25">
          <cell r="F25">
            <v>6560</v>
          </cell>
        </row>
        <row r="28">
          <cell r="N28">
            <v>1776</v>
          </cell>
        </row>
        <row r="29">
          <cell r="N29">
            <v>0</v>
          </cell>
        </row>
        <row r="30">
          <cell r="N30">
            <v>1776</v>
          </cell>
        </row>
        <row r="40">
          <cell r="N40">
            <v>159</v>
          </cell>
        </row>
      </sheetData>
      <sheetData sheetId="8"/>
      <sheetData sheetId="9">
        <row r="18">
          <cell r="D18">
            <v>0</v>
          </cell>
        </row>
        <row r="21">
          <cell r="D21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1776</v>
          </cell>
        </row>
        <row r="29">
          <cell r="D29">
            <v>0</v>
          </cell>
        </row>
        <row r="30">
          <cell r="D30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8">
          <cell r="D38">
            <v>0</v>
          </cell>
        </row>
        <row r="39">
          <cell r="D39">
            <v>0</v>
          </cell>
        </row>
        <row r="134">
          <cell r="L134">
            <v>696506.17027200002</v>
          </cell>
        </row>
      </sheetData>
      <sheetData sheetId="10"/>
      <sheetData sheetId="11">
        <row r="14">
          <cell r="C14">
            <v>480</v>
          </cell>
        </row>
        <row r="20">
          <cell r="C20" t="e">
            <v>#DIV/0!</v>
          </cell>
        </row>
        <row r="26">
          <cell r="C26" t="e">
            <v>#DIV/0!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54">
          <cell r="N54">
            <v>4352.3115237006823</v>
          </cell>
        </row>
      </sheetData>
      <sheetData sheetId="20">
        <row r="31">
          <cell r="H31">
            <v>17290.847970000003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GridLines="0" view="pageBreakPreview" topLeftCell="A18" zoomScaleNormal="115" zoomScaleSheetLayoutView="100" workbookViewId="0">
      <selection activeCell="H25" sqref="H25:I25"/>
    </sheetView>
  </sheetViews>
  <sheetFormatPr defaultColWidth="9.140625" defaultRowHeight="21.75"/>
  <cols>
    <col min="1" max="1" width="5.42578125" style="2" customWidth="1"/>
    <col min="2" max="2" width="10.42578125" style="2" customWidth="1"/>
    <col min="3" max="3" width="10.28515625" style="2" customWidth="1"/>
    <col min="4" max="4" width="5.5703125" style="2" customWidth="1"/>
    <col min="5" max="5" width="8.140625" style="2" customWidth="1"/>
    <col min="6" max="6" width="7.5703125" style="2" customWidth="1"/>
    <col min="7" max="7" width="1.140625" style="2" customWidth="1"/>
    <col min="8" max="8" width="17" style="2" customWidth="1"/>
    <col min="9" max="9" width="4.7109375" style="6" customWidth="1"/>
    <col min="10" max="10" width="13.85546875" style="4" customWidth="1"/>
    <col min="11" max="11" width="10.28515625" style="2" customWidth="1"/>
    <col min="12" max="12" width="16.7109375" style="2" customWidth="1"/>
    <col min="13" max="13" width="9.140625" style="2"/>
    <col min="14" max="14" width="17.85546875" style="2" customWidth="1"/>
    <col min="15" max="15" width="13" style="2" customWidth="1"/>
    <col min="16" max="16" width="12.85546875" style="2" customWidth="1"/>
    <col min="17" max="17" width="9.140625" style="2"/>
    <col min="18" max="18" width="10" style="2" bestFit="1" customWidth="1"/>
    <col min="19" max="16384" width="9.140625" style="2"/>
  </cols>
  <sheetData>
    <row r="1" spans="1:20" s="1" customFormat="1" ht="23.25" customHeight="1">
      <c r="A1" s="413" t="s">
        <v>0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</row>
    <row r="2" spans="1:20" s="1" customFormat="1" ht="23.25" customHeight="1">
      <c r="A2" s="414" t="str">
        <f>'1.ข้อมูล'!$A$2</f>
        <v xml:space="preserve"> เทศบาลตำบลนาเพียง อ. ชุมแพ จ. ขอนแก่น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</row>
    <row r="3" spans="1:20">
      <c r="I3" s="3" t="s">
        <v>474</v>
      </c>
    </row>
    <row r="4" spans="1:20" ht="60" customHeight="1">
      <c r="A4" s="5" t="s">
        <v>1</v>
      </c>
      <c r="D4" s="415" t="str">
        <f>'1.ข้อมูล'!$C$4</f>
        <v xml:space="preserve">ปรับปรุงถนนแอสฟัลท์ติกคอนกรีต สายทางบ้านอาจสามารถ หมู่ที่ 9 เชื่อม บ้านอาจสามารถ หมู่ที่ 8 กว้าง 4 เมตร ยาว 444 เมตร หนา 0.05 เมตร หรือมีพื้นที่ไม่น้อยกว่า 1,776 ตารางเมตร ตำบลนาเพียง อำเภอชุมแพ จังหวัดขอนแก่น </v>
      </c>
      <c r="E4" s="415"/>
      <c r="F4" s="415"/>
      <c r="G4" s="415"/>
      <c r="H4" s="415"/>
      <c r="I4" s="415"/>
      <c r="J4" s="415"/>
      <c r="K4" s="415"/>
      <c r="L4" s="415"/>
    </row>
    <row r="5" spans="1:20">
      <c r="A5" s="2" t="s">
        <v>2</v>
      </c>
      <c r="D5" s="2" t="str">
        <f>'1.ข้อมูล'!$C$5</f>
        <v xml:space="preserve">เทศบาลตำบลนาเพียง อำเภอชุมแพ จังหวัดขอนแก่น </v>
      </c>
    </row>
    <row r="6" spans="1:20">
      <c r="A6" s="2" t="s">
        <v>3</v>
      </c>
      <c r="D6" s="7">
        <f>'1.ข้อมูล'!$C$6</f>
        <v>0</v>
      </c>
      <c r="F6" s="388" t="s">
        <v>4</v>
      </c>
      <c r="G6" s="388"/>
      <c r="H6" s="2" t="str">
        <f>'1.ข้อมูล'!$G$6</f>
        <v xml:space="preserve">สายทางบ้านอาจสามารถ หมู่ที่ 9 เชื่อม บ้านอาจสามารถ ที่หมู่ 8 </v>
      </c>
      <c r="J6" s="2"/>
      <c r="K6" s="4"/>
    </row>
    <row r="7" spans="1:20" ht="21.75" customHeight="1">
      <c r="A7" s="2" t="s">
        <v>5</v>
      </c>
      <c r="D7" s="7" t="str">
        <f>'1.ข้อมูล'!$C$7</f>
        <v>หมู่ที่ 9 บ้านอาจสามารถ  ตำบลนาเพียง อำเภอชุมแพ  จังหวัดขอนแก่น</v>
      </c>
      <c r="I7" s="8"/>
    </row>
    <row r="8" spans="1:20">
      <c r="A8" s="2" t="s">
        <v>6</v>
      </c>
      <c r="D8" s="2" t="s">
        <v>7</v>
      </c>
      <c r="F8" s="9" t="s">
        <v>8</v>
      </c>
      <c r="H8" s="2" t="s">
        <v>9</v>
      </c>
      <c r="I8" s="10">
        <v>4</v>
      </c>
      <c r="J8" s="4" t="s">
        <v>10</v>
      </c>
    </row>
    <row r="9" spans="1:20">
      <c r="A9" s="2" t="s">
        <v>11</v>
      </c>
      <c r="D9" s="2" t="s">
        <v>12</v>
      </c>
      <c r="F9" s="9"/>
      <c r="H9" s="2" t="s">
        <v>13</v>
      </c>
      <c r="I9" s="11">
        <v>0</v>
      </c>
      <c r="J9" s="4" t="s">
        <v>10</v>
      </c>
    </row>
    <row r="10" spans="1:20">
      <c r="A10" s="2" t="s">
        <v>14</v>
      </c>
      <c r="F10" s="8">
        <f>'1.ข้อมูล'!L7</f>
        <v>0.44400000000000001</v>
      </c>
      <c r="G10" s="8" t="s">
        <v>15</v>
      </c>
      <c r="I10" s="12"/>
      <c r="N10" s="13"/>
      <c r="O10" s="14"/>
      <c r="P10" s="14"/>
      <c r="R10" s="14"/>
      <c r="S10" s="14"/>
      <c r="T10" s="14"/>
    </row>
    <row r="11" spans="1:20" ht="24.95" customHeight="1">
      <c r="A11" s="388" t="s">
        <v>16</v>
      </c>
      <c r="B11" s="388"/>
      <c r="C11" s="15" t="s">
        <v>17</v>
      </c>
      <c r="D11" s="8" t="s">
        <v>18</v>
      </c>
      <c r="E11" s="15" t="s">
        <v>19</v>
      </c>
      <c r="F11" s="14" t="s">
        <v>20</v>
      </c>
      <c r="G11" s="16">
        <f>F10</f>
        <v>0.44400000000000001</v>
      </c>
      <c r="H11" s="2" t="s">
        <v>21</v>
      </c>
      <c r="I11" s="17"/>
      <c r="N11" s="14"/>
      <c r="O11" s="15"/>
      <c r="P11" s="15"/>
      <c r="Q11" s="16"/>
      <c r="R11" s="16"/>
      <c r="S11" s="16"/>
      <c r="T11" s="16"/>
    </row>
    <row r="12" spans="1:20" ht="21.75" hidden="1" customHeight="1">
      <c r="A12" s="388"/>
      <c r="B12" s="388"/>
      <c r="C12" s="15"/>
      <c r="D12" s="8"/>
      <c r="E12" s="15"/>
      <c r="F12" s="14"/>
      <c r="G12" s="16"/>
      <c r="I12" s="17"/>
      <c r="N12" s="14"/>
      <c r="O12" s="15"/>
      <c r="P12" s="15"/>
      <c r="Q12" s="16"/>
      <c r="R12" s="16"/>
      <c r="S12" s="16"/>
      <c r="T12" s="16"/>
    </row>
    <row r="13" spans="1:20" ht="23.25" hidden="1" customHeight="1">
      <c r="A13" s="388"/>
      <c r="B13" s="388"/>
      <c r="C13" s="15"/>
      <c r="D13" s="8"/>
      <c r="E13" s="15"/>
      <c r="F13" s="14"/>
      <c r="G13" s="16"/>
      <c r="I13" s="18"/>
      <c r="K13" s="19"/>
      <c r="N13" s="14"/>
      <c r="O13" s="15"/>
      <c r="P13" s="15"/>
      <c r="Q13" s="14"/>
      <c r="R13" s="16"/>
      <c r="S13" s="16"/>
      <c r="T13" s="16"/>
    </row>
    <row r="14" spans="1:20" ht="15.75" hidden="1" customHeight="1">
      <c r="A14" s="388"/>
      <c r="B14" s="388"/>
      <c r="C14" s="15"/>
      <c r="D14" s="8"/>
      <c r="E14" s="15"/>
      <c r="F14" s="14"/>
      <c r="G14" s="16"/>
      <c r="I14" s="18"/>
      <c r="K14" s="19"/>
      <c r="N14" s="14"/>
      <c r="O14" s="15"/>
      <c r="P14" s="15"/>
      <c r="Q14" s="14"/>
      <c r="R14" s="16"/>
      <c r="S14" s="16"/>
      <c r="T14" s="16"/>
    </row>
    <row r="15" spans="1:20" ht="26.25" customHeight="1">
      <c r="A15" s="7" t="str">
        <f>B27</f>
        <v xml:space="preserve">ระยะทางดำเนินการ       </v>
      </c>
      <c r="B15" s="14"/>
      <c r="C15" s="15"/>
      <c r="D15" s="8"/>
      <c r="E15" s="15"/>
      <c r="F15" s="14"/>
      <c r="G15" s="16">
        <f>[3]ขนาด!O13</f>
        <v>0.44400000000000001</v>
      </c>
      <c r="H15" s="2" t="s">
        <v>15</v>
      </c>
      <c r="I15" s="18"/>
      <c r="K15" s="19"/>
      <c r="N15" s="14"/>
      <c r="O15" s="15"/>
      <c r="P15" s="15"/>
      <c r="Q15" s="14"/>
      <c r="R15" s="16"/>
      <c r="S15" s="16"/>
      <c r="T15" s="16"/>
    </row>
    <row r="16" spans="1:20" ht="24.95" customHeight="1">
      <c r="A16" s="20" t="s">
        <v>22</v>
      </c>
      <c r="B16" s="416" t="s">
        <v>23</v>
      </c>
      <c r="C16" s="417"/>
      <c r="D16" s="417"/>
      <c r="E16" s="417"/>
      <c r="F16" s="417"/>
      <c r="G16" s="418"/>
      <c r="H16" s="419" t="s">
        <v>24</v>
      </c>
      <c r="I16" s="420"/>
      <c r="J16" s="421" t="s">
        <v>25</v>
      </c>
      <c r="K16" s="422"/>
      <c r="L16" s="423"/>
      <c r="N16" s="14"/>
      <c r="O16" s="15"/>
      <c r="P16" s="15"/>
      <c r="Q16" s="14"/>
      <c r="R16" s="16"/>
      <c r="S16" s="16"/>
      <c r="T16" s="16"/>
    </row>
    <row r="17" spans="1:20" ht="24.95" customHeight="1">
      <c r="A17" s="21">
        <v>1</v>
      </c>
      <c r="B17" s="408" t="s">
        <v>26</v>
      </c>
      <c r="C17" s="409"/>
      <c r="D17" s="409"/>
      <c r="E17" s="409"/>
      <c r="F17" s="409"/>
      <c r="G17" s="410"/>
      <c r="H17" s="411">
        <f>'[3]3.ปร.4'!L134</f>
        <v>696506.17027200002</v>
      </c>
      <c r="I17" s="412"/>
      <c r="J17" s="22" t="s">
        <v>27</v>
      </c>
      <c r="K17" s="23"/>
      <c r="L17" s="24">
        <v>1.3642000000000001</v>
      </c>
      <c r="N17" s="14"/>
      <c r="O17" s="15"/>
      <c r="P17" s="15"/>
      <c r="Q17" s="14"/>
      <c r="R17" s="16"/>
      <c r="S17" s="16"/>
      <c r="T17" s="16"/>
    </row>
    <row r="18" spans="1:20" ht="24.95" customHeight="1">
      <c r="A18" s="21"/>
      <c r="B18" s="405"/>
      <c r="C18" s="406"/>
      <c r="D18" s="406"/>
      <c r="E18" s="406"/>
      <c r="F18" s="406"/>
      <c r="G18" s="407"/>
      <c r="H18" s="392"/>
      <c r="I18" s="393"/>
      <c r="J18" s="22" t="s">
        <v>28</v>
      </c>
      <c r="L18" s="25">
        <v>0</v>
      </c>
      <c r="N18" s="14"/>
      <c r="O18" s="15"/>
      <c r="P18" s="15"/>
      <c r="Q18" s="14"/>
      <c r="R18" s="16"/>
      <c r="S18" s="16"/>
      <c r="T18" s="16"/>
    </row>
    <row r="19" spans="1:20" ht="24.95" customHeight="1">
      <c r="A19" s="26"/>
      <c r="B19" s="389"/>
      <c r="C19" s="390"/>
      <c r="D19" s="390"/>
      <c r="E19" s="390"/>
      <c r="F19" s="390"/>
      <c r="G19" s="391"/>
      <c r="H19" s="392"/>
      <c r="I19" s="393"/>
      <c r="J19" s="22" t="s">
        <v>29</v>
      </c>
      <c r="L19" s="25">
        <v>7.0000000000000007E-2</v>
      </c>
      <c r="N19" s="14"/>
      <c r="O19" s="15"/>
      <c r="P19" s="15"/>
      <c r="Q19" s="14"/>
      <c r="R19" s="16"/>
      <c r="S19" s="16"/>
      <c r="T19" s="16"/>
    </row>
    <row r="20" spans="1:20" ht="24.95" customHeight="1">
      <c r="A20" s="26"/>
      <c r="B20" s="389"/>
      <c r="C20" s="390"/>
      <c r="D20" s="390"/>
      <c r="E20" s="390"/>
      <c r="F20" s="390"/>
      <c r="G20" s="391"/>
      <c r="H20" s="392"/>
      <c r="I20" s="393"/>
      <c r="J20" s="22" t="s">
        <v>30</v>
      </c>
      <c r="L20" s="25">
        <v>0</v>
      </c>
      <c r="N20" s="14"/>
      <c r="O20" s="15"/>
      <c r="P20" s="15"/>
      <c r="Q20" s="14"/>
      <c r="R20" s="16"/>
      <c r="S20" s="16"/>
      <c r="T20" s="16"/>
    </row>
    <row r="21" spans="1:20" ht="24.95" customHeight="1">
      <c r="A21" s="26"/>
      <c r="B21" s="27"/>
      <c r="C21" s="7"/>
      <c r="D21" s="7"/>
      <c r="E21" s="7"/>
      <c r="F21" s="7"/>
      <c r="G21" s="28"/>
      <c r="H21" s="29"/>
      <c r="I21" s="30"/>
      <c r="J21" s="22" t="s">
        <v>31</v>
      </c>
      <c r="L21" s="25">
        <v>7.0000000000000007E-2</v>
      </c>
      <c r="N21" s="14"/>
      <c r="O21" s="15"/>
      <c r="P21" s="15"/>
      <c r="Q21" s="14"/>
      <c r="R21" s="16"/>
      <c r="S21" s="16"/>
      <c r="T21" s="16"/>
    </row>
    <row r="22" spans="1:20" ht="24.95" customHeight="1">
      <c r="A22" s="26"/>
      <c r="B22" s="389"/>
      <c r="C22" s="390"/>
      <c r="D22" s="390"/>
      <c r="E22" s="390"/>
      <c r="F22" s="390"/>
      <c r="G22" s="391"/>
      <c r="H22" s="392"/>
      <c r="I22" s="393"/>
      <c r="J22" s="22" t="s">
        <v>32</v>
      </c>
      <c r="K22" s="31" t="str">
        <f>'1.ข้อมูล'!$D$169</f>
        <v>ฝนตกปกติ</v>
      </c>
      <c r="L22" s="24"/>
      <c r="N22" s="14"/>
      <c r="O22" s="15"/>
      <c r="P22" s="15"/>
      <c r="Q22" s="14"/>
      <c r="R22" s="16"/>
      <c r="S22" s="16"/>
      <c r="T22" s="16"/>
    </row>
    <row r="23" spans="1:20" ht="12" customHeight="1">
      <c r="A23" s="32"/>
      <c r="B23" s="394"/>
      <c r="C23" s="395"/>
      <c r="D23" s="395"/>
      <c r="E23" s="395"/>
      <c r="F23" s="395"/>
      <c r="G23" s="396"/>
      <c r="H23" s="397"/>
      <c r="I23" s="398"/>
      <c r="J23" s="33"/>
      <c r="K23" s="34"/>
      <c r="L23" s="35"/>
      <c r="N23" s="14"/>
      <c r="O23" s="15"/>
      <c r="P23" s="15"/>
      <c r="Q23" s="14"/>
      <c r="R23" s="16"/>
      <c r="S23" s="16"/>
      <c r="T23" s="16"/>
    </row>
    <row r="24" spans="1:20" ht="24.75" customHeight="1">
      <c r="A24" s="26" t="s">
        <v>33</v>
      </c>
      <c r="B24" s="26" t="s">
        <v>34</v>
      </c>
      <c r="H24" s="399">
        <f>SUM($H$17+$H$18)</f>
        <v>696506.17027200002</v>
      </c>
      <c r="I24" s="400"/>
      <c r="J24" s="36"/>
      <c r="K24" s="23"/>
      <c r="L24" s="37"/>
      <c r="M24" s="38"/>
      <c r="N24" s="14"/>
      <c r="O24" s="14"/>
      <c r="P24" s="14"/>
      <c r="Q24" s="14"/>
      <c r="R24" s="14"/>
      <c r="S24" s="14"/>
    </row>
    <row r="25" spans="1:20" ht="21.75" customHeight="1" thickBot="1">
      <c r="A25" s="26"/>
      <c r="B25" s="26" t="s">
        <v>35</v>
      </c>
      <c r="H25" s="401">
        <v>696506.17</v>
      </c>
      <c r="I25" s="402"/>
      <c r="J25" s="22"/>
      <c r="L25" s="24"/>
      <c r="M25" s="38"/>
      <c r="N25" s="16"/>
      <c r="O25" s="16"/>
      <c r="P25" s="39"/>
      <c r="Q25" s="40"/>
      <c r="R25" s="14"/>
      <c r="S25" s="16"/>
    </row>
    <row r="26" spans="1:20" ht="22.5" thickTop="1">
      <c r="A26" s="32"/>
      <c r="B26" s="32" t="str">
        <f xml:space="preserve"> "("&amp;BAHTTEXT($H$25)&amp;")"</f>
        <v>(หกแสนเก้าหมื่นหกพันห้าร้อยหกบาทสิบเจ็ดสตางค์)</v>
      </c>
      <c r="C26" s="41"/>
      <c r="D26" s="41"/>
      <c r="E26" s="41"/>
      <c r="F26" s="41"/>
      <c r="G26" s="41"/>
      <c r="H26" s="41"/>
      <c r="I26" s="42"/>
      <c r="J26" s="43"/>
      <c r="K26" s="41"/>
      <c r="L26" s="44"/>
      <c r="M26" s="38"/>
      <c r="N26" s="16"/>
      <c r="O26" s="16"/>
      <c r="P26" s="15"/>
      <c r="Q26" s="15"/>
      <c r="R26" s="16"/>
      <c r="S26" s="16"/>
    </row>
    <row r="27" spans="1:20">
      <c r="B27" s="2" t="s">
        <v>36</v>
      </c>
      <c r="D27" s="403">
        <f>F10</f>
        <v>0.44400000000000001</v>
      </c>
      <c r="E27" s="403"/>
      <c r="F27" s="2" t="s">
        <v>15</v>
      </c>
      <c r="M27" s="38"/>
      <c r="N27" s="16"/>
      <c r="O27" s="16"/>
      <c r="P27" s="15"/>
      <c r="Q27" s="15"/>
      <c r="R27" s="16"/>
      <c r="S27" s="16"/>
    </row>
    <row r="28" spans="1:20">
      <c r="B28" s="2" t="s">
        <v>37</v>
      </c>
      <c r="D28" s="404">
        <f>ROUND(H25/F10,0)</f>
        <v>1568708</v>
      </c>
      <c r="E28" s="404"/>
      <c r="F28" s="2" t="s">
        <v>38</v>
      </c>
    </row>
    <row r="29" spans="1:20">
      <c r="D29" s="45"/>
      <c r="E29" s="45"/>
    </row>
    <row r="30" spans="1:20" ht="24">
      <c r="D30" s="45"/>
      <c r="E30" s="45"/>
      <c r="I30" s="46"/>
      <c r="Q30" s="38"/>
      <c r="R30" s="47"/>
    </row>
    <row r="31" spans="1:20" ht="24">
      <c r="A31" s="1" t="s">
        <v>445</v>
      </c>
      <c r="B31" s="1"/>
      <c r="C31" s="386" t="s">
        <v>39</v>
      </c>
      <c r="D31" s="386"/>
      <c r="E31" s="386"/>
      <c r="F31" s="386"/>
      <c r="G31" s="386"/>
      <c r="H31" s="48"/>
      <c r="I31" s="49"/>
      <c r="J31" s="50"/>
      <c r="K31" s="48"/>
      <c r="L31" s="48"/>
    </row>
    <row r="32" spans="1:20">
      <c r="A32" s="1"/>
      <c r="B32" s="1"/>
      <c r="C32" s="386" t="s">
        <v>303</v>
      </c>
      <c r="D32" s="386"/>
      <c r="E32" s="386"/>
      <c r="F32" s="386"/>
      <c r="G32" s="386"/>
      <c r="H32" s="51"/>
      <c r="I32" s="52"/>
      <c r="J32" s="52"/>
      <c r="K32" s="53"/>
      <c r="L32" s="52"/>
    </row>
    <row r="33" spans="1:16" ht="27.75">
      <c r="A33" s="1"/>
      <c r="B33" s="1"/>
      <c r="C33" s="386" t="s">
        <v>304</v>
      </c>
      <c r="D33" s="386"/>
      <c r="E33" s="386"/>
      <c r="F33" s="386"/>
      <c r="G33" s="386"/>
      <c r="H33" s="52"/>
      <c r="I33" s="54"/>
      <c r="J33" s="52"/>
      <c r="K33" s="52"/>
      <c r="L33" s="52"/>
      <c r="N33" s="55">
        <v>21615000</v>
      </c>
    </row>
    <row r="34" spans="1:16" ht="27.75">
      <c r="A34" s="1"/>
      <c r="B34" s="1"/>
      <c r="C34" s="16"/>
      <c r="D34" s="16"/>
      <c r="E34" s="16"/>
      <c r="F34" s="16"/>
      <c r="G34" s="16"/>
      <c r="H34" s="52"/>
      <c r="I34" s="54"/>
      <c r="J34" s="52"/>
      <c r="K34" s="52"/>
      <c r="L34" s="52"/>
      <c r="N34" s="55"/>
    </row>
    <row r="35" spans="1:16" ht="27.75">
      <c r="A35" s="1" t="s">
        <v>446</v>
      </c>
      <c r="C35" s="386" t="s">
        <v>39</v>
      </c>
      <c r="D35" s="386"/>
      <c r="E35" s="386"/>
      <c r="F35" s="386"/>
      <c r="G35" s="386"/>
      <c r="H35" s="52"/>
      <c r="I35" s="56"/>
      <c r="J35" s="57"/>
      <c r="K35" s="52"/>
      <c r="L35" s="52"/>
      <c r="N35" s="58">
        <f>N33-H25</f>
        <v>20918493.829999998</v>
      </c>
      <c r="P35" s="59"/>
    </row>
    <row r="36" spans="1:16" ht="24.75" customHeight="1">
      <c r="C36" s="387" t="str">
        <f>CONCATENATE("( ",'1.ข้อมูล'!Q52," ) ")</f>
        <v xml:space="preserve">( นายทศพร พรมสูงยาง ) </v>
      </c>
      <c r="D36" s="387"/>
      <c r="E36" s="387"/>
      <c r="F36" s="387"/>
      <c r="G36" s="387"/>
      <c r="H36" s="51"/>
      <c r="I36" s="52"/>
      <c r="J36" s="52"/>
      <c r="K36" s="52"/>
      <c r="L36" s="48"/>
    </row>
    <row r="37" spans="1:16" ht="16.5" customHeight="1">
      <c r="C37" s="387" t="str">
        <f>'1.ข้อมูล'!U52</f>
        <v>ผู้อำนวยการกองช่าง</v>
      </c>
      <c r="D37" s="387"/>
      <c r="E37" s="387"/>
      <c r="F37" s="387"/>
      <c r="G37" s="387"/>
      <c r="H37" s="48"/>
      <c r="I37" s="54"/>
      <c r="J37" s="57"/>
      <c r="K37" s="48"/>
      <c r="L37" s="48"/>
    </row>
    <row r="38" spans="1:16" ht="16.5" customHeight="1">
      <c r="C38" s="388"/>
      <c r="D38" s="388"/>
      <c r="E38" s="388"/>
      <c r="F38" s="388"/>
      <c r="G38" s="388"/>
      <c r="H38" s="48"/>
      <c r="I38" s="54"/>
      <c r="J38" s="57"/>
      <c r="K38" s="48"/>
      <c r="L38" s="48"/>
    </row>
    <row r="39" spans="1:16" ht="16.5" customHeight="1">
      <c r="C39" s="60"/>
      <c r="D39" s="60"/>
      <c r="E39" s="60"/>
      <c r="F39" s="60"/>
      <c r="G39" s="60"/>
      <c r="H39" s="48"/>
      <c r="I39" s="54"/>
      <c r="J39" s="57"/>
      <c r="K39" s="48"/>
      <c r="L39" s="48"/>
    </row>
    <row r="40" spans="1:16" ht="30.75" customHeight="1">
      <c r="A40" s="1" t="s">
        <v>446</v>
      </c>
      <c r="B40" s="1"/>
      <c r="C40" s="386" t="s">
        <v>39</v>
      </c>
      <c r="D40" s="386"/>
      <c r="E40" s="386"/>
      <c r="F40" s="386"/>
      <c r="G40" s="386"/>
      <c r="H40" s="48"/>
      <c r="I40" s="61"/>
      <c r="J40" s="50"/>
      <c r="K40" s="48"/>
      <c r="L40" s="48"/>
    </row>
    <row r="41" spans="1:16" ht="20.25" customHeight="1">
      <c r="A41" s="1"/>
      <c r="B41" s="1"/>
      <c r="C41" s="387" t="s">
        <v>447</v>
      </c>
      <c r="D41" s="387"/>
      <c r="E41" s="387"/>
      <c r="F41" s="387"/>
      <c r="G41" s="387"/>
      <c r="H41" s="51"/>
      <c r="I41" s="52"/>
      <c r="J41" s="52"/>
      <c r="K41" s="52"/>
      <c r="L41" s="48"/>
    </row>
    <row r="42" spans="1:16" s="1" customFormat="1" ht="18.75" customHeight="1">
      <c r="C42" s="387" t="s">
        <v>448</v>
      </c>
      <c r="D42" s="387"/>
      <c r="E42" s="387"/>
      <c r="F42" s="387"/>
      <c r="G42" s="387"/>
      <c r="H42" s="48"/>
      <c r="I42" s="54"/>
      <c r="J42" s="57"/>
      <c r="K42" s="48"/>
      <c r="L42" s="48"/>
    </row>
    <row r="43" spans="1:16" s="1" customFormat="1">
      <c r="C43" s="60"/>
      <c r="D43" s="60"/>
      <c r="E43" s="60"/>
      <c r="F43" s="60"/>
      <c r="G43" s="60"/>
      <c r="H43" s="48"/>
      <c r="I43" s="54"/>
      <c r="J43" s="57"/>
      <c r="K43" s="48"/>
      <c r="L43" s="48"/>
    </row>
    <row r="44" spans="1:16" s="1" customFormat="1">
      <c r="C44" s="60"/>
      <c r="D44" s="60"/>
      <c r="E44" s="60"/>
      <c r="F44" s="60"/>
      <c r="G44" s="60"/>
      <c r="H44" s="48"/>
      <c r="I44" s="54"/>
      <c r="J44" s="57"/>
      <c r="K44" s="48"/>
      <c r="L44" s="48"/>
    </row>
    <row r="45" spans="1:16" s="1" customFormat="1" ht="18.75" customHeight="1">
      <c r="C45" s="386"/>
      <c r="D45" s="386"/>
      <c r="E45" s="386"/>
      <c r="F45" s="386"/>
      <c r="G45" s="386"/>
      <c r="H45" s="48"/>
      <c r="I45" s="61"/>
      <c r="J45" s="50"/>
      <c r="K45" s="48"/>
      <c r="L45" s="48"/>
    </row>
    <row r="46" spans="1:16">
      <c r="A46" s="1"/>
      <c r="B46" s="1"/>
      <c r="C46" s="387"/>
      <c r="D46" s="387"/>
      <c r="E46" s="387"/>
      <c r="F46" s="387"/>
      <c r="G46" s="387"/>
      <c r="H46" s="48"/>
      <c r="I46" s="61"/>
      <c r="J46" s="50"/>
      <c r="K46" s="48"/>
      <c r="L46" s="48"/>
    </row>
    <row r="47" spans="1:16">
      <c r="A47" s="1"/>
      <c r="B47" s="1"/>
      <c r="C47" s="387"/>
      <c r="D47" s="387"/>
      <c r="E47" s="387"/>
      <c r="F47" s="387"/>
      <c r="G47" s="387"/>
      <c r="H47" s="48"/>
      <c r="I47" s="61"/>
      <c r="J47" s="50"/>
      <c r="K47" s="48"/>
      <c r="L47" s="48"/>
    </row>
  </sheetData>
  <mergeCells count="40">
    <mergeCell ref="B17:G17"/>
    <mergeCell ref="H17:I17"/>
    <mergeCell ref="A1:L1"/>
    <mergeCell ref="A2:L2"/>
    <mergeCell ref="D4:L4"/>
    <mergeCell ref="F6:G6"/>
    <mergeCell ref="A11:B11"/>
    <mergeCell ref="A12:B12"/>
    <mergeCell ref="A13:B13"/>
    <mergeCell ref="A14:B14"/>
    <mergeCell ref="B16:G16"/>
    <mergeCell ref="H16:I16"/>
    <mergeCell ref="J16:L16"/>
    <mergeCell ref="B18:G18"/>
    <mergeCell ref="H18:I18"/>
    <mergeCell ref="B19:G19"/>
    <mergeCell ref="H19:I19"/>
    <mergeCell ref="B20:G20"/>
    <mergeCell ref="H20:I20"/>
    <mergeCell ref="C35:G35"/>
    <mergeCell ref="B22:G22"/>
    <mergeCell ref="H22:I22"/>
    <mergeCell ref="B23:G23"/>
    <mergeCell ref="H23:I23"/>
    <mergeCell ref="H24:I24"/>
    <mergeCell ref="H25:I25"/>
    <mergeCell ref="D27:E27"/>
    <mergeCell ref="D28:E28"/>
    <mergeCell ref="C31:G31"/>
    <mergeCell ref="C32:G32"/>
    <mergeCell ref="C33:G33"/>
    <mergeCell ref="C45:G45"/>
    <mergeCell ref="C46:G46"/>
    <mergeCell ref="C47:G47"/>
    <mergeCell ref="C36:G36"/>
    <mergeCell ref="C37:G37"/>
    <mergeCell ref="C38:G38"/>
    <mergeCell ref="C40:G40"/>
    <mergeCell ref="C41:G41"/>
    <mergeCell ref="C42:G42"/>
  </mergeCells>
  <printOptions horizontalCentered="1"/>
  <pageMargins left="0.39370078740157483" right="0.39370078740157483" top="0.19685039370078741" bottom="0.19685039370078741" header="0.51181102362204722" footer="0.51181102362204722"/>
  <pageSetup paperSize="9" scale="82" orientation="portrait" blackAndWhite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"/>
  <sheetViews>
    <sheetView showGridLines="0" view="pageBreakPreview" topLeftCell="A134" zoomScaleNormal="110" zoomScaleSheetLayoutView="100" workbookViewId="0">
      <selection activeCell="A140" sqref="A140:XFD145"/>
    </sheetView>
  </sheetViews>
  <sheetFormatPr defaultColWidth="9.140625" defaultRowHeight="21.75"/>
  <cols>
    <col min="1" max="1" width="2.85546875" style="62" customWidth="1"/>
    <col min="2" max="2" width="13.5703125" style="62" customWidth="1"/>
    <col min="3" max="3" width="25.5703125" style="62" customWidth="1"/>
    <col min="4" max="4" width="10.5703125" style="62" customWidth="1"/>
    <col min="5" max="5" width="6.42578125" style="62" customWidth="1"/>
    <col min="6" max="6" width="8" style="62" customWidth="1"/>
    <col min="7" max="7" width="11.42578125" style="62" customWidth="1"/>
    <col min="8" max="8" width="9.5703125" style="62" customWidth="1"/>
    <col min="9" max="9" width="14" style="62" customWidth="1"/>
    <col min="10" max="10" width="7.85546875" style="62" customWidth="1"/>
    <col min="11" max="11" width="12.28515625" style="62" customWidth="1"/>
    <col min="12" max="13" width="11.140625" style="62" customWidth="1"/>
    <col min="14" max="14" width="2.5703125" style="62" hidden="1" customWidth="1"/>
    <col min="15" max="16" width="9.140625" style="62"/>
    <col min="17" max="17" width="10.28515625" style="62" customWidth="1"/>
    <col min="18" max="19" width="9.140625" style="62"/>
    <col min="20" max="20" width="9.42578125" style="62" bestFit="1" customWidth="1"/>
    <col min="21" max="16384" width="9.140625" style="62"/>
  </cols>
  <sheetData>
    <row r="1" spans="1:23" ht="21.75" customHeight="1">
      <c r="A1" s="413" t="s">
        <v>40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</row>
    <row r="2" spans="1:23" ht="62.25" customHeight="1">
      <c r="B2" s="63" t="s">
        <v>41</v>
      </c>
      <c r="C2" s="64">
        <f>'1.ข้อมูล'!C6</f>
        <v>0</v>
      </c>
      <c r="D2" s="65"/>
      <c r="E2" s="65"/>
      <c r="F2" s="65"/>
      <c r="G2" s="65"/>
      <c r="H2" s="63" t="s">
        <v>4</v>
      </c>
      <c r="I2" s="442" t="str">
        <f>'1.ข้อมูล'!G6</f>
        <v xml:space="preserve">สายทางบ้านอาจสามารถ หมู่ที่ 9 เชื่อม บ้านอาจสามารถ ที่หมู่ 8 </v>
      </c>
      <c r="J2" s="442"/>
      <c r="K2" s="442"/>
      <c r="L2" s="442"/>
      <c r="M2" s="442"/>
      <c r="N2" s="442"/>
    </row>
    <row r="3" spans="1:23" ht="21.75" customHeight="1">
      <c r="B3" s="63" t="s">
        <v>42</v>
      </c>
      <c r="C3" s="64" t="str">
        <f>'1.ข้อมูล'!$C$7</f>
        <v>หมู่ที่ 9 บ้านอาจสามารถ  ตำบลนาเพียง อำเภอชุมแพ  จังหวัดขอนแก่น</v>
      </c>
      <c r="D3" s="65"/>
      <c r="E3" s="66"/>
      <c r="F3" s="66"/>
      <c r="G3" s="66"/>
      <c r="H3" s="443" t="s">
        <v>43</v>
      </c>
      <c r="I3" s="443"/>
      <c r="J3" s="443"/>
      <c r="K3" s="67">
        <f>'1.ข้อมูล'!$L$7</f>
        <v>0.44400000000000001</v>
      </c>
      <c r="L3" s="64" t="s">
        <v>15</v>
      </c>
      <c r="M3" s="65"/>
      <c r="N3" s="65"/>
    </row>
    <row r="4" spans="1:23" ht="20.100000000000001" customHeight="1">
      <c r="A4" s="444" t="s">
        <v>22</v>
      </c>
      <c r="B4" s="416" t="s">
        <v>44</v>
      </c>
      <c r="C4" s="418"/>
      <c r="D4" s="444" t="s">
        <v>45</v>
      </c>
      <c r="E4" s="444" t="s">
        <v>46</v>
      </c>
      <c r="F4" s="424" t="s">
        <v>47</v>
      </c>
      <c r="G4" s="425"/>
      <c r="H4" s="426"/>
      <c r="I4" s="68" t="s">
        <v>48</v>
      </c>
      <c r="J4" s="429" t="s">
        <v>27</v>
      </c>
      <c r="K4" s="424" t="s">
        <v>49</v>
      </c>
      <c r="L4" s="425"/>
      <c r="M4" s="416" t="s">
        <v>50</v>
      </c>
      <c r="N4" s="418"/>
    </row>
    <row r="5" spans="1:23" ht="20.100000000000001" customHeight="1">
      <c r="A5" s="445"/>
      <c r="B5" s="432"/>
      <c r="C5" s="433"/>
      <c r="D5" s="445"/>
      <c r="E5" s="445"/>
      <c r="F5" s="20" t="s">
        <v>51</v>
      </c>
      <c r="G5" s="20" t="s">
        <v>52</v>
      </c>
      <c r="H5" s="20" t="s">
        <v>53</v>
      </c>
      <c r="I5" s="69" t="s">
        <v>54</v>
      </c>
      <c r="J5" s="429"/>
      <c r="K5" s="20" t="s">
        <v>55</v>
      </c>
      <c r="L5" s="70" t="s">
        <v>53</v>
      </c>
      <c r="M5" s="432"/>
      <c r="N5" s="433"/>
    </row>
    <row r="6" spans="1:23" ht="20.100000000000001" customHeight="1">
      <c r="A6" s="71"/>
      <c r="B6" s="449" t="s">
        <v>56</v>
      </c>
      <c r="C6" s="449"/>
      <c r="D6" s="71"/>
      <c r="E6" s="71"/>
      <c r="F6" s="68"/>
      <c r="G6" s="68"/>
      <c r="H6" s="68"/>
      <c r="I6" s="68"/>
      <c r="J6" s="71"/>
      <c r="K6" s="71"/>
      <c r="L6" s="68"/>
      <c r="M6" s="72"/>
      <c r="N6" s="73"/>
    </row>
    <row r="7" spans="1:23" ht="20.100000000000001" customHeight="1">
      <c r="A7" s="74">
        <v>1</v>
      </c>
      <c r="B7" s="75" t="s">
        <v>57</v>
      </c>
      <c r="D7" s="76"/>
      <c r="E7" s="77"/>
      <c r="F7" s="77"/>
      <c r="G7" s="77"/>
      <c r="H7" s="77"/>
      <c r="I7" s="77"/>
      <c r="J7" s="78"/>
      <c r="K7" s="78"/>
      <c r="L7" s="78"/>
      <c r="M7" s="78"/>
      <c r="N7" s="79"/>
    </row>
    <row r="8" spans="1:23" ht="20.100000000000001" customHeight="1">
      <c r="A8" s="74"/>
      <c r="B8" s="77" t="s">
        <v>58</v>
      </c>
      <c r="D8" s="80"/>
      <c r="E8" s="81" t="s">
        <v>59</v>
      </c>
      <c r="F8" s="82">
        <f t="shared" ref="F8:F13" si="0">IF(D8&lt;=0,0,)</f>
        <v>0</v>
      </c>
      <c r="G8" s="82">
        <f>IF(D8&lt;=0,0,)</f>
        <v>0</v>
      </c>
      <c r="H8" s="82">
        <f>ROUND(IF(D8&lt;=0,0,+[3]S2!$BF$29),2)</f>
        <v>0</v>
      </c>
      <c r="I8" s="83">
        <f t="shared" ref="I8:I20" si="1">D8*H8</f>
        <v>0</v>
      </c>
      <c r="J8" s="84">
        <f>IF(D8&gt;0,[3]S2!$BL$31,0)</f>
        <v>0</v>
      </c>
      <c r="K8" s="85">
        <f>ROUND(H8*J8,2)</f>
        <v>0</v>
      </c>
      <c r="L8" s="85">
        <f>D8*H8*J8</f>
        <v>0</v>
      </c>
      <c r="M8" s="78"/>
      <c r="N8" s="79"/>
    </row>
    <row r="9" spans="1:23" ht="20.100000000000001" customHeight="1">
      <c r="A9" s="74"/>
      <c r="B9" s="77" t="s">
        <v>60</v>
      </c>
      <c r="D9" s="86"/>
      <c r="E9" s="81" t="s">
        <v>59</v>
      </c>
      <c r="F9" s="82">
        <f t="shared" si="0"/>
        <v>0</v>
      </c>
      <c r="G9" s="82">
        <f>IF(D9&lt;=0,0,)</f>
        <v>0</v>
      </c>
      <c r="H9" s="82">
        <f>ROUND(IF(D9&lt;=0,0,+[3]S2!BF12*2),2)</f>
        <v>0</v>
      </c>
      <c r="I9" s="83">
        <f>D9*H9</f>
        <v>0</v>
      </c>
      <c r="J9" s="84">
        <f>IF(D9&gt;0,[3]S2!$BL$31,0)</f>
        <v>0</v>
      </c>
      <c r="K9" s="85">
        <f t="shared" ref="K9:K21" si="2">ROUND(H9*J9,2)</f>
        <v>0</v>
      </c>
      <c r="L9" s="85">
        <f t="shared" ref="L9:L43" si="3">D9*H9*J9</f>
        <v>0</v>
      </c>
      <c r="M9" s="87"/>
      <c r="N9" s="88"/>
    </row>
    <row r="10" spans="1:23" s="90" customFormat="1" ht="20.100000000000001" customHeight="1">
      <c r="A10" s="89"/>
      <c r="B10" s="77" t="s">
        <v>61</v>
      </c>
      <c r="C10" s="62"/>
      <c r="D10" s="80"/>
      <c r="E10" s="81" t="s">
        <v>59</v>
      </c>
      <c r="F10" s="82">
        <f t="shared" si="0"/>
        <v>0</v>
      </c>
      <c r="G10" s="82">
        <f>IF(D10&lt;=0,0,)</f>
        <v>0</v>
      </c>
      <c r="H10" s="82">
        <f>ROUND(IF(D10&lt;=0,0,+[3]S2!BF12),2)</f>
        <v>0</v>
      </c>
      <c r="I10" s="83">
        <f>D10*H10</f>
        <v>0</v>
      </c>
      <c r="J10" s="84">
        <f>IF(D10&gt;0,[3]S2!$BL$31,0)</f>
        <v>0</v>
      </c>
      <c r="K10" s="85">
        <f t="shared" si="2"/>
        <v>0</v>
      </c>
      <c r="L10" s="85">
        <f t="shared" si="3"/>
        <v>0</v>
      </c>
      <c r="M10" s="87"/>
      <c r="N10" s="88"/>
    </row>
    <row r="11" spans="1:23" ht="20.100000000000001" customHeight="1">
      <c r="A11" s="74"/>
      <c r="B11" s="77" t="s">
        <v>62</v>
      </c>
      <c r="D11" s="80"/>
      <c r="E11" s="81" t="s">
        <v>59</v>
      </c>
      <c r="F11" s="82">
        <f t="shared" si="0"/>
        <v>0</v>
      </c>
      <c r="G11" s="82">
        <f>IF(D11&lt;=0,0,)</f>
        <v>0</v>
      </c>
      <c r="H11" s="82">
        <f>ROUND(IF(D11&lt;=0,0,+[3]S2!$BF$12),2)</f>
        <v>0</v>
      </c>
      <c r="I11" s="83">
        <f t="shared" si="1"/>
        <v>0</v>
      </c>
      <c r="J11" s="84">
        <f>IF(D11&gt;0,[3]S2!$BL$31,0)</f>
        <v>0</v>
      </c>
      <c r="K11" s="85">
        <f t="shared" si="2"/>
        <v>0</v>
      </c>
      <c r="L11" s="85">
        <f t="shared" si="3"/>
        <v>0</v>
      </c>
      <c r="M11" s="78"/>
      <c r="N11" s="79"/>
    </row>
    <row r="12" spans="1:23" ht="20.100000000000001" customHeight="1">
      <c r="A12" s="77"/>
      <c r="B12" s="77" t="s">
        <v>63</v>
      </c>
      <c r="D12" s="91"/>
      <c r="E12" s="81" t="s">
        <v>64</v>
      </c>
      <c r="F12" s="82">
        <f t="shared" si="0"/>
        <v>0</v>
      </c>
      <c r="G12" s="82">
        <f>IF(D12&lt;=0,0,)</f>
        <v>0</v>
      </c>
      <c r="H12" s="82">
        <f>ROUND(IF(D12&lt;=0,0,+[3]S2!$BF$30+[3]S2!$BF$35),2)</f>
        <v>0</v>
      </c>
      <c r="I12" s="83">
        <f t="shared" si="1"/>
        <v>0</v>
      </c>
      <c r="J12" s="84">
        <f>IF(D12&gt;0,[3]S2!$BL$31,0)</f>
        <v>0</v>
      </c>
      <c r="K12" s="85">
        <f t="shared" si="2"/>
        <v>0</v>
      </c>
      <c r="L12" s="85">
        <f t="shared" si="3"/>
        <v>0</v>
      </c>
      <c r="M12" s="78"/>
      <c r="N12" s="79"/>
      <c r="O12" s="92"/>
    </row>
    <row r="13" spans="1:23" s="90" customFormat="1" ht="20.100000000000001" customHeight="1">
      <c r="A13" s="93"/>
      <c r="B13" s="450" t="s">
        <v>65</v>
      </c>
      <c r="C13" s="451"/>
      <c r="D13" s="80"/>
      <c r="E13" s="81" t="s">
        <v>64</v>
      </c>
      <c r="F13" s="82">
        <f t="shared" si="0"/>
        <v>0</v>
      </c>
      <c r="G13" s="82">
        <f>IF(D13&lt;=0,0,[3]S2!BF32)</f>
        <v>0</v>
      </c>
      <c r="H13" s="83">
        <f>ROUND(F13+G13,2)</f>
        <v>0</v>
      </c>
      <c r="I13" s="83">
        <f>D13*H13</f>
        <v>0</v>
      </c>
      <c r="J13" s="84">
        <f>IF(D13&gt;0,[3]S2!$BL$31,0)</f>
        <v>0</v>
      </c>
      <c r="K13" s="85">
        <f t="shared" si="2"/>
        <v>0</v>
      </c>
      <c r="L13" s="85">
        <f t="shared" si="3"/>
        <v>0</v>
      </c>
      <c r="M13" s="87"/>
      <c r="N13" s="88"/>
      <c r="O13" s="94"/>
    </row>
    <row r="14" spans="1:23" s="90" customFormat="1" ht="20.100000000000001" customHeight="1">
      <c r="A14" s="93"/>
      <c r="B14" s="78" t="s">
        <v>66</v>
      </c>
      <c r="C14" s="79"/>
      <c r="D14" s="80"/>
      <c r="E14" s="81" t="s">
        <v>64</v>
      </c>
      <c r="F14" s="82">
        <f>IF(D14&lt;=0,0,+'1.ข้อมูล'!$K$29)</f>
        <v>0</v>
      </c>
      <c r="G14" s="82">
        <f>IF(D14&lt;=0,0,+'1.ข้อมูล'!$K$30)</f>
        <v>0</v>
      </c>
      <c r="H14" s="83">
        <f>ROUND(F14+G14,2)</f>
        <v>0</v>
      </c>
      <c r="I14" s="83">
        <f>D14*H14</f>
        <v>0</v>
      </c>
      <c r="J14" s="84">
        <f>IF(D14&gt;0,[3]S2!$BL$31,0)</f>
        <v>0</v>
      </c>
      <c r="K14" s="85">
        <f t="shared" si="2"/>
        <v>0</v>
      </c>
      <c r="L14" s="85">
        <f t="shared" si="3"/>
        <v>0</v>
      </c>
      <c r="M14" s="87"/>
      <c r="N14" s="88"/>
      <c r="Q14" s="14" t="s">
        <v>20</v>
      </c>
      <c r="R14" s="95" t="e">
        <f>#REF!</f>
        <v>#REF!</v>
      </c>
    </row>
    <row r="15" spans="1:23" ht="20.100000000000001" customHeight="1">
      <c r="A15" s="77"/>
      <c r="B15" s="78" t="s">
        <v>67</v>
      </c>
      <c r="C15" s="79"/>
      <c r="D15" s="80"/>
      <c r="E15" s="81" t="s">
        <v>64</v>
      </c>
      <c r="F15" s="82">
        <f>IF(D15&lt;=0,0,+'1.ข้อมูล'!$K$37)</f>
        <v>0</v>
      </c>
      <c r="G15" s="82">
        <f>IF(D15&lt;=0,0,+'1.ข้อมูล'!$K$38)</f>
        <v>0</v>
      </c>
      <c r="H15" s="83">
        <f>ROUND(F15+G15,2)</f>
        <v>0</v>
      </c>
      <c r="I15" s="83">
        <f t="shared" si="1"/>
        <v>0</v>
      </c>
      <c r="J15" s="84">
        <f>IF(D15&gt;0,[3]S2!$BL$31,0)</f>
        <v>0</v>
      </c>
      <c r="K15" s="85">
        <f t="shared" si="2"/>
        <v>0</v>
      </c>
      <c r="L15" s="85">
        <f t="shared" si="3"/>
        <v>0</v>
      </c>
      <c r="M15" s="78"/>
      <c r="N15" s="79"/>
      <c r="Q15" s="96" t="s">
        <v>68</v>
      </c>
      <c r="R15" s="97"/>
      <c r="S15" s="98" t="s">
        <v>69</v>
      </c>
      <c r="T15" s="17">
        <f>((R18*2)*R18)/2</f>
        <v>4.0000000000000008E-2</v>
      </c>
      <c r="U15" s="62" t="s">
        <v>59</v>
      </c>
      <c r="V15" s="97" t="e">
        <f>T15*R14*1000</f>
        <v>#REF!</v>
      </c>
      <c r="W15" s="62" t="s">
        <v>64</v>
      </c>
    </row>
    <row r="16" spans="1:23" ht="20.100000000000001" customHeight="1">
      <c r="A16" s="77"/>
      <c r="B16" s="77" t="s">
        <v>70</v>
      </c>
      <c r="D16" s="80"/>
      <c r="E16" s="81" t="s">
        <v>64</v>
      </c>
      <c r="F16" s="82">
        <f>IF(D16&lt;=0,0,+'1.ข้อมูล'!$K$45)</f>
        <v>0</v>
      </c>
      <c r="G16" s="82">
        <f>IF(D16&lt;=0,0,+'1.ข้อมูล'!$K$46)</f>
        <v>0</v>
      </c>
      <c r="H16" s="83">
        <f>ROUND(F16+G16,2)</f>
        <v>0</v>
      </c>
      <c r="I16" s="83">
        <f t="shared" si="1"/>
        <v>0</v>
      </c>
      <c r="J16" s="84">
        <f>IF(D16&gt;0,[3]S2!$BL$31,0)</f>
        <v>0</v>
      </c>
      <c r="K16" s="85">
        <f t="shared" si="2"/>
        <v>0</v>
      </c>
      <c r="L16" s="85">
        <f t="shared" si="3"/>
        <v>0</v>
      </c>
      <c r="M16" s="78"/>
      <c r="N16" s="79"/>
      <c r="Q16" s="98" t="s">
        <v>71</v>
      </c>
      <c r="R16" s="62" t="s">
        <v>72</v>
      </c>
      <c r="S16" s="98" t="s">
        <v>73</v>
      </c>
      <c r="T16" s="17">
        <f>((R18*2)*R18)/2</f>
        <v>4.0000000000000008E-2</v>
      </c>
      <c r="U16" s="62" t="s">
        <v>59</v>
      </c>
      <c r="V16" s="97" t="e">
        <f>T16*R14*1000</f>
        <v>#REF!</v>
      </c>
      <c r="W16" s="62" t="s">
        <v>64</v>
      </c>
    </row>
    <row r="17" spans="1:18" ht="20.100000000000001" customHeight="1">
      <c r="A17" s="77"/>
      <c r="B17" s="77" t="s">
        <v>74</v>
      </c>
      <c r="D17" s="80"/>
      <c r="E17" s="81" t="s">
        <v>64</v>
      </c>
      <c r="F17" s="82">
        <f>IF(D17&lt;=0,0,+'1.ข้อมูล'!$K$53)</f>
        <v>0</v>
      </c>
      <c r="G17" s="82">
        <f>IF(D17&lt;=0,0,+'1.ข้อมูล'!$K$54+'1.ข้อมูล'!$K$55)</f>
        <v>0</v>
      </c>
      <c r="H17" s="83">
        <f>ROUND(F17+G17,2)</f>
        <v>0</v>
      </c>
      <c r="I17" s="83">
        <f>D17*H17</f>
        <v>0</v>
      </c>
      <c r="J17" s="84">
        <f>IF(D17&gt;0,[3]S2!$BL$31,0)</f>
        <v>0</v>
      </c>
      <c r="K17" s="85">
        <f t="shared" si="2"/>
        <v>0</v>
      </c>
      <c r="L17" s="85">
        <f t="shared" si="3"/>
        <v>0</v>
      </c>
      <c r="M17" s="78"/>
      <c r="N17" s="79"/>
      <c r="Q17" s="99">
        <v>1</v>
      </c>
      <c r="R17" s="99">
        <v>0.2</v>
      </c>
    </row>
    <row r="18" spans="1:18" s="90" customFormat="1" ht="20.100000000000001" customHeight="1">
      <c r="A18" s="93"/>
      <c r="B18" s="77" t="s">
        <v>75</v>
      </c>
      <c r="C18" s="62"/>
      <c r="D18" s="80"/>
      <c r="E18" s="81" t="s">
        <v>64</v>
      </c>
      <c r="F18" s="82">
        <f>IF(D18&lt;=0,0,)</f>
        <v>0</v>
      </c>
      <c r="G18" s="82">
        <f>IF(D18&lt;=0,0,)</f>
        <v>0</v>
      </c>
      <c r="H18" s="82">
        <f>ROUND(IF(D18&lt;=0,0,+'1.ข้อมูล'!$K$69),2)</f>
        <v>0</v>
      </c>
      <c r="I18" s="83">
        <f>D18*H18</f>
        <v>0</v>
      </c>
      <c r="J18" s="84">
        <f>IF(D18&gt;0,[3]S2!$BL$31,0)</f>
        <v>0</v>
      </c>
      <c r="K18" s="85">
        <f t="shared" si="2"/>
        <v>0</v>
      </c>
      <c r="L18" s="85">
        <f t="shared" si="3"/>
        <v>0</v>
      </c>
      <c r="M18" s="452"/>
      <c r="N18" s="453"/>
      <c r="P18" s="100"/>
      <c r="R18" s="99">
        <v>0.2</v>
      </c>
    </row>
    <row r="19" spans="1:18" ht="20.100000000000001" customHeight="1">
      <c r="A19" s="77"/>
      <c r="B19" s="77" t="s">
        <v>76</v>
      </c>
      <c r="D19" s="80"/>
      <c r="E19" s="81" t="s">
        <v>59</v>
      </c>
      <c r="F19" s="82">
        <f>IF(D19&lt;=0,0,)</f>
        <v>0</v>
      </c>
      <c r="G19" s="82">
        <f>IF(D19&lt;=0,0,)</f>
        <v>0</v>
      </c>
      <c r="H19" s="82">
        <f>ROUND(IF(D19&lt;=0,0,+'1.ข้อมูล'!$K$75),2)</f>
        <v>0</v>
      </c>
      <c r="I19" s="83">
        <f t="shared" si="1"/>
        <v>0</v>
      </c>
      <c r="J19" s="84">
        <f>IF(D19&gt;0,[3]S2!$BL$31,0)</f>
        <v>0</v>
      </c>
      <c r="K19" s="85">
        <f t="shared" si="2"/>
        <v>0</v>
      </c>
      <c r="L19" s="85">
        <f t="shared" si="3"/>
        <v>0</v>
      </c>
      <c r="M19" s="78"/>
      <c r="N19" s="79"/>
    </row>
    <row r="20" spans="1:18" ht="20.100000000000001" customHeight="1">
      <c r="A20" s="77"/>
      <c r="B20" s="77" t="s">
        <v>77</v>
      </c>
      <c r="D20" s="80"/>
      <c r="E20" s="81" t="s">
        <v>59</v>
      </c>
      <c r="F20" s="82">
        <f>IF(D20&lt;=0,0,)</f>
        <v>0</v>
      </c>
      <c r="G20" s="82">
        <f>IF(D20&lt;=0,0,)</f>
        <v>0</v>
      </c>
      <c r="H20" s="82">
        <f>ROUND(IF(D20&lt;=0,0,+'1.ข้อมูล'!$K$65),2)</f>
        <v>0</v>
      </c>
      <c r="I20" s="83">
        <f t="shared" si="1"/>
        <v>0</v>
      </c>
      <c r="J20" s="84">
        <f>IF(D20&gt;0,[3]S2!$BL$31,0)</f>
        <v>0</v>
      </c>
      <c r="K20" s="85">
        <f t="shared" si="2"/>
        <v>0</v>
      </c>
      <c r="L20" s="85">
        <f t="shared" si="3"/>
        <v>0</v>
      </c>
      <c r="M20" s="78"/>
      <c r="N20" s="79"/>
      <c r="P20" s="101"/>
      <c r="Q20" s="96" t="s">
        <v>78</v>
      </c>
    </row>
    <row r="21" spans="1:18" ht="20.100000000000001" customHeight="1">
      <c r="A21" s="77"/>
      <c r="B21" s="77" t="s">
        <v>79</v>
      </c>
      <c r="D21" s="80"/>
      <c r="E21" s="81" t="s">
        <v>59</v>
      </c>
      <c r="F21" s="82">
        <f>IF(D21&lt;=0,0,)</f>
        <v>0</v>
      </c>
      <c r="G21" s="82">
        <f>IF(D21&lt;=0,0,)</f>
        <v>0</v>
      </c>
      <c r="H21" s="82">
        <f>ROUND(IF(D21&lt;=0,0,+'1.ข้อมูล'!$K$105),2)</f>
        <v>0</v>
      </c>
      <c r="I21" s="83">
        <f>D21*H21</f>
        <v>0</v>
      </c>
      <c r="J21" s="84">
        <f>IF(D21&gt;0,[3]S2!$BL$31,0)</f>
        <v>0</v>
      </c>
      <c r="K21" s="85">
        <f t="shared" si="2"/>
        <v>0</v>
      </c>
      <c r="L21" s="85">
        <f t="shared" si="3"/>
        <v>0</v>
      </c>
      <c r="M21" s="78"/>
      <c r="N21" s="79"/>
      <c r="Q21" s="98" t="s">
        <v>71</v>
      </c>
      <c r="R21" s="62" t="s">
        <v>72</v>
      </c>
    </row>
    <row r="22" spans="1:18" ht="20.100000000000001" customHeight="1">
      <c r="A22" s="74">
        <v>2</v>
      </c>
      <c r="B22" s="454" t="s">
        <v>80</v>
      </c>
      <c r="C22" s="455"/>
      <c r="D22" s="76"/>
      <c r="E22" s="77"/>
      <c r="F22" s="83">
        <f>IF(D22&lt;=0,0,)</f>
        <v>0</v>
      </c>
      <c r="G22" s="83">
        <f>IF(D22&lt;=0,0,)</f>
        <v>0</v>
      </c>
      <c r="H22" s="83"/>
      <c r="I22" s="83"/>
      <c r="J22" s="84"/>
      <c r="K22" s="85"/>
      <c r="L22" s="85"/>
      <c r="M22" s="78"/>
      <c r="N22" s="79"/>
      <c r="Q22" s="99">
        <v>1</v>
      </c>
      <c r="R22" s="99">
        <v>0.2</v>
      </c>
    </row>
    <row r="23" spans="1:18" ht="20.100000000000001" customHeight="1">
      <c r="A23" s="77"/>
      <c r="B23" s="77" t="s">
        <v>81</v>
      </c>
      <c r="D23" s="102">
        <v>0</v>
      </c>
      <c r="E23" s="81" t="s">
        <v>59</v>
      </c>
      <c r="F23" s="82"/>
      <c r="G23" s="82">
        <f>IF(D23&lt;=0,0,+[3]S2!$BF$15)</f>
        <v>0</v>
      </c>
      <c r="H23" s="83">
        <f>ROUND(F23+G23,2)</f>
        <v>0</v>
      </c>
      <c r="I23" s="83">
        <f>D23*H23</f>
        <v>0</v>
      </c>
      <c r="J23" s="84">
        <f>IF(D23&gt;0,[3]S2!$BL$31,0)</f>
        <v>0</v>
      </c>
      <c r="K23" s="85">
        <f>ROUND(H23*J23,2)</f>
        <v>0</v>
      </c>
      <c r="L23" s="85">
        <f t="shared" si="3"/>
        <v>0</v>
      </c>
      <c r="M23" s="78"/>
      <c r="N23" s="79"/>
      <c r="R23" s="99">
        <f>R22*2+Q22</f>
        <v>1.4</v>
      </c>
    </row>
    <row r="24" spans="1:18" ht="20.100000000000001" customHeight="1">
      <c r="A24" s="77"/>
      <c r="B24" s="78" t="s">
        <v>82</v>
      </c>
      <c r="C24" s="79"/>
      <c r="D24" s="103">
        <f>[3]ขนาด!N28</f>
        <v>1776</v>
      </c>
      <c r="E24" s="81" t="s">
        <v>59</v>
      </c>
      <c r="F24" s="82">
        <f>IF(D24&lt;=0,0,+'1.ข้อมูล'!$K$87)</f>
        <v>15.91</v>
      </c>
      <c r="G24" s="82"/>
      <c r="H24" s="83">
        <f>ROUND(F24+G24,2)</f>
        <v>15.91</v>
      </c>
      <c r="I24" s="83">
        <f>D24*H24</f>
        <v>28256.16</v>
      </c>
      <c r="J24" s="84">
        <v>1.3642000000000001</v>
      </c>
      <c r="K24" s="85">
        <f>ROUND(H24*J24,2)</f>
        <v>21.7</v>
      </c>
      <c r="L24" s="85">
        <f t="shared" si="3"/>
        <v>38547.053472</v>
      </c>
      <c r="M24" s="78"/>
      <c r="N24" s="79"/>
      <c r="R24" s="99">
        <f>R23+Q22</f>
        <v>2.4</v>
      </c>
    </row>
    <row r="25" spans="1:18" ht="20.100000000000001" customHeight="1">
      <c r="A25" s="77"/>
      <c r="B25" s="77" t="s">
        <v>83</v>
      </c>
      <c r="D25" s="76"/>
      <c r="E25" s="77"/>
      <c r="F25" s="83"/>
      <c r="G25" s="83"/>
      <c r="H25" s="83"/>
      <c r="I25" s="83"/>
      <c r="J25" s="84"/>
      <c r="K25" s="85"/>
      <c r="L25" s="85"/>
      <c r="M25" s="78"/>
      <c r="N25" s="79"/>
    </row>
    <row r="26" spans="1:18" ht="20.100000000000001" customHeight="1">
      <c r="A26" s="77"/>
      <c r="B26" s="77" t="s">
        <v>84</v>
      </c>
      <c r="D26" s="103"/>
      <c r="E26" s="81" t="s">
        <v>59</v>
      </c>
      <c r="F26" s="82">
        <f>IF(D26&lt;=0,0,+'1.ข้อมูล'!$K$130)</f>
        <v>0</v>
      </c>
      <c r="G26" s="82">
        <f>IF(D26&lt;=0,0,+IF('1.ข้อมูล'!$E$118=5,[3]S2!$BF$19,IF('1.ข้อมูล'!$E$118=4,[3]S2!$BF$19*0.9,IF('1.ข้อมูล'!$E$118=3.5,[3]S2!$BF$19*0.85,IF('1.ข้อมูล'!$E$118=3,[3]S2!$BF$19*0.8)))))</f>
        <v>0</v>
      </c>
      <c r="H26" s="83">
        <f>ROUND(F26+G26,2)</f>
        <v>0</v>
      </c>
      <c r="I26" s="83">
        <f>D26*H26</f>
        <v>0</v>
      </c>
      <c r="J26" s="84">
        <f>IF(D26&gt;0,[3]S2!$BL$31,0)</f>
        <v>0</v>
      </c>
      <c r="K26" s="85">
        <f>ROUND(H26*J26,2)</f>
        <v>0</v>
      </c>
      <c r="L26" s="85">
        <f t="shared" si="3"/>
        <v>0</v>
      </c>
      <c r="M26" s="104"/>
      <c r="N26" s="79"/>
    </row>
    <row r="27" spans="1:18" ht="20.100000000000001" customHeight="1">
      <c r="A27" s="77"/>
      <c r="B27" s="78" t="s">
        <v>85</v>
      </c>
      <c r="D27" s="103">
        <f>[3]ขนาด!N30</f>
        <v>1776</v>
      </c>
      <c r="E27" s="81" t="s">
        <v>59</v>
      </c>
      <c r="F27" s="82">
        <f>IF(D27&lt;=0,0,+'1.ข้อมูล'!$K$118)</f>
        <v>246.5</v>
      </c>
      <c r="G27" s="82"/>
      <c r="H27" s="83">
        <f>ROUND(F27+G27,2)</f>
        <v>246.5</v>
      </c>
      <c r="I27" s="83">
        <f>D27*H27</f>
        <v>437784</v>
      </c>
      <c r="J27" s="84">
        <v>1.3642000000000001</v>
      </c>
      <c r="K27" s="85">
        <f>ROUND(H27*J27,2)</f>
        <v>336.28</v>
      </c>
      <c r="L27" s="85">
        <f t="shared" si="3"/>
        <v>597224.93280000007</v>
      </c>
      <c r="M27" s="104">
        <f>'1.ข้อมูล'!$E$118</f>
        <v>4</v>
      </c>
      <c r="N27" s="79" t="s">
        <v>86</v>
      </c>
    </row>
    <row r="28" spans="1:18" ht="20.100000000000001" customHeight="1">
      <c r="A28" s="77"/>
      <c r="B28" s="77" t="s">
        <v>87</v>
      </c>
      <c r="D28" s="105"/>
      <c r="E28" s="81"/>
      <c r="F28" s="82">
        <f>IF(D28&lt;=0,0,+'1.ข้อมูล'!$K$118)</f>
        <v>0</v>
      </c>
      <c r="G28" s="82"/>
      <c r="H28" s="83">
        <f t="shared" ref="H28:H41" si="4">ROUND(F28+G28,2)</f>
        <v>0</v>
      </c>
      <c r="I28" s="83"/>
      <c r="J28" s="85"/>
      <c r="K28" s="85"/>
      <c r="L28" s="85"/>
      <c r="M28" s="104"/>
      <c r="N28" s="79"/>
    </row>
    <row r="29" spans="1:18" ht="20.100000000000001" customHeight="1">
      <c r="A29" s="77"/>
      <c r="B29" s="77" t="s">
        <v>88</v>
      </c>
      <c r="D29" s="102">
        <f>D23*0</f>
        <v>0</v>
      </c>
      <c r="E29" s="81" t="s">
        <v>59</v>
      </c>
      <c r="F29" s="82">
        <f>IF(D29&lt;=0,0,+'1.ข้อมูล'!$K$118)</f>
        <v>0</v>
      </c>
      <c r="G29" s="82">
        <f>IF(D29&lt;=0,0,+IF('1.ข้อมูล'!$E$140=5,[3]S2!$BF$19,IF('1.ข้อมูล'!$E$140=4,[3]S2!$BF$19*0.9,IF('1.ข้อมูล'!$E$140=3.5,[3]S2!$BF$19*0.85,IF('1.ข้อมูล'!$E$140=3,[3]S2!$BF$19*0.8)))))</f>
        <v>0</v>
      </c>
      <c r="H29" s="83">
        <f t="shared" si="4"/>
        <v>0</v>
      </c>
      <c r="I29" s="83">
        <f>D29*H29</f>
        <v>0</v>
      </c>
      <c r="J29" s="84">
        <f>IF(D29&gt;0,[3]S2!$BL$31,0)</f>
        <v>0</v>
      </c>
      <c r="K29" s="85">
        <f>ROUNDDOWN(H29*J29,2)</f>
        <v>0</v>
      </c>
      <c r="L29" s="85">
        <f>D29*H29*J29</f>
        <v>0</v>
      </c>
      <c r="M29" s="104"/>
      <c r="N29" s="79"/>
    </row>
    <row r="30" spans="1:18" ht="20.100000000000001" customHeight="1">
      <c r="A30" s="77"/>
      <c r="B30" s="78" t="s">
        <v>89</v>
      </c>
      <c r="D30" s="103">
        <f>D24*0</f>
        <v>0</v>
      </c>
      <c r="E30" s="81" t="s">
        <v>59</v>
      </c>
      <c r="F30" s="82">
        <f>IF(D30&lt;=0,0,+'1.ข้อมูล'!$K$118)</f>
        <v>0</v>
      </c>
      <c r="G30" s="82">
        <f>IF(D30&lt;=0,0,+IF('1.ข้อมูล'!$E$140=5,[3]S2!$BF$19,IF('1.ข้อมูล'!$E$140=4,[3]S2!$BF$19*0.9,IF('1.ข้อมูล'!$E$140=3.5,[3]S2!$BF$19*0.85,IF('1.ข้อมูล'!$E$140=3,[3]S2!$BF$19*0.8)))))</f>
        <v>0</v>
      </c>
      <c r="H30" s="83">
        <f t="shared" si="4"/>
        <v>0</v>
      </c>
      <c r="I30" s="83">
        <f>D30*H30</f>
        <v>0</v>
      </c>
      <c r="J30" s="84">
        <f>IF(D30&gt;0,[3]S2!$BL$31,0)</f>
        <v>0</v>
      </c>
      <c r="K30" s="85">
        <f>ROUNDDOWN(H30*J30,2)</f>
        <v>0</v>
      </c>
      <c r="L30" s="85">
        <f>D30*H30*J30</f>
        <v>0</v>
      </c>
      <c r="M30" s="104"/>
      <c r="N30" s="79"/>
    </row>
    <row r="31" spans="1:18" ht="20.100000000000001" customHeight="1">
      <c r="A31" s="74">
        <v>3</v>
      </c>
      <c r="B31" s="106" t="s">
        <v>90</v>
      </c>
      <c r="D31" s="76"/>
      <c r="E31" s="81"/>
      <c r="F31" s="82">
        <f>IF(D31&lt;=0,0,+'1.ข้อมูล'!$K$118)</f>
        <v>0</v>
      </c>
      <c r="G31" s="83"/>
      <c r="H31" s="83">
        <f t="shared" si="4"/>
        <v>0</v>
      </c>
      <c r="I31" s="83"/>
      <c r="J31" s="84"/>
      <c r="K31" s="85"/>
      <c r="L31" s="85"/>
      <c r="M31" s="78"/>
      <c r="N31" s="79"/>
    </row>
    <row r="32" spans="1:18" ht="20.100000000000001" customHeight="1">
      <c r="A32" s="77"/>
      <c r="B32" s="107" t="s">
        <v>91</v>
      </c>
      <c r="D32" s="80">
        <f>[3]ขนาด!F25*0</f>
        <v>0</v>
      </c>
      <c r="E32" s="81" t="s">
        <v>59</v>
      </c>
      <c r="F32" s="82">
        <f>IF(D32&lt;=0,0,+'1.ข้อมูล'!$K$118)</f>
        <v>0</v>
      </c>
      <c r="G32" s="82">
        <f>IF(D32&lt;=0,0,+[3]S2!$BF$15)</f>
        <v>0</v>
      </c>
      <c r="H32" s="83">
        <f t="shared" si="4"/>
        <v>0</v>
      </c>
      <c r="I32" s="83">
        <f>D32*H32</f>
        <v>0</v>
      </c>
      <c r="J32" s="84">
        <f>IF(D32&gt;0,[3]S2!$BL$31,0)</f>
        <v>0</v>
      </c>
      <c r="K32" s="85">
        <f>ROUND(H32*J32,2)</f>
        <v>0</v>
      </c>
      <c r="L32" s="85">
        <f t="shared" si="3"/>
        <v>0</v>
      </c>
      <c r="M32" s="78"/>
      <c r="N32" s="79"/>
    </row>
    <row r="33" spans="1:14" ht="20.100000000000001" customHeight="1">
      <c r="A33" s="77"/>
      <c r="B33" s="107" t="s">
        <v>92</v>
      </c>
      <c r="D33" s="91">
        <f>[3]ขนาด!N29</f>
        <v>0</v>
      </c>
      <c r="E33" s="81" t="s">
        <v>59</v>
      </c>
      <c r="F33" s="82">
        <f>IF(D33&lt;=0,0,+'1.ข้อมูล'!$K$118)</f>
        <v>0</v>
      </c>
      <c r="G33" s="82">
        <f>IF(D33&lt;=0,0,+[3]S2!$BF$16)</f>
        <v>0</v>
      </c>
      <c r="H33" s="83">
        <f t="shared" si="4"/>
        <v>0</v>
      </c>
      <c r="I33" s="83">
        <f>D33*H33</f>
        <v>0</v>
      </c>
      <c r="J33" s="84">
        <f>IF(D33&gt;0,[3]S2!$BL$31,0)</f>
        <v>0</v>
      </c>
      <c r="K33" s="85">
        <f>ROUND(H33*J33,2)</f>
        <v>0</v>
      </c>
      <c r="L33" s="85">
        <f t="shared" si="3"/>
        <v>0</v>
      </c>
      <c r="M33" s="78"/>
      <c r="N33" s="79"/>
    </row>
    <row r="34" spans="1:14" ht="20.100000000000001" customHeight="1">
      <c r="A34" s="77"/>
      <c r="B34" s="77" t="s">
        <v>93</v>
      </c>
      <c r="D34" s="108"/>
      <c r="E34" s="81"/>
      <c r="F34" s="82">
        <f>IF(D34&lt;=0,0,+'1.ข้อมูล'!$K$118)</f>
        <v>0</v>
      </c>
      <c r="G34" s="82"/>
      <c r="H34" s="83">
        <f t="shared" si="4"/>
        <v>0</v>
      </c>
      <c r="I34" s="83"/>
      <c r="J34" s="84"/>
      <c r="K34" s="85"/>
      <c r="L34" s="85"/>
      <c r="M34" s="78"/>
      <c r="N34" s="79"/>
    </row>
    <row r="35" spans="1:14" ht="20.100000000000001" customHeight="1">
      <c r="A35" s="77"/>
      <c r="B35" s="107" t="s">
        <v>94</v>
      </c>
      <c r="D35" s="91"/>
      <c r="E35" s="81" t="s">
        <v>59</v>
      </c>
      <c r="F35" s="82">
        <f>IF(D35&lt;=0,0,+'1.ข้อมูล'!$K$118)</f>
        <v>0</v>
      </c>
      <c r="G35" s="82">
        <f>IF(D35&lt;=0,0,+IF('1.ข้อมูล'!$E$118=5,[3]S2!$BF$19,IF('1.ข้อมูล'!$E$118=4,[3]S2!$BF$19*0.9,IF('1.ข้อมูล'!$E$118=3.5,[3]S2!$BF$19*0.85,IF('1.ข้อมูล'!$E$118=3,[3]S2!$BF$19*0.8)))))</f>
        <v>0</v>
      </c>
      <c r="H35" s="83">
        <f t="shared" si="4"/>
        <v>0</v>
      </c>
      <c r="I35" s="83">
        <f>D35*H35</f>
        <v>0</v>
      </c>
      <c r="J35" s="84">
        <f>IF(D35&gt;0,[3]S2!$BL$31,0)</f>
        <v>0</v>
      </c>
      <c r="K35" s="85">
        <f>ROUND(H35*J35,2)</f>
        <v>0</v>
      </c>
      <c r="L35" s="85">
        <f t="shared" si="3"/>
        <v>0</v>
      </c>
      <c r="M35" s="104"/>
      <c r="N35" s="79"/>
    </row>
    <row r="36" spans="1:14" ht="20.100000000000001" customHeight="1">
      <c r="A36" s="77"/>
      <c r="B36" s="107" t="s">
        <v>95</v>
      </c>
      <c r="D36" s="109"/>
      <c r="E36" s="81" t="s">
        <v>59</v>
      </c>
      <c r="F36" s="82">
        <f>IF(D36&lt;=0,0,+'1.ข้อมูล'!$K$118)</f>
        <v>0</v>
      </c>
      <c r="G36" s="82">
        <f>IF(D36&lt;=0,0,+IF('1.ข้อมูล'!$E$118=5,[3]S2!$BF$20,IF('1.ข้อมูล'!$E$118=4,[3]S2!$BF$20*0.9,IF('1.ข้อมูล'!$E$118=3.5,[3]S2!$BF$20*0.85,IF('1.ข้อมูล'!$E$118=3,[3]S2!$BF$20*0.8)))))</f>
        <v>0</v>
      </c>
      <c r="H36" s="83">
        <f t="shared" si="4"/>
        <v>0</v>
      </c>
      <c r="I36" s="83">
        <f>D36*H36</f>
        <v>0</v>
      </c>
      <c r="J36" s="84">
        <f>IF(D36&gt;0,[3]S2!$BL$31,0)</f>
        <v>0</v>
      </c>
      <c r="K36" s="85">
        <f>ROUND(H36*J36,2)</f>
        <v>0</v>
      </c>
      <c r="L36" s="85">
        <f t="shared" si="3"/>
        <v>0</v>
      </c>
      <c r="M36" s="104"/>
      <c r="N36" s="79"/>
    </row>
    <row r="37" spans="1:14" ht="20.100000000000001" customHeight="1">
      <c r="A37" s="77"/>
      <c r="B37" s="77" t="s">
        <v>96</v>
      </c>
      <c r="D37" s="105"/>
      <c r="E37" s="81"/>
      <c r="F37" s="82">
        <f>IF(D37&lt;=0,0,+'1.ข้อมูล'!$K$118)</f>
        <v>0</v>
      </c>
      <c r="G37" s="82"/>
      <c r="H37" s="83">
        <f t="shared" si="4"/>
        <v>0</v>
      </c>
      <c r="I37" s="83"/>
      <c r="J37" s="85"/>
      <c r="K37" s="85"/>
      <c r="L37" s="85"/>
      <c r="M37" s="104"/>
      <c r="N37" s="79"/>
    </row>
    <row r="38" spans="1:14" ht="20.100000000000001" customHeight="1">
      <c r="A38" s="77"/>
      <c r="B38" s="77" t="s">
        <v>88</v>
      </c>
      <c r="D38" s="102">
        <f>D32</f>
        <v>0</v>
      </c>
      <c r="E38" s="81" t="s">
        <v>59</v>
      </c>
      <c r="F38" s="82">
        <f>IF(D38&lt;=0,0,+'1.ข้อมูล'!$K$118)</f>
        <v>0</v>
      </c>
      <c r="G38" s="82">
        <f>IF(D38&lt;=0,0,+IF('1.ข้อมูล'!$E$140=5,[3]S2!$BF$19,IF('1.ข้อมูล'!$E$140=4,[3]S2!$BF$19*0.9,IF('1.ข้อมูล'!$E$140=3.5,[3]S2!$BF$19*0.85,IF('1.ข้อมูล'!$E$140=3,[3]S2!$BF$19*0.8)))))</f>
        <v>0</v>
      </c>
      <c r="H38" s="83">
        <f t="shared" si="4"/>
        <v>0</v>
      </c>
      <c r="I38" s="83">
        <f>D38*H38</f>
        <v>0</v>
      </c>
      <c r="J38" s="84">
        <f>IF(D38&gt;0,[3]S2!$BL$31,0)</f>
        <v>0</v>
      </c>
      <c r="K38" s="85">
        <f>ROUNDDOWN(H38*J38,2)</f>
        <v>0</v>
      </c>
      <c r="L38" s="85">
        <f>D38*H38*J38</f>
        <v>0</v>
      </c>
      <c r="M38" s="104"/>
      <c r="N38" s="79"/>
    </row>
    <row r="39" spans="1:14" ht="20.100000000000001" customHeight="1">
      <c r="A39" s="77"/>
      <c r="B39" s="78" t="s">
        <v>89</v>
      </c>
      <c r="D39" s="103">
        <f>D33</f>
        <v>0</v>
      </c>
      <c r="E39" s="81" t="s">
        <v>59</v>
      </c>
      <c r="F39" s="82">
        <f>IF(D39&lt;=0,0,+'1.ข้อมูล'!$K$118)</f>
        <v>0</v>
      </c>
      <c r="G39" s="82">
        <f>IF(D39&lt;=0,0,+IF('1.ข้อมูล'!$E$140=5,[3]S2!$BF$19,IF('1.ข้อมูล'!$E$140=4,[3]S2!$BF$19*0.9,IF('1.ข้อมูล'!$E$140=3.5,[3]S2!$BF$19*0.85,IF('1.ข้อมูล'!$E$140=3,[3]S2!$BF$19*0.8)))))</f>
        <v>0</v>
      </c>
      <c r="H39" s="83">
        <f t="shared" si="4"/>
        <v>0</v>
      </c>
      <c r="I39" s="83">
        <f>D39*H39</f>
        <v>0</v>
      </c>
      <c r="J39" s="84">
        <f>IF(D39&gt;0,[3]S2!$BL$31,0)</f>
        <v>0</v>
      </c>
      <c r="K39" s="85">
        <f>ROUNDDOWN(H39*J39,2)</f>
        <v>0</v>
      </c>
      <c r="L39" s="85">
        <f>D39*H39*J39</f>
        <v>0</v>
      </c>
      <c r="M39" s="104"/>
      <c r="N39" s="79"/>
    </row>
    <row r="40" spans="1:14" ht="20.100000000000001" customHeight="1">
      <c r="A40" s="81">
        <v>4</v>
      </c>
      <c r="B40" s="26" t="s">
        <v>97</v>
      </c>
      <c r="D40" s="108"/>
      <c r="E40" s="77"/>
      <c r="F40" s="82">
        <f>IF(D40&lt;=0,0,+'1.ข้อมูล'!$K$118)</f>
        <v>0</v>
      </c>
      <c r="G40" s="83"/>
      <c r="H40" s="83">
        <f t="shared" si="4"/>
        <v>0</v>
      </c>
      <c r="I40" s="83"/>
      <c r="J40" s="84"/>
      <c r="K40" s="85"/>
      <c r="L40" s="85"/>
      <c r="M40" s="78"/>
      <c r="N40" s="79"/>
    </row>
    <row r="41" spans="1:14" ht="20.100000000000001" customHeight="1">
      <c r="A41" s="77"/>
      <c r="B41" s="78" t="s">
        <v>98</v>
      </c>
      <c r="D41" s="80">
        <f>[3]ขนาด!N40</f>
        <v>159</v>
      </c>
      <c r="E41" s="81" t="s">
        <v>59</v>
      </c>
      <c r="F41" s="82">
        <f>IF(D41&lt;=0,0,+'1.ข้อมูล'!U$112)</f>
        <v>280</v>
      </c>
      <c r="G41" s="82">
        <f>IF(D41&lt;=0,0,)</f>
        <v>0</v>
      </c>
      <c r="H41" s="83">
        <f t="shared" si="4"/>
        <v>280</v>
      </c>
      <c r="I41" s="83">
        <f>D41*H41</f>
        <v>44520</v>
      </c>
      <c r="J41" s="84">
        <v>1.3642000000000001</v>
      </c>
      <c r="K41" s="85">
        <f>ROUND(H41*J41,2)</f>
        <v>381.98</v>
      </c>
      <c r="L41" s="85">
        <f t="shared" si="3"/>
        <v>60734.184000000001</v>
      </c>
      <c r="M41" s="447" t="s">
        <v>99</v>
      </c>
      <c r="N41" s="448"/>
    </row>
    <row r="42" spans="1:14" ht="20.100000000000001" customHeight="1">
      <c r="A42" s="77"/>
      <c r="B42" s="110" t="s">
        <v>100</v>
      </c>
      <c r="D42" s="111"/>
      <c r="E42" s="81" t="s">
        <v>59</v>
      </c>
      <c r="F42" s="82">
        <f>IF(D42&lt;=0,0,)</f>
        <v>0</v>
      </c>
      <c r="G42" s="82">
        <f>IF(D42&lt;=0,0,)</f>
        <v>0</v>
      </c>
      <c r="H42" s="112">
        <f>ROUND(IF(D42&lt;=0,0,400),2)</f>
        <v>0</v>
      </c>
      <c r="I42" s="83">
        <f>D42*H42</f>
        <v>0</v>
      </c>
      <c r="J42" s="84">
        <f>IF(D42&gt;0,[3]S2!$BL$31,0)</f>
        <v>0</v>
      </c>
      <c r="K42" s="85">
        <f>ROUND(H42*J42,2)</f>
        <v>0</v>
      </c>
      <c r="L42" s="85">
        <f t="shared" si="3"/>
        <v>0</v>
      </c>
      <c r="M42" s="78"/>
      <c r="N42" s="79"/>
    </row>
    <row r="43" spans="1:14" ht="20.100000000000001" customHeight="1">
      <c r="A43" s="77"/>
      <c r="B43" s="110" t="s">
        <v>101</v>
      </c>
      <c r="D43" s="80"/>
      <c r="E43" s="113" t="s">
        <v>102</v>
      </c>
      <c r="F43" s="82">
        <f>IF(D43&lt;=0,0,)</f>
        <v>0</v>
      </c>
      <c r="G43" s="82">
        <f>IF(D43&lt;=0,0,)</f>
        <v>0</v>
      </c>
      <c r="H43" s="112">
        <f>ROUND(IF(D43&lt;=0,0,2510),2)</f>
        <v>0</v>
      </c>
      <c r="I43" s="83">
        <f>D43*H43</f>
        <v>0</v>
      </c>
      <c r="J43" s="84">
        <f>IF(D43&gt;0,[3]S2!$BL$31,0)</f>
        <v>0</v>
      </c>
      <c r="K43" s="85">
        <f>ROUND(H43*J43,2)</f>
        <v>0</v>
      </c>
      <c r="L43" s="85">
        <f t="shared" si="3"/>
        <v>0</v>
      </c>
      <c r="M43" s="78"/>
      <c r="N43" s="79"/>
    </row>
    <row r="44" spans="1:14">
      <c r="A44" s="114"/>
      <c r="B44" s="115"/>
      <c r="C44" s="116" t="s">
        <v>103</v>
      </c>
      <c r="D44" s="114"/>
      <c r="E44" s="114"/>
      <c r="F44" s="114"/>
      <c r="G44" s="114"/>
      <c r="H44" s="114"/>
      <c r="I44" s="117">
        <f>SUM(I7:I43)</f>
        <v>510560.16</v>
      </c>
      <c r="J44" s="118"/>
      <c r="K44" s="118"/>
      <c r="L44" s="117">
        <f>SUM(L7:L43)</f>
        <v>696506.17027200002</v>
      </c>
      <c r="M44" s="115"/>
      <c r="N44" s="119"/>
    </row>
    <row r="45" spans="1:14" ht="21.75" customHeight="1">
      <c r="A45" s="413" t="s">
        <v>40</v>
      </c>
      <c r="B45" s="413"/>
      <c r="C45" s="413"/>
      <c r="D45" s="413"/>
      <c r="E45" s="413"/>
      <c r="F45" s="413"/>
      <c r="G45" s="413"/>
      <c r="H45" s="413"/>
      <c r="I45" s="413"/>
      <c r="J45" s="413"/>
      <c r="K45" s="413"/>
      <c r="L45" s="413"/>
      <c r="M45" s="413"/>
      <c r="N45" s="413"/>
    </row>
    <row r="46" spans="1:14" ht="58.5" customHeight="1">
      <c r="A46" s="120"/>
      <c r="B46" s="63" t="s">
        <v>41</v>
      </c>
      <c r="C46" s="64">
        <f>'1.ข้อมูล'!$C$6</f>
        <v>0</v>
      </c>
      <c r="D46" s="121"/>
      <c r="E46" s="121"/>
      <c r="F46" s="121"/>
      <c r="G46" s="121"/>
      <c r="H46" s="63" t="s">
        <v>4</v>
      </c>
      <c r="I46" s="442" t="str">
        <f>I2</f>
        <v xml:space="preserve">สายทางบ้านอาจสามารถ หมู่ที่ 9 เชื่อม บ้านอาจสามารถ ที่หมู่ 8 </v>
      </c>
      <c r="J46" s="442"/>
      <c r="K46" s="442"/>
      <c r="L46" s="442"/>
      <c r="M46" s="442"/>
      <c r="N46" s="442"/>
    </row>
    <row r="47" spans="1:14" ht="21.75" customHeight="1">
      <c r="A47" s="120"/>
      <c r="B47" s="63" t="s">
        <v>42</v>
      </c>
      <c r="C47" s="64" t="str">
        <f>'1.ข้อมูล'!$C$7</f>
        <v>หมู่ที่ 9 บ้านอาจสามารถ  ตำบลนาเพียง อำเภอชุมแพ  จังหวัดขอนแก่น</v>
      </c>
      <c r="D47" s="121"/>
      <c r="E47" s="443"/>
      <c r="F47" s="443"/>
      <c r="G47" s="443"/>
      <c r="H47" s="443" t="s">
        <v>43</v>
      </c>
      <c r="I47" s="443"/>
      <c r="J47" s="443"/>
      <c r="K47" s="67">
        <f>'1.ข้อมูล'!$L$7</f>
        <v>0.44400000000000001</v>
      </c>
      <c r="L47" s="64" t="s">
        <v>15</v>
      </c>
      <c r="M47" s="120"/>
      <c r="N47" s="120"/>
    </row>
    <row r="48" spans="1:14" ht="20.100000000000001" customHeight="1">
      <c r="A48" s="444" t="s">
        <v>22</v>
      </c>
      <c r="B48" s="416" t="s">
        <v>44</v>
      </c>
      <c r="C48" s="418"/>
      <c r="D48" s="444" t="s">
        <v>45</v>
      </c>
      <c r="E48" s="444" t="s">
        <v>46</v>
      </c>
      <c r="F48" s="424" t="s">
        <v>47</v>
      </c>
      <c r="G48" s="425"/>
      <c r="H48" s="426"/>
      <c r="I48" s="71" t="s">
        <v>48</v>
      </c>
      <c r="J48" s="429" t="s">
        <v>27</v>
      </c>
      <c r="K48" s="424" t="s">
        <v>49</v>
      </c>
      <c r="L48" s="425"/>
      <c r="M48" s="416" t="s">
        <v>50</v>
      </c>
      <c r="N48" s="418"/>
    </row>
    <row r="49" spans="1:16" ht="20.100000000000001" customHeight="1">
      <c r="A49" s="445"/>
      <c r="B49" s="432"/>
      <c r="C49" s="433"/>
      <c r="D49" s="445"/>
      <c r="E49" s="445"/>
      <c r="F49" s="20" t="s">
        <v>51</v>
      </c>
      <c r="G49" s="20" t="s">
        <v>52</v>
      </c>
      <c r="H49" s="20" t="s">
        <v>53</v>
      </c>
      <c r="I49" s="122" t="s">
        <v>54</v>
      </c>
      <c r="J49" s="429"/>
      <c r="K49" s="20" t="s">
        <v>55</v>
      </c>
      <c r="L49" s="70" t="s">
        <v>53</v>
      </c>
      <c r="M49" s="432"/>
      <c r="N49" s="433"/>
    </row>
    <row r="50" spans="1:16" ht="20.100000000000001" customHeight="1">
      <c r="A50" s="81"/>
      <c r="B50" s="104"/>
      <c r="C50" s="123" t="s">
        <v>104</v>
      </c>
      <c r="D50" s="81"/>
      <c r="E50" s="81"/>
      <c r="F50" s="81"/>
      <c r="G50" s="81"/>
      <c r="H50" s="81"/>
      <c r="I50" s="124">
        <f>I44</f>
        <v>510560.16</v>
      </c>
      <c r="J50" s="125"/>
      <c r="K50" s="125"/>
      <c r="L50" s="124">
        <f>L44</f>
        <v>696506.17027200002</v>
      </c>
      <c r="M50" s="126"/>
      <c r="N50" s="127"/>
    </row>
    <row r="51" spans="1:16" ht="20.100000000000001" customHeight="1">
      <c r="A51" s="81">
        <v>5</v>
      </c>
      <c r="B51" s="26" t="s">
        <v>105</v>
      </c>
      <c r="D51" s="105"/>
      <c r="E51" s="77"/>
      <c r="F51" s="83"/>
      <c r="G51" s="83"/>
      <c r="H51" s="83"/>
      <c r="I51" s="83"/>
      <c r="J51" s="85"/>
      <c r="K51" s="85"/>
      <c r="L51" s="85"/>
      <c r="M51" s="78"/>
      <c r="N51" s="79"/>
    </row>
    <row r="52" spans="1:16" ht="20.100000000000001" customHeight="1">
      <c r="A52" s="77"/>
      <c r="B52" s="78" t="s">
        <v>106</v>
      </c>
      <c r="D52" s="105"/>
      <c r="E52" s="81"/>
      <c r="F52" s="83"/>
      <c r="G52" s="83"/>
      <c r="H52" s="83"/>
      <c r="I52" s="83"/>
      <c r="J52" s="85"/>
      <c r="K52" s="85"/>
      <c r="L52" s="85"/>
      <c r="M52" s="78"/>
      <c r="N52" s="79"/>
    </row>
    <row r="53" spans="1:16" ht="20.100000000000001" customHeight="1">
      <c r="A53" s="77"/>
      <c r="B53" s="128" t="s">
        <v>107</v>
      </c>
      <c r="D53" s="129"/>
      <c r="E53" s="113" t="s">
        <v>108</v>
      </c>
      <c r="F53" s="82">
        <f>IF(D53&lt;=0,0,90)</f>
        <v>0</v>
      </c>
      <c r="G53" s="82">
        <f>IF(D53&lt;=0,0,20)</f>
        <v>0</v>
      </c>
      <c r="H53" s="83">
        <f>ROUND(F53+G53,2)</f>
        <v>0</v>
      </c>
      <c r="I53" s="83">
        <f>D53*H53</f>
        <v>0</v>
      </c>
      <c r="J53" s="84">
        <f>IF(D53&gt;0,[3]S2!$BL$31,0)</f>
        <v>0</v>
      </c>
      <c r="K53" s="85">
        <f t="shared" ref="K53:K84" si="5">ROUND(H53*J53,2)</f>
        <v>0</v>
      </c>
      <c r="L53" s="85">
        <f t="shared" ref="L53:L84" si="6">D53*H53*J53</f>
        <v>0</v>
      </c>
      <c r="M53" s="78"/>
      <c r="N53" s="79"/>
    </row>
    <row r="54" spans="1:16" ht="20.100000000000001" customHeight="1">
      <c r="A54" s="77"/>
      <c r="B54" s="128" t="s">
        <v>109</v>
      </c>
      <c r="D54" s="130"/>
      <c r="E54" s="113" t="s">
        <v>108</v>
      </c>
      <c r="F54" s="82">
        <f>IF(D54&lt;=0,0,325)</f>
        <v>0</v>
      </c>
      <c r="G54" s="82">
        <f>IF(D54&lt;=0,0,75)</f>
        <v>0</v>
      </c>
      <c r="H54" s="83">
        <f>ROUND(F54+G54,2)</f>
        <v>0</v>
      </c>
      <c r="I54" s="83">
        <f>D54*H54</f>
        <v>0</v>
      </c>
      <c r="J54" s="84">
        <f>IF(D54&gt;0,[3]S2!$BL$31,0)</f>
        <v>0</v>
      </c>
      <c r="K54" s="85">
        <f t="shared" si="5"/>
        <v>0</v>
      </c>
      <c r="L54" s="85">
        <f t="shared" si="6"/>
        <v>0</v>
      </c>
      <c r="M54" s="78"/>
      <c r="N54" s="79"/>
      <c r="P54" s="78" t="s">
        <v>110</v>
      </c>
    </row>
    <row r="55" spans="1:16" ht="20.100000000000001" customHeight="1">
      <c r="A55" s="77"/>
      <c r="B55" s="128" t="s">
        <v>111</v>
      </c>
      <c r="D55" s="129"/>
      <c r="E55" s="113" t="s">
        <v>112</v>
      </c>
      <c r="F55" s="82">
        <f>IF(D55&lt;=0,0,)</f>
        <v>0</v>
      </c>
      <c r="G55" s="82">
        <f>IF(D55&lt;=0,0,)</f>
        <v>0</v>
      </c>
      <c r="H55" s="82">
        <f>ROUND(IF(D55&lt;=0,0,200),2)</f>
        <v>0</v>
      </c>
      <c r="I55" s="83">
        <f>D55*H55</f>
        <v>0</v>
      </c>
      <c r="J55" s="84">
        <f>IF(D55&gt;0,[3]S2!$BL$31,0)</f>
        <v>0</v>
      </c>
      <c r="K55" s="85">
        <f t="shared" si="5"/>
        <v>0</v>
      </c>
      <c r="L55" s="85">
        <f t="shared" si="6"/>
        <v>0</v>
      </c>
      <c r="M55" s="78"/>
      <c r="N55" s="79"/>
    </row>
    <row r="56" spans="1:16" ht="20.100000000000001" customHeight="1">
      <c r="A56" s="77"/>
      <c r="B56" s="128" t="s">
        <v>113</v>
      </c>
      <c r="D56" s="129"/>
      <c r="E56" s="113" t="s">
        <v>10</v>
      </c>
      <c r="F56" s="82">
        <f>IF(D56&lt;=0,0,)</f>
        <v>0</v>
      </c>
      <c r="G56" s="82">
        <f>IF(D56&lt;=0,0,)</f>
        <v>0</v>
      </c>
      <c r="H56" s="82">
        <f>ROUND(IF(D56&lt;=0,0,100),2)</f>
        <v>0</v>
      </c>
      <c r="I56" s="83">
        <f>D56*H56</f>
        <v>0</v>
      </c>
      <c r="J56" s="84">
        <f>IF(D56&gt;0,[3]S2!$BL$31,0)</f>
        <v>0</v>
      </c>
      <c r="K56" s="85">
        <f t="shared" si="5"/>
        <v>0</v>
      </c>
      <c r="L56" s="85">
        <f t="shared" si="6"/>
        <v>0</v>
      </c>
      <c r="M56" s="78"/>
      <c r="N56" s="79"/>
    </row>
    <row r="57" spans="1:16" ht="20.100000000000001" customHeight="1">
      <c r="A57" s="77"/>
      <c r="B57" s="128" t="s">
        <v>114</v>
      </c>
      <c r="D57" s="131"/>
      <c r="E57" s="81"/>
      <c r="F57" s="83"/>
      <c r="G57" s="83"/>
      <c r="H57" s="83"/>
      <c r="I57" s="83"/>
      <c r="J57" s="85"/>
      <c r="K57" s="85"/>
      <c r="L57" s="85"/>
      <c r="M57" s="78"/>
      <c r="N57" s="79"/>
    </row>
    <row r="58" spans="1:16" ht="20.100000000000001" customHeight="1">
      <c r="A58" s="77"/>
      <c r="B58" s="128" t="s">
        <v>115</v>
      </c>
      <c r="D58" s="130"/>
      <c r="E58" s="113" t="s">
        <v>112</v>
      </c>
      <c r="F58" s="82">
        <f t="shared" ref="F58:F84" si="7">IF(D58&lt;=0,0,)</f>
        <v>0</v>
      </c>
      <c r="G58" s="82">
        <f t="shared" ref="G58:G84" si="8">IF(D58&lt;=0,0,)</f>
        <v>0</v>
      </c>
      <c r="H58" s="112">
        <f>ROUND(IF(D58&lt;=0,0,11740),2)</f>
        <v>0</v>
      </c>
      <c r="I58" s="83">
        <f t="shared" ref="I58:I84" si="9">D58*H58</f>
        <v>0</v>
      </c>
      <c r="J58" s="84">
        <f>IF(D58&gt;0,[3]S2!$BL$31,0)</f>
        <v>0</v>
      </c>
      <c r="K58" s="85">
        <f t="shared" si="5"/>
        <v>0</v>
      </c>
      <c r="L58" s="85">
        <f t="shared" si="6"/>
        <v>0</v>
      </c>
      <c r="M58" s="440"/>
      <c r="N58" s="441"/>
    </row>
    <row r="59" spans="1:16" ht="20.100000000000001" customHeight="1">
      <c r="A59" s="77"/>
      <c r="B59" s="128" t="s">
        <v>116</v>
      </c>
      <c r="D59" s="132"/>
      <c r="E59" s="113" t="s">
        <v>112</v>
      </c>
      <c r="F59" s="82">
        <f t="shared" si="7"/>
        <v>0</v>
      </c>
      <c r="G59" s="82">
        <f t="shared" si="8"/>
        <v>0</v>
      </c>
      <c r="H59" s="112">
        <f>ROUND(IF(D59&lt;=0,0,4330),2)</f>
        <v>0</v>
      </c>
      <c r="I59" s="83">
        <f t="shared" si="9"/>
        <v>0</v>
      </c>
      <c r="J59" s="84">
        <f>IF(D59&gt;0,[3]S2!$BL$31,0)</f>
        <v>0</v>
      </c>
      <c r="K59" s="85">
        <f t="shared" si="5"/>
        <v>0</v>
      </c>
      <c r="L59" s="85">
        <f t="shared" si="6"/>
        <v>0</v>
      </c>
      <c r="M59" s="440" t="s">
        <v>117</v>
      </c>
      <c r="N59" s="441"/>
    </row>
    <row r="60" spans="1:16" ht="20.100000000000001" customHeight="1">
      <c r="A60" s="77"/>
      <c r="B60" s="110" t="s">
        <v>118</v>
      </c>
      <c r="D60" s="130"/>
      <c r="E60" s="113" t="s">
        <v>112</v>
      </c>
      <c r="F60" s="82">
        <f t="shared" si="7"/>
        <v>0</v>
      </c>
      <c r="G60" s="82">
        <f t="shared" si="8"/>
        <v>0</v>
      </c>
      <c r="H60" s="112">
        <f>ROUND(IF(D60&lt;=0,0,2580),2)</f>
        <v>0</v>
      </c>
      <c r="I60" s="83">
        <f t="shared" si="9"/>
        <v>0</v>
      </c>
      <c r="J60" s="84">
        <f>IF(D60&gt;0,[3]S2!$BL$31,0)</f>
        <v>0</v>
      </c>
      <c r="K60" s="85">
        <f t="shared" si="5"/>
        <v>0</v>
      </c>
      <c r="L60" s="85">
        <f t="shared" si="6"/>
        <v>0</v>
      </c>
      <c r="M60" s="78"/>
      <c r="N60" s="79"/>
    </row>
    <row r="61" spans="1:16" ht="20.100000000000001" customHeight="1">
      <c r="A61" s="77"/>
      <c r="B61" s="128" t="s">
        <v>119</v>
      </c>
      <c r="D61" s="130"/>
      <c r="E61" s="113" t="s">
        <v>112</v>
      </c>
      <c r="F61" s="82">
        <f t="shared" si="7"/>
        <v>0</v>
      </c>
      <c r="G61" s="82">
        <f t="shared" si="8"/>
        <v>0</v>
      </c>
      <c r="H61" s="112">
        <f>ROUND(IF(D61&lt;=0,0,2940),2)</f>
        <v>0</v>
      </c>
      <c r="I61" s="83">
        <f t="shared" si="9"/>
        <v>0</v>
      </c>
      <c r="J61" s="84">
        <f>IF(D61&gt;0,[3]S2!$BL$31,0)</f>
        <v>0</v>
      </c>
      <c r="K61" s="85">
        <f t="shared" si="5"/>
        <v>0</v>
      </c>
      <c r="L61" s="85">
        <f t="shared" si="6"/>
        <v>0</v>
      </c>
      <c r="M61" s="78"/>
      <c r="N61" s="79"/>
    </row>
    <row r="62" spans="1:16" ht="20.100000000000001" customHeight="1">
      <c r="A62" s="77"/>
      <c r="B62" s="128" t="s">
        <v>120</v>
      </c>
      <c r="D62" s="91"/>
      <c r="E62" s="113" t="s">
        <v>112</v>
      </c>
      <c r="F62" s="82">
        <f t="shared" si="7"/>
        <v>0</v>
      </c>
      <c r="G62" s="82">
        <f t="shared" si="8"/>
        <v>0</v>
      </c>
      <c r="H62" s="112">
        <f>ROUND(IF(D62&lt;=0,0,3170),2)</f>
        <v>0</v>
      </c>
      <c r="I62" s="83">
        <f t="shared" si="9"/>
        <v>0</v>
      </c>
      <c r="J62" s="84">
        <f>IF(D62&gt;0,[3]S2!$BL$31,0)</f>
        <v>0</v>
      </c>
      <c r="K62" s="85">
        <f t="shared" si="5"/>
        <v>0</v>
      </c>
      <c r="L62" s="85">
        <f t="shared" si="6"/>
        <v>0</v>
      </c>
      <c r="M62" s="78"/>
      <c r="N62" s="79"/>
    </row>
    <row r="63" spans="1:16" ht="20.100000000000001" customHeight="1">
      <c r="A63" s="77"/>
      <c r="B63" s="128" t="s">
        <v>121</v>
      </c>
      <c r="D63" s="130"/>
      <c r="E63" s="113" t="s">
        <v>112</v>
      </c>
      <c r="F63" s="82">
        <f>IF(D63&lt;=0,0,)</f>
        <v>0</v>
      </c>
      <c r="G63" s="82">
        <f>IF(D63&lt;=0,0,)</f>
        <v>0</v>
      </c>
      <c r="H63" s="112">
        <f>ROUND(IF(D63&lt;=0,0,4330),2)</f>
        <v>0</v>
      </c>
      <c r="I63" s="83">
        <f>D63*H63</f>
        <v>0</v>
      </c>
      <c r="J63" s="84">
        <f>IF(D63&gt;0,[3]S2!$BL$31,0)</f>
        <v>0</v>
      </c>
      <c r="K63" s="85">
        <f t="shared" si="5"/>
        <v>0</v>
      </c>
      <c r="L63" s="85">
        <f t="shared" si="6"/>
        <v>0</v>
      </c>
      <c r="M63" s="440" t="s">
        <v>117</v>
      </c>
      <c r="N63" s="441"/>
    </row>
    <row r="64" spans="1:16" ht="20.100000000000001" customHeight="1">
      <c r="A64" s="77"/>
      <c r="B64" s="128" t="s">
        <v>122</v>
      </c>
      <c r="D64" s="130"/>
      <c r="E64" s="113" t="s">
        <v>112</v>
      </c>
      <c r="F64" s="82">
        <f t="shared" si="7"/>
        <v>0</v>
      </c>
      <c r="G64" s="82">
        <f t="shared" si="8"/>
        <v>0</v>
      </c>
      <c r="H64" s="112">
        <f>ROUND(IF(D64&lt;=0,0,5200),2)</f>
        <v>0</v>
      </c>
      <c r="I64" s="83">
        <f t="shared" si="9"/>
        <v>0</v>
      </c>
      <c r="J64" s="84">
        <f>IF(D64&gt;0,[3]S2!$BL$31,0)</f>
        <v>0</v>
      </c>
      <c r="K64" s="85">
        <f t="shared" si="5"/>
        <v>0</v>
      </c>
      <c r="L64" s="85">
        <f t="shared" si="6"/>
        <v>0</v>
      </c>
      <c r="M64" s="440" t="s">
        <v>117</v>
      </c>
      <c r="N64" s="441"/>
    </row>
    <row r="65" spans="1:14" ht="20.100000000000001" customHeight="1">
      <c r="A65" s="77"/>
      <c r="B65" s="128" t="s">
        <v>123</v>
      </c>
      <c r="D65" s="130"/>
      <c r="E65" s="113" t="s">
        <v>112</v>
      </c>
      <c r="F65" s="82">
        <f t="shared" si="7"/>
        <v>0</v>
      </c>
      <c r="G65" s="82">
        <f t="shared" si="8"/>
        <v>0</v>
      </c>
      <c r="H65" s="112">
        <f>ROUND(IF(D65&lt;=0,0,4890),2)</f>
        <v>0</v>
      </c>
      <c r="I65" s="83">
        <f t="shared" si="9"/>
        <v>0</v>
      </c>
      <c r="J65" s="84">
        <f>IF(D65&gt;0,[3]S2!$BL$31,0)</f>
        <v>0</v>
      </c>
      <c r="K65" s="85">
        <f t="shared" si="5"/>
        <v>0</v>
      </c>
      <c r="L65" s="85">
        <f t="shared" si="6"/>
        <v>0</v>
      </c>
      <c r="M65" s="440" t="s">
        <v>117</v>
      </c>
      <c r="N65" s="441"/>
    </row>
    <row r="66" spans="1:14" ht="20.100000000000001" customHeight="1">
      <c r="A66" s="77"/>
      <c r="B66" s="128" t="s">
        <v>124</v>
      </c>
      <c r="D66" s="129"/>
      <c r="E66" s="113" t="s">
        <v>112</v>
      </c>
      <c r="F66" s="82">
        <f t="shared" si="7"/>
        <v>0</v>
      </c>
      <c r="G66" s="82">
        <f t="shared" si="8"/>
        <v>0</v>
      </c>
      <c r="H66" s="112">
        <f>ROUND(IF(D66&lt;=0,0,4210),2)</f>
        <v>0</v>
      </c>
      <c r="I66" s="83">
        <f t="shared" si="9"/>
        <v>0</v>
      </c>
      <c r="J66" s="84">
        <f>IF(D66&gt;0,[3]S2!$BL$31,0)</f>
        <v>0</v>
      </c>
      <c r="K66" s="85">
        <f t="shared" si="5"/>
        <v>0</v>
      </c>
      <c r="L66" s="85">
        <f t="shared" si="6"/>
        <v>0</v>
      </c>
      <c r="M66" s="440" t="s">
        <v>117</v>
      </c>
      <c r="N66" s="441"/>
    </row>
    <row r="67" spans="1:14" ht="20.100000000000001" customHeight="1">
      <c r="A67" s="77"/>
      <c r="B67" s="128" t="s">
        <v>125</v>
      </c>
      <c r="D67" s="130"/>
      <c r="E67" s="113" t="s">
        <v>112</v>
      </c>
      <c r="F67" s="82">
        <f t="shared" si="7"/>
        <v>0</v>
      </c>
      <c r="G67" s="82">
        <f t="shared" si="8"/>
        <v>0</v>
      </c>
      <c r="H67" s="112">
        <f>ROUND(IF(D67&lt;=0,0,6550),2)</f>
        <v>0</v>
      </c>
      <c r="I67" s="83">
        <f t="shared" si="9"/>
        <v>0</v>
      </c>
      <c r="J67" s="84">
        <f>IF(D67&gt;0,[3]S2!$BL$31,0)</f>
        <v>0</v>
      </c>
      <c r="K67" s="85">
        <f t="shared" si="5"/>
        <v>0</v>
      </c>
      <c r="L67" s="85">
        <f t="shared" si="6"/>
        <v>0</v>
      </c>
      <c r="M67" s="440" t="s">
        <v>117</v>
      </c>
      <c r="N67" s="441"/>
    </row>
    <row r="68" spans="1:14" ht="20.100000000000001" customHeight="1">
      <c r="A68" s="77"/>
      <c r="B68" s="128" t="s">
        <v>126</v>
      </c>
      <c r="D68" s="129"/>
      <c r="E68" s="113" t="s">
        <v>112</v>
      </c>
      <c r="F68" s="82">
        <f t="shared" si="7"/>
        <v>0</v>
      </c>
      <c r="G68" s="82">
        <f t="shared" si="8"/>
        <v>0</v>
      </c>
      <c r="H68" s="112">
        <f>ROUND(IF(D68&lt;=0,0,5320),2)</f>
        <v>0</v>
      </c>
      <c r="I68" s="83">
        <f t="shared" si="9"/>
        <v>0</v>
      </c>
      <c r="J68" s="84">
        <f>IF(D68&gt;0,[3]S2!$BL$31,0)</f>
        <v>0</v>
      </c>
      <c r="K68" s="85">
        <f t="shared" si="5"/>
        <v>0</v>
      </c>
      <c r="L68" s="85">
        <f t="shared" si="6"/>
        <v>0</v>
      </c>
      <c r="M68" s="440" t="s">
        <v>117</v>
      </c>
      <c r="N68" s="441"/>
    </row>
    <row r="69" spans="1:14" ht="20.100000000000001" customHeight="1">
      <c r="A69" s="77"/>
      <c r="B69" s="128" t="s">
        <v>127</v>
      </c>
      <c r="D69" s="129"/>
      <c r="E69" s="113" t="s">
        <v>112</v>
      </c>
      <c r="F69" s="82">
        <f>IF(D69&lt;=0,0,)</f>
        <v>0</v>
      </c>
      <c r="G69" s="82">
        <f>IF(D69&lt;=0,0,)</f>
        <v>0</v>
      </c>
      <c r="H69" s="112">
        <f>ROUND(IF(D69&lt;=0,0,6550),2)</f>
        <v>0</v>
      </c>
      <c r="I69" s="83">
        <f>D69*H69</f>
        <v>0</v>
      </c>
      <c r="J69" s="84">
        <f>IF(D69&gt;0,[3]S2!$BL$31,0)</f>
        <v>0</v>
      </c>
      <c r="K69" s="85">
        <f t="shared" si="5"/>
        <v>0</v>
      </c>
      <c r="L69" s="85">
        <f t="shared" si="6"/>
        <v>0</v>
      </c>
      <c r="M69" s="440" t="s">
        <v>117</v>
      </c>
      <c r="N69" s="441"/>
    </row>
    <row r="70" spans="1:14" ht="20.100000000000001" customHeight="1">
      <c r="A70" s="77"/>
      <c r="B70" s="128" t="s">
        <v>128</v>
      </c>
      <c r="D70" s="129"/>
      <c r="E70" s="113" t="s">
        <v>112</v>
      </c>
      <c r="F70" s="82">
        <f t="shared" si="7"/>
        <v>0</v>
      </c>
      <c r="G70" s="82">
        <f t="shared" si="8"/>
        <v>0</v>
      </c>
      <c r="H70" s="112">
        <f>ROUND(IF(D70&lt;=0,0,4210),2)</f>
        <v>0</v>
      </c>
      <c r="I70" s="83">
        <f t="shared" si="9"/>
        <v>0</v>
      </c>
      <c r="J70" s="84">
        <f>IF(D70&gt;0,[3]S2!$BL$31,0)</f>
        <v>0</v>
      </c>
      <c r="K70" s="85">
        <f t="shared" si="5"/>
        <v>0</v>
      </c>
      <c r="L70" s="85">
        <f t="shared" si="6"/>
        <v>0</v>
      </c>
      <c r="M70" s="440" t="s">
        <v>117</v>
      </c>
      <c r="N70" s="441"/>
    </row>
    <row r="71" spans="1:14" ht="20.100000000000001" customHeight="1">
      <c r="A71" s="77"/>
      <c r="B71" s="128" t="s">
        <v>129</v>
      </c>
      <c r="D71" s="129"/>
      <c r="E71" s="113" t="s">
        <v>112</v>
      </c>
      <c r="F71" s="82">
        <f t="shared" si="7"/>
        <v>0</v>
      </c>
      <c r="G71" s="82">
        <f t="shared" si="8"/>
        <v>0</v>
      </c>
      <c r="H71" s="112">
        <f>ROUND(IF(D71&lt;=0,0,5020),2)</f>
        <v>0</v>
      </c>
      <c r="I71" s="83">
        <f t="shared" si="9"/>
        <v>0</v>
      </c>
      <c r="J71" s="84">
        <f>IF(D71&gt;0,[3]S2!$BL$31,0)</f>
        <v>0</v>
      </c>
      <c r="K71" s="85">
        <f t="shared" si="5"/>
        <v>0</v>
      </c>
      <c r="L71" s="85">
        <f t="shared" si="6"/>
        <v>0</v>
      </c>
      <c r="M71" s="78"/>
      <c r="N71" s="79"/>
    </row>
    <row r="72" spans="1:14" ht="20.100000000000001" customHeight="1">
      <c r="A72" s="77"/>
      <c r="B72" s="128" t="s">
        <v>130</v>
      </c>
      <c r="D72" s="129"/>
      <c r="E72" s="113" t="s">
        <v>112</v>
      </c>
      <c r="F72" s="82">
        <f t="shared" si="7"/>
        <v>0</v>
      </c>
      <c r="G72" s="82">
        <f t="shared" si="8"/>
        <v>0</v>
      </c>
      <c r="H72" s="112">
        <f>ROUND(IF(D72&lt;=0,0,2700),2)</f>
        <v>0</v>
      </c>
      <c r="I72" s="83">
        <f t="shared" si="9"/>
        <v>0</v>
      </c>
      <c r="J72" s="84">
        <f>IF(D72&gt;0,[3]S2!$BL$31,0)</f>
        <v>0</v>
      </c>
      <c r="K72" s="85">
        <f t="shared" si="5"/>
        <v>0</v>
      </c>
      <c r="L72" s="85">
        <f t="shared" si="6"/>
        <v>0</v>
      </c>
      <c r="M72" s="78"/>
      <c r="N72" s="79"/>
    </row>
    <row r="73" spans="1:14" ht="20.100000000000001" customHeight="1">
      <c r="A73" s="77"/>
      <c r="B73" s="128" t="s">
        <v>131</v>
      </c>
      <c r="D73" s="129"/>
      <c r="E73" s="113" t="s">
        <v>112</v>
      </c>
      <c r="F73" s="82">
        <f>IF(D73&lt;=0,0,)</f>
        <v>0</v>
      </c>
      <c r="G73" s="82">
        <f>IF(D73&lt;=0,0,)</f>
        <v>0</v>
      </c>
      <c r="H73" s="112">
        <f>ROUND(IF(D73&lt;=0,0,4930),2)</f>
        <v>0</v>
      </c>
      <c r="I73" s="83">
        <f>D73*H73</f>
        <v>0</v>
      </c>
      <c r="J73" s="84">
        <f>IF(D73&gt;0,[3]S2!$BL$31,0)</f>
        <v>0</v>
      </c>
      <c r="K73" s="85">
        <f t="shared" si="5"/>
        <v>0</v>
      </c>
      <c r="L73" s="85">
        <f t="shared" si="6"/>
        <v>0</v>
      </c>
      <c r="M73" s="440"/>
      <c r="N73" s="441"/>
    </row>
    <row r="74" spans="1:14" ht="20.100000000000001" customHeight="1">
      <c r="A74" s="77"/>
      <c r="B74" s="128" t="s">
        <v>132</v>
      </c>
      <c r="D74" s="129"/>
      <c r="E74" s="113" t="s">
        <v>112</v>
      </c>
      <c r="F74" s="82">
        <f t="shared" si="7"/>
        <v>0</v>
      </c>
      <c r="G74" s="82">
        <f t="shared" si="8"/>
        <v>0</v>
      </c>
      <c r="H74" s="112">
        <f>ROUND(IF(D74&lt;=0,0,3320),2)</f>
        <v>0</v>
      </c>
      <c r="I74" s="83">
        <f t="shared" si="9"/>
        <v>0</v>
      </c>
      <c r="J74" s="84">
        <f>IF(D74&gt;0,[3]S2!$BL$31,0)</f>
        <v>0</v>
      </c>
      <c r="K74" s="85">
        <f t="shared" si="5"/>
        <v>0</v>
      </c>
      <c r="L74" s="85">
        <f t="shared" si="6"/>
        <v>0</v>
      </c>
      <c r="M74" s="78"/>
      <c r="N74" s="79"/>
    </row>
    <row r="75" spans="1:14" ht="20.100000000000001" customHeight="1">
      <c r="A75" s="77"/>
      <c r="B75" s="128" t="s">
        <v>133</v>
      </c>
      <c r="D75" s="130"/>
      <c r="E75" s="113" t="s">
        <v>112</v>
      </c>
      <c r="F75" s="82">
        <f t="shared" si="7"/>
        <v>0</v>
      </c>
      <c r="G75" s="82">
        <f t="shared" si="8"/>
        <v>0</v>
      </c>
      <c r="H75" s="112">
        <f>ROUND(IF(D75&lt;=0,0,4870),2)</f>
        <v>0</v>
      </c>
      <c r="I75" s="83">
        <f t="shared" si="9"/>
        <v>0</v>
      </c>
      <c r="J75" s="84">
        <f>IF(D75&gt;0,[3]S2!$BL$31,0)</f>
        <v>0</v>
      </c>
      <c r="K75" s="85">
        <f t="shared" si="5"/>
        <v>0</v>
      </c>
      <c r="L75" s="85">
        <f t="shared" si="6"/>
        <v>0</v>
      </c>
      <c r="M75" s="78"/>
      <c r="N75" s="79"/>
    </row>
    <row r="76" spans="1:14" ht="20.100000000000001" customHeight="1">
      <c r="A76" s="77"/>
      <c r="B76" s="128" t="s">
        <v>134</v>
      </c>
      <c r="D76" s="130"/>
      <c r="E76" s="113" t="s">
        <v>112</v>
      </c>
      <c r="F76" s="82">
        <f t="shared" si="7"/>
        <v>0</v>
      </c>
      <c r="G76" s="82">
        <f t="shared" si="8"/>
        <v>0</v>
      </c>
      <c r="H76" s="112">
        <f>ROUND(IF(D76&lt;=0,0,9640),2)</f>
        <v>0</v>
      </c>
      <c r="I76" s="83">
        <f t="shared" si="9"/>
        <v>0</v>
      </c>
      <c r="J76" s="84">
        <f>IF(D76&gt;0,[3]S2!$BL$31,0)</f>
        <v>0</v>
      </c>
      <c r="K76" s="85">
        <f t="shared" si="5"/>
        <v>0</v>
      </c>
      <c r="L76" s="85">
        <f t="shared" si="6"/>
        <v>0</v>
      </c>
      <c r="M76" s="78"/>
      <c r="N76" s="79"/>
    </row>
    <row r="77" spans="1:14" ht="20.100000000000001" customHeight="1">
      <c r="A77" s="77"/>
      <c r="B77" s="128" t="s">
        <v>135</v>
      </c>
      <c r="D77" s="130"/>
      <c r="E77" s="113" t="s">
        <v>112</v>
      </c>
      <c r="F77" s="82">
        <f t="shared" si="7"/>
        <v>0</v>
      </c>
      <c r="G77" s="82">
        <f t="shared" si="8"/>
        <v>0</v>
      </c>
      <c r="H77" s="112">
        <f>ROUND(IF(D77&lt;=0,0,15120),2)</f>
        <v>0</v>
      </c>
      <c r="I77" s="83">
        <f t="shared" si="9"/>
        <v>0</v>
      </c>
      <c r="J77" s="84">
        <f>IF(D77&gt;0,[3]S2!$BL$31,0)</f>
        <v>0</v>
      </c>
      <c r="K77" s="85">
        <f t="shared" si="5"/>
        <v>0</v>
      </c>
      <c r="L77" s="85">
        <f t="shared" si="6"/>
        <v>0</v>
      </c>
      <c r="M77" s="78"/>
      <c r="N77" s="79"/>
    </row>
    <row r="78" spans="1:14" ht="20.100000000000001" customHeight="1">
      <c r="A78" s="77"/>
      <c r="B78" s="128" t="s">
        <v>136</v>
      </c>
      <c r="D78" s="130"/>
      <c r="E78" s="113" t="s">
        <v>112</v>
      </c>
      <c r="F78" s="82">
        <f t="shared" si="7"/>
        <v>0</v>
      </c>
      <c r="G78" s="82">
        <f t="shared" si="8"/>
        <v>0</v>
      </c>
      <c r="H78" s="112">
        <f>ROUND(IF(D78&lt;=0,0,20780),2)</f>
        <v>0</v>
      </c>
      <c r="I78" s="83">
        <f t="shared" si="9"/>
        <v>0</v>
      </c>
      <c r="J78" s="84">
        <f>IF(D78&gt;0,[3]S2!$BL$31,0)</f>
        <v>0</v>
      </c>
      <c r="K78" s="85">
        <f t="shared" si="5"/>
        <v>0</v>
      </c>
      <c r="L78" s="85">
        <f t="shared" si="6"/>
        <v>0</v>
      </c>
      <c r="M78" s="78"/>
      <c r="N78" s="79"/>
    </row>
    <row r="79" spans="1:14" ht="20.100000000000001" customHeight="1">
      <c r="A79" s="77"/>
      <c r="B79" s="128" t="s">
        <v>137</v>
      </c>
      <c r="D79" s="129"/>
      <c r="E79" s="113" t="s">
        <v>112</v>
      </c>
      <c r="F79" s="82">
        <f t="shared" si="7"/>
        <v>0</v>
      </c>
      <c r="G79" s="82">
        <f t="shared" si="8"/>
        <v>0</v>
      </c>
      <c r="H79" s="112">
        <f>ROUND(IF(D79&lt;=0,0,8910),2)</f>
        <v>0</v>
      </c>
      <c r="I79" s="83" t="s">
        <v>138</v>
      </c>
      <c r="J79" s="84">
        <f>IF(D79&gt;0,[3]S2!$BL$31,0)</f>
        <v>0</v>
      </c>
      <c r="K79" s="85">
        <f t="shared" si="5"/>
        <v>0</v>
      </c>
      <c r="L79" s="85">
        <f t="shared" si="6"/>
        <v>0</v>
      </c>
      <c r="M79" s="78"/>
      <c r="N79" s="79"/>
    </row>
    <row r="80" spans="1:14" ht="20.100000000000001" customHeight="1">
      <c r="A80" s="77"/>
      <c r="B80" s="128" t="s">
        <v>139</v>
      </c>
      <c r="D80" s="130"/>
      <c r="E80" s="113" t="s">
        <v>112</v>
      </c>
      <c r="F80" s="82">
        <f t="shared" si="7"/>
        <v>0</v>
      </c>
      <c r="G80" s="82">
        <f t="shared" si="8"/>
        <v>0</v>
      </c>
      <c r="H80" s="112">
        <f>ROUND(IF(D80&lt;=0,0,9640),2)</f>
        <v>0</v>
      </c>
      <c r="I80" s="83">
        <f t="shared" si="9"/>
        <v>0</v>
      </c>
      <c r="J80" s="84">
        <f>IF(D80&gt;0,[3]S2!$BL$31,0)</f>
        <v>0</v>
      </c>
      <c r="K80" s="85">
        <f t="shared" si="5"/>
        <v>0</v>
      </c>
      <c r="L80" s="85">
        <f t="shared" si="6"/>
        <v>0</v>
      </c>
      <c r="M80" s="78"/>
      <c r="N80" s="79"/>
    </row>
    <row r="81" spans="1:16" ht="20.100000000000001" customHeight="1">
      <c r="A81" s="77"/>
      <c r="B81" s="128" t="s">
        <v>140</v>
      </c>
      <c r="D81" s="130"/>
      <c r="E81" s="113" t="s">
        <v>112</v>
      </c>
      <c r="F81" s="82">
        <f t="shared" si="7"/>
        <v>0</v>
      </c>
      <c r="G81" s="82">
        <f t="shared" si="8"/>
        <v>0</v>
      </c>
      <c r="H81" s="112">
        <f>ROUND(IF(D81&lt;=0,0,5740),2)</f>
        <v>0</v>
      </c>
      <c r="I81" s="83">
        <f t="shared" si="9"/>
        <v>0</v>
      </c>
      <c r="J81" s="84">
        <f>IF(D81&gt;0,[3]S2!$BL$31,0)</f>
        <v>0</v>
      </c>
      <c r="K81" s="85">
        <f t="shared" si="5"/>
        <v>0</v>
      </c>
      <c r="L81" s="85">
        <f t="shared" si="6"/>
        <v>0</v>
      </c>
      <c r="M81" s="78"/>
      <c r="N81" s="79"/>
      <c r="P81" s="78" t="s">
        <v>141</v>
      </c>
    </row>
    <row r="82" spans="1:16" ht="20.100000000000001" customHeight="1">
      <c r="A82" s="77"/>
      <c r="B82" s="110" t="s">
        <v>142</v>
      </c>
      <c r="D82" s="129"/>
      <c r="E82" s="113" t="s">
        <v>112</v>
      </c>
      <c r="F82" s="82">
        <f t="shared" si="7"/>
        <v>0</v>
      </c>
      <c r="G82" s="82">
        <f t="shared" si="8"/>
        <v>0</v>
      </c>
      <c r="H82" s="112">
        <f>ROUND(IF(D82&lt;=0,0,3640),2)</f>
        <v>0</v>
      </c>
      <c r="I82" s="83">
        <f t="shared" si="9"/>
        <v>0</v>
      </c>
      <c r="J82" s="84">
        <f>IF(D82&gt;0,[3]S2!$BL$31,0)</f>
        <v>0</v>
      </c>
      <c r="K82" s="85">
        <f t="shared" si="5"/>
        <v>0</v>
      </c>
      <c r="L82" s="85">
        <f t="shared" si="6"/>
        <v>0</v>
      </c>
      <c r="M82" s="78"/>
      <c r="N82" s="79"/>
    </row>
    <row r="83" spans="1:16" ht="20.100000000000001" customHeight="1">
      <c r="A83" s="77"/>
      <c r="B83" s="110" t="s">
        <v>143</v>
      </c>
      <c r="D83" s="129"/>
      <c r="E83" s="113" t="s">
        <v>112</v>
      </c>
      <c r="F83" s="82">
        <f>IF(D83&lt;=0,0,)</f>
        <v>0</v>
      </c>
      <c r="G83" s="82">
        <f>IF(D83&lt;=0,0,)</f>
        <v>0</v>
      </c>
      <c r="H83" s="112">
        <f>ROUND(IF(D83&lt;=0,0,4410),2)</f>
        <v>0</v>
      </c>
      <c r="I83" s="83">
        <f>D83*H83</f>
        <v>0</v>
      </c>
      <c r="J83" s="84">
        <f>IF(D83&gt;0,[3]S2!$BL$31,0)</f>
        <v>0</v>
      </c>
      <c r="K83" s="85">
        <f t="shared" si="5"/>
        <v>0</v>
      </c>
      <c r="L83" s="85">
        <f t="shared" si="6"/>
        <v>0</v>
      </c>
      <c r="M83" s="78"/>
      <c r="N83" s="79"/>
    </row>
    <row r="84" spans="1:16">
      <c r="A84" s="81"/>
      <c r="B84" s="128" t="s">
        <v>144</v>
      </c>
      <c r="D84" s="129"/>
      <c r="E84" s="113" t="s">
        <v>112</v>
      </c>
      <c r="F84" s="82">
        <f t="shared" si="7"/>
        <v>0</v>
      </c>
      <c r="G84" s="82">
        <f t="shared" si="8"/>
        <v>0</v>
      </c>
      <c r="H84" s="112">
        <f>ROUND(IF(D84&lt;=0,0,3990),2)</f>
        <v>0</v>
      </c>
      <c r="I84" s="83">
        <f t="shared" si="9"/>
        <v>0</v>
      </c>
      <c r="J84" s="84">
        <f>IF(D84&gt;0,[3]S2!$BL$31,0)</f>
        <v>0</v>
      </c>
      <c r="K84" s="85">
        <f t="shared" si="5"/>
        <v>0</v>
      </c>
      <c r="L84" s="85">
        <f t="shared" si="6"/>
        <v>0</v>
      </c>
      <c r="M84" s="78"/>
      <c r="N84" s="79"/>
    </row>
    <row r="85" spans="1:16">
      <c r="A85" s="133"/>
      <c r="B85" s="115"/>
      <c r="C85" s="134" t="s">
        <v>103</v>
      </c>
      <c r="D85" s="114"/>
      <c r="E85" s="114"/>
      <c r="F85" s="114"/>
      <c r="G85" s="114"/>
      <c r="H85" s="114"/>
      <c r="I85" s="117">
        <f>SUM(I50:I84)</f>
        <v>510560.16</v>
      </c>
      <c r="J85" s="118"/>
      <c r="K85" s="118"/>
      <c r="L85" s="117">
        <f>SUM(L50:L84)</f>
        <v>696506.17027200002</v>
      </c>
      <c r="M85" s="115"/>
      <c r="N85" s="119"/>
    </row>
    <row r="86" spans="1:16" ht="24">
      <c r="A86" s="413" t="s">
        <v>40</v>
      </c>
      <c r="B86" s="413"/>
      <c r="C86" s="413"/>
      <c r="D86" s="413"/>
      <c r="E86" s="413"/>
      <c r="F86" s="413"/>
      <c r="G86" s="413"/>
      <c r="H86" s="413"/>
      <c r="I86" s="413"/>
      <c r="J86" s="413"/>
      <c r="K86" s="413"/>
      <c r="L86" s="413"/>
      <c r="M86" s="413"/>
      <c r="N86" s="413"/>
    </row>
    <row r="87" spans="1:16" ht="43.5" customHeight="1">
      <c r="A87" s="121"/>
      <c r="B87" s="63" t="s">
        <v>41</v>
      </c>
      <c r="C87" s="64">
        <f>'1.ข้อมูล'!$C$6</f>
        <v>0</v>
      </c>
      <c r="D87" s="121"/>
      <c r="E87" s="121"/>
      <c r="F87" s="121"/>
      <c r="G87" s="121"/>
      <c r="H87" s="63" t="s">
        <v>4</v>
      </c>
      <c r="I87" s="442" t="str">
        <f>I2</f>
        <v xml:space="preserve">สายทางบ้านอาจสามารถ หมู่ที่ 9 เชื่อม บ้านอาจสามารถ ที่หมู่ 8 </v>
      </c>
      <c r="J87" s="442"/>
      <c r="K87" s="442"/>
      <c r="L87" s="442"/>
      <c r="M87" s="442"/>
      <c r="N87" s="442"/>
    </row>
    <row r="88" spans="1:16" ht="24">
      <c r="A88" s="121"/>
      <c r="B88" s="63" t="s">
        <v>42</v>
      </c>
      <c r="C88" s="64" t="str">
        <f>'1.ข้อมูล'!$C$7</f>
        <v>หมู่ที่ 9 บ้านอาจสามารถ  ตำบลนาเพียง อำเภอชุมแพ  จังหวัดขอนแก่น</v>
      </c>
      <c r="D88" s="121"/>
      <c r="E88" s="443"/>
      <c r="F88" s="443"/>
      <c r="G88" s="443"/>
      <c r="H88" s="443" t="s">
        <v>43</v>
      </c>
      <c r="I88" s="443"/>
      <c r="J88" s="443"/>
      <c r="K88" s="67">
        <f>'1.ข้อมูล'!$L$7</f>
        <v>0.44400000000000001</v>
      </c>
      <c r="L88" s="64" t="s">
        <v>15</v>
      </c>
      <c r="M88" s="121"/>
      <c r="N88" s="121"/>
    </row>
    <row r="89" spans="1:16">
      <c r="A89" s="444" t="s">
        <v>22</v>
      </c>
      <c r="B89" s="416" t="s">
        <v>44</v>
      </c>
      <c r="C89" s="418"/>
      <c r="D89" s="444" t="s">
        <v>45</v>
      </c>
      <c r="E89" s="444" t="s">
        <v>46</v>
      </c>
      <c r="F89" s="430" t="s">
        <v>47</v>
      </c>
      <c r="G89" s="431"/>
      <c r="H89" s="446"/>
      <c r="I89" s="68" t="s">
        <v>48</v>
      </c>
      <c r="J89" s="429" t="s">
        <v>27</v>
      </c>
      <c r="K89" s="430" t="s">
        <v>49</v>
      </c>
      <c r="L89" s="431"/>
      <c r="M89" s="416" t="s">
        <v>50</v>
      </c>
      <c r="N89" s="418"/>
    </row>
    <row r="90" spans="1:16">
      <c r="A90" s="445"/>
      <c r="B90" s="432"/>
      <c r="C90" s="433"/>
      <c r="D90" s="445"/>
      <c r="E90" s="445"/>
      <c r="F90" s="135" t="s">
        <v>51</v>
      </c>
      <c r="G90" s="135" t="s">
        <v>52</v>
      </c>
      <c r="H90" s="135" t="s">
        <v>53</v>
      </c>
      <c r="I90" s="69" t="s">
        <v>54</v>
      </c>
      <c r="J90" s="429"/>
      <c r="K90" s="20" t="s">
        <v>55</v>
      </c>
      <c r="L90" s="136" t="s">
        <v>53</v>
      </c>
      <c r="M90" s="432"/>
      <c r="N90" s="433"/>
    </row>
    <row r="91" spans="1:16">
      <c r="A91" s="81"/>
      <c r="B91" s="104"/>
      <c r="C91" s="123" t="s">
        <v>104</v>
      </c>
      <c r="D91" s="81"/>
      <c r="E91" s="81"/>
      <c r="F91" s="81"/>
      <c r="G91" s="81"/>
      <c r="H91" s="81"/>
      <c r="I91" s="124">
        <f>I85</f>
        <v>510560.16</v>
      </c>
      <c r="J91" s="125"/>
      <c r="K91" s="125"/>
      <c r="L91" s="124">
        <f>L85</f>
        <v>696506.17027200002</v>
      </c>
      <c r="M91" s="126"/>
      <c r="N91" s="127"/>
    </row>
    <row r="92" spans="1:16">
      <c r="A92" s="77"/>
      <c r="B92" s="128" t="s">
        <v>145</v>
      </c>
      <c r="D92" s="129"/>
      <c r="E92" s="113" t="s">
        <v>112</v>
      </c>
      <c r="F92" s="82">
        <f>IF(D92&lt;=0,0,)</f>
        <v>0</v>
      </c>
      <c r="G92" s="82">
        <f>IF(D92&lt;=0,0,)</f>
        <v>0</v>
      </c>
      <c r="H92" s="112">
        <f>ROUND(IF(D92&lt;=0,0,0),2)</f>
        <v>0</v>
      </c>
      <c r="I92" s="83">
        <f t="shared" ref="I92:I107" si="10">D92*H92</f>
        <v>0</v>
      </c>
      <c r="J92" s="84">
        <f>IF(D92&gt;0,[3]S2!$BL$31,0)</f>
        <v>0</v>
      </c>
      <c r="K92" s="85">
        <f t="shared" ref="K92:K107" si="11">ROUND(H92*J92,2)</f>
        <v>0</v>
      </c>
      <c r="L92" s="85">
        <f t="shared" ref="L92:L107" si="12">D92*H92*J92</f>
        <v>0</v>
      </c>
      <c r="M92" s="78"/>
      <c r="N92" s="79"/>
    </row>
    <row r="93" spans="1:16" ht="20.100000000000001" customHeight="1">
      <c r="A93" s="77"/>
      <c r="B93" s="128" t="s">
        <v>146</v>
      </c>
      <c r="D93" s="129"/>
      <c r="E93" s="113" t="s">
        <v>112</v>
      </c>
      <c r="F93" s="82">
        <f>IF(D93&lt;=0,0,)</f>
        <v>0</v>
      </c>
      <c r="G93" s="82">
        <f>IF(D93&lt;=0,0,)</f>
        <v>0</v>
      </c>
      <c r="H93" s="112">
        <f>ROUND(IF(D93&lt;=0,0,),2)</f>
        <v>0</v>
      </c>
      <c r="I93" s="83">
        <f t="shared" si="10"/>
        <v>0</v>
      </c>
      <c r="J93" s="84">
        <f>IF(D93&gt;0,[3]S2!$BL$31,0)</f>
        <v>0</v>
      </c>
      <c r="K93" s="85">
        <f t="shared" si="11"/>
        <v>0</v>
      </c>
      <c r="L93" s="85">
        <f t="shared" si="12"/>
        <v>0</v>
      </c>
      <c r="M93" s="78"/>
      <c r="N93" s="79"/>
    </row>
    <row r="94" spans="1:16" ht="20.100000000000001" customHeight="1">
      <c r="A94" s="77"/>
      <c r="B94" s="128" t="s">
        <v>147</v>
      </c>
      <c r="D94" s="129"/>
      <c r="E94" s="113" t="s">
        <v>112</v>
      </c>
      <c r="F94" s="82">
        <f>IF(D94&lt;=0,0,)</f>
        <v>0</v>
      </c>
      <c r="G94" s="82">
        <f>IF(D94&lt;=0,0,)</f>
        <v>0</v>
      </c>
      <c r="H94" s="112">
        <f>ROUND(IF(D94&lt;=0,0,),2)</f>
        <v>0</v>
      </c>
      <c r="I94" s="83">
        <f t="shared" si="10"/>
        <v>0</v>
      </c>
      <c r="J94" s="84">
        <f>IF(D94&gt;0,[3]S2!$BL$31,0)</f>
        <v>0</v>
      </c>
      <c r="K94" s="85">
        <f t="shared" si="11"/>
        <v>0</v>
      </c>
      <c r="L94" s="85">
        <f t="shared" si="12"/>
        <v>0</v>
      </c>
      <c r="M94" s="78"/>
      <c r="N94" s="79"/>
    </row>
    <row r="95" spans="1:16" ht="20.100000000000001" customHeight="1">
      <c r="A95" s="77"/>
      <c r="B95" s="128" t="s">
        <v>148</v>
      </c>
      <c r="D95" s="130"/>
      <c r="E95" s="113" t="s">
        <v>10</v>
      </c>
      <c r="F95" s="82">
        <f>IF(D95&lt;=0,0,)</f>
        <v>0</v>
      </c>
      <c r="G95" s="82">
        <f>IF(D95&lt;=0,0,)</f>
        <v>0</v>
      </c>
      <c r="H95" s="112">
        <f>ROUND(IF(D95&lt;=0,0,),2)</f>
        <v>0</v>
      </c>
      <c r="I95" s="83">
        <f t="shared" si="10"/>
        <v>0</v>
      </c>
      <c r="J95" s="84">
        <f>IF(D95&gt;0,[3]S2!$BL$31,0)</f>
        <v>0</v>
      </c>
      <c r="K95" s="85">
        <f t="shared" si="11"/>
        <v>0</v>
      </c>
      <c r="L95" s="85">
        <f t="shared" si="12"/>
        <v>0</v>
      </c>
      <c r="M95" s="78"/>
      <c r="N95" s="79"/>
    </row>
    <row r="96" spans="1:16" ht="20.100000000000001" customHeight="1">
      <c r="A96" s="77"/>
      <c r="B96" s="128" t="s">
        <v>149</v>
      </c>
      <c r="D96" s="130"/>
      <c r="E96" s="113" t="s">
        <v>150</v>
      </c>
      <c r="F96" s="82">
        <f>IF(D96&lt;=0,0,)</f>
        <v>0</v>
      </c>
      <c r="G96" s="82">
        <f>IF(D96&lt;=0,0,)</f>
        <v>0</v>
      </c>
      <c r="H96" s="112">
        <f>ROUND(IF(D96&lt;=0,0,),2)</f>
        <v>0</v>
      </c>
      <c r="I96" s="83">
        <f t="shared" si="10"/>
        <v>0</v>
      </c>
      <c r="J96" s="84">
        <f>IF(D96&gt;0,[3]S2!$BL$31,0)</f>
        <v>0</v>
      </c>
      <c r="K96" s="85">
        <f t="shared" si="11"/>
        <v>0</v>
      </c>
      <c r="L96" s="85">
        <f t="shared" si="12"/>
        <v>0</v>
      </c>
      <c r="M96" s="78"/>
      <c r="N96" s="79"/>
    </row>
    <row r="97" spans="1:15">
      <c r="A97" s="77"/>
      <c r="B97" s="128" t="s">
        <v>151</v>
      </c>
      <c r="D97" s="129"/>
      <c r="E97" s="137" t="s">
        <v>108</v>
      </c>
      <c r="F97" s="82">
        <f t="shared" ref="F97:F107" si="13">IF(D97&lt;=0,0,)</f>
        <v>0</v>
      </c>
      <c r="G97" s="82">
        <f t="shared" ref="G97:G107" si="14">IF(D97&lt;=0,0,)</f>
        <v>0</v>
      </c>
      <c r="H97" s="112">
        <f>ROUND(IF(D97&lt;=0,0,740),2)</f>
        <v>0</v>
      </c>
      <c r="I97" s="83">
        <f t="shared" si="10"/>
        <v>0</v>
      </c>
      <c r="J97" s="84">
        <f>IF(D97&gt;0,[3]S2!$BL$31,0)</f>
        <v>0</v>
      </c>
      <c r="K97" s="85">
        <f t="shared" si="11"/>
        <v>0</v>
      </c>
      <c r="L97" s="85">
        <f t="shared" si="12"/>
        <v>0</v>
      </c>
      <c r="M97" s="78"/>
      <c r="N97" s="79"/>
    </row>
    <row r="98" spans="1:15">
      <c r="A98" s="77"/>
      <c r="B98" s="128" t="s">
        <v>152</v>
      </c>
      <c r="D98" s="130"/>
      <c r="E98" s="137" t="s">
        <v>108</v>
      </c>
      <c r="F98" s="82">
        <f t="shared" si="13"/>
        <v>0</v>
      </c>
      <c r="G98" s="82">
        <f t="shared" si="14"/>
        <v>0</v>
      </c>
      <c r="H98" s="112">
        <f>ROUND(IF(D98&lt;=0,0,2290),2)</f>
        <v>0</v>
      </c>
      <c r="I98" s="83">
        <f t="shared" si="10"/>
        <v>0</v>
      </c>
      <c r="J98" s="84">
        <f>IF(D98&gt;0,[3]S2!$BL$31,0)</f>
        <v>0</v>
      </c>
      <c r="K98" s="85">
        <f t="shared" si="11"/>
        <v>0</v>
      </c>
      <c r="L98" s="85">
        <f t="shared" si="12"/>
        <v>0</v>
      </c>
      <c r="M98" s="78"/>
      <c r="N98" s="79"/>
    </row>
    <row r="99" spans="1:15">
      <c r="A99" s="77"/>
      <c r="B99" s="128" t="s">
        <v>153</v>
      </c>
      <c r="D99" s="129"/>
      <c r="E99" s="137" t="s">
        <v>108</v>
      </c>
      <c r="F99" s="82">
        <f t="shared" si="13"/>
        <v>0</v>
      </c>
      <c r="G99" s="82">
        <f t="shared" si="14"/>
        <v>0</v>
      </c>
      <c r="H99" s="112">
        <f>ROUND(IF(D99&lt;=0,0,330),2)</f>
        <v>0</v>
      </c>
      <c r="I99" s="83">
        <f t="shared" si="10"/>
        <v>0</v>
      </c>
      <c r="J99" s="84">
        <f>IF(D99&gt;0,[3]S2!$BL$31,0)</f>
        <v>0</v>
      </c>
      <c r="K99" s="85">
        <f t="shared" si="11"/>
        <v>0</v>
      </c>
      <c r="L99" s="85">
        <f t="shared" si="12"/>
        <v>0</v>
      </c>
      <c r="M99" s="78"/>
      <c r="N99" s="79"/>
    </row>
    <row r="100" spans="1:15">
      <c r="A100" s="77"/>
      <c r="B100" s="128" t="s">
        <v>154</v>
      </c>
      <c r="D100" s="129"/>
      <c r="E100" s="137" t="s">
        <v>108</v>
      </c>
      <c r="F100" s="82">
        <f t="shared" si="13"/>
        <v>0</v>
      </c>
      <c r="G100" s="82">
        <f t="shared" si="14"/>
        <v>0</v>
      </c>
      <c r="H100" s="112">
        <f>ROUND(IF(D100&lt;=0,0,0),2)</f>
        <v>0</v>
      </c>
      <c r="I100" s="83">
        <f t="shared" si="10"/>
        <v>0</v>
      </c>
      <c r="J100" s="84">
        <f>IF(D100&gt;0,[3]S2!$BL$31,0)</f>
        <v>0</v>
      </c>
      <c r="K100" s="85">
        <f t="shared" si="11"/>
        <v>0</v>
      </c>
      <c r="L100" s="85">
        <f t="shared" si="12"/>
        <v>0</v>
      </c>
      <c r="M100" s="78"/>
      <c r="N100" s="79"/>
    </row>
    <row r="101" spans="1:15">
      <c r="A101" s="77"/>
      <c r="B101" s="128" t="s">
        <v>155</v>
      </c>
      <c r="D101" s="132">
        <f>230*0+112*D65*0</f>
        <v>0</v>
      </c>
      <c r="E101" s="137" t="s">
        <v>10</v>
      </c>
      <c r="F101" s="82">
        <f t="shared" si="13"/>
        <v>0</v>
      </c>
      <c r="G101" s="82">
        <f t="shared" si="14"/>
        <v>0</v>
      </c>
      <c r="H101" s="112">
        <f>ROUND(IF(D101&lt;=0,0,1780),2)</f>
        <v>0</v>
      </c>
      <c r="I101" s="83">
        <f t="shared" si="10"/>
        <v>0</v>
      </c>
      <c r="J101" s="84">
        <f>IF(D101&gt;0,[3]S2!$BL$31,0)</f>
        <v>0</v>
      </c>
      <c r="K101" s="85">
        <f t="shared" si="11"/>
        <v>0</v>
      </c>
      <c r="L101" s="85">
        <f t="shared" si="12"/>
        <v>0</v>
      </c>
      <c r="M101" s="78"/>
      <c r="N101" s="79"/>
    </row>
    <row r="102" spans="1:15">
      <c r="A102" s="77"/>
      <c r="B102" s="128" t="s">
        <v>156</v>
      </c>
      <c r="D102" s="130"/>
      <c r="E102" s="137" t="s">
        <v>10</v>
      </c>
      <c r="F102" s="82">
        <f t="shared" si="13"/>
        <v>0</v>
      </c>
      <c r="G102" s="82">
        <f t="shared" si="14"/>
        <v>0</v>
      </c>
      <c r="H102" s="112">
        <f>ROUND(IF(D102&lt;=0,0,1400),2)</f>
        <v>0</v>
      </c>
      <c r="I102" s="83">
        <f t="shared" si="10"/>
        <v>0</v>
      </c>
      <c r="J102" s="84">
        <f>IF(D102&gt;0,[3]S2!$BL$31,0)</f>
        <v>0</v>
      </c>
      <c r="K102" s="85">
        <f t="shared" si="11"/>
        <v>0</v>
      </c>
      <c r="L102" s="85">
        <f t="shared" si="12"/>
        <v>0</v>
      </c>
      <c r="M102" s="78"/>
      <c r="N102" s="79"/>
    </row>
    <row r="103" spans="1:15">
      <c r="A103" s="77"/>
      <c r="B103" s="128" t="s">
        <v>157</v>
      </c>
      <c r="D103" s="129"/>
      <c r="E103" s="137" t="s">
        <v>102</v>
      </c>
      <c r="F103" s="82">
        <f t="shared" si="13"/>
        <v>0</v>
      </c>
      <c r="G103" s="82">
        <f t="shared" si="14"/>
        <v>0</v>
      </c>
      <c r="H103" s="112">
        <f>ROUND(IF(D103&lt;=0,0,8000),2)</f>
        <v>0</v>
      </c>
      <c r="I103" s="83">
        <f t="shared" si="10"/>
        <v>0</v>
      </c>
      <c r="J103" s="84">
        <f>IF(D103&gt;0,[3]S2!$BL$31,0)</f>
        <v>0</v>
      </c>
      <c r="K103" s="85">
        <f t="shared" si="11"/>
        <v>0</v>
      </c>
      <c r="L103" s="85">
        <f t="shared" si="12"/>
        <v>0</v>
      </c>
      <c r="M103" s="78"/>
      <c r="N103" s="79"/>
    </row>
    <row r="104" spans="1:15">
      <c r="A104" s="77"/>
      <c r="B104" s="128" t="s">
        <v>158</v>
      </c>
      <c r="D104" s="129"/>
      <c r="E104" s="137" t="s">
        <v>159</v>
      </c>
      <c r="F104" s="82">
        <f t="shared" si="13"/>
        <v>0</v>
      </c>
      <c r="G104" s="82">
        <f t="shared" si="14"/>
        <v>0</v>
      </c>
      <c r="H104" s="112">
        <f>ROUND(IF(D104&lt;=0,0,215),2)</f>
        <v>0</v>
      </c>
      <c r="I104" s="83">
        <f t="shared" si="10"/>
        <v>0</v>
      </c>
      <c r="J104" s="84">
        <f>IF(D104&gt;0,[3]S2!$BL$31,0)</f>
        <v>0</v>
      </c>
      <c r="K104" s="85">
        <f t="shared" si="11"/>
        <v>0</v>
      </c>
      <c r="L104" s="85">
        <f t="shared" si="12"/>
        <v>0</v>
      </c>
      <c r="M104" s="78"/>
      <c r="N104" s="79"/>
      <c r="O104" s="138"/>
    </row>
    <row r="105" spans="1:15">
      <c r="A105" s="77"/>
      <c r="B105" s="128" t="s">
        <v>160</v>
      </c>
      <c r="D105" s="130"/>
      <c r="E105" s="137" t="s">
        <v>102</v>
      </c>
      <c r="F105" s="82">
        <f t="shared" si="13"/>
        <v>0</v>
      </c>
      <c r="G105" s="82">
        <f t="shared" si="14"/>
        <v>0</v>
      </c>
      <c r="H105" s="112">
        <f>ROUND(IF(D105&lt;=0,0,10320),2)</f>
        <v>0</v>
      </c>
      <c r="I105" s="83">
        <f t="shared" si="10"/>
        <v>0</v>
      </c>
      <c r="J105" s="84">
        <f>IF(D105&gt;0,[3]S2!$BL$31,0)</f>
        <v>0</v>
      </c>
      <c r="K105" s="85">
        <f t="shared" si="11"/>
        <v>0</v>
      </c>
      <c r="L105" s="85">
        <f t="shared" si="12"/>
        <v>0</v>
      </c>
      <c r="M105" s="78"/>
      <c r="N105" s="79"/>
    </row>
    <row r="106" spans="1:15">
      <c r="A106" s="77"/>
      <c r="B106" s="128" t="s">
        <v>161</v>
      </c>
      <c r="D106" s="129"/>
      <c r="E106" s="137" t="s">
        <v>102</v>
      </c>
      <c r="F106" s="82">
        <f t="shared" si="13"/>
        <v>0</v>
      </c>
      <c r="G106" s="82">
        <f t="shared" si="14"/>
        <v>0</v>
      </c>
      <c r="H106" s="112">
        <f>ROUND(IF(D106&lt;=0,0,5000),2)</f>
        <v>0</v>
      </c>
      <c r="I106" s="83">
        <f t="shared" si="10"/>
        <v>0</v>
      </c>
      <c r="J106" s="84">
        <f>IF(D106&gt;0,[3]S2!$BL$31,0)</f>
        <v>0</v>
      </c>
      <c r="K106" s="85">
        <f t="shared" si="11"/>
        <v>0</v>
      </c>
      <c r="L106" s="85">
        <f t="shared" si="12"/>
        <v>0</v>
      </c>
      <c r="M106" s="78"/>
      <c r="N106" s="79"/>
    </row>
    <row r="107" spans="1:15">
      <c r="A107" s="77"/>
      <c r="B107" s="434" t="s">
        <v>162</v>
      </c>
      <c r="C107" s="435"/>
      <c r="D107" s="130"/>
      <c r="E107" s="137" t="s">
        <v>10</v>
      </c>
      <c r="F107" s="82">
        <f t="shared" si="13"/>
        <v>0</v>
      </c>
      <c r="G107" s="82">
        <f t="shared" si="14"/>
        <v>0</v>
      </c>
      <c r="H107" s="112">
        <f>ROUND(IF(D107&lt;=0,0,890),2)</f>
        <v>0</v>
      </c>
      <c r="I107" s="83">
        <f t="shared" si="10"/>
        <v>0</v>
      </c>
      <c r="J107" s="84">
        <f>IF(D107&gt;0,[3]S2!$BL$31,0)</f>
        <v>0</v>
      </c>
      <c r="K107" s="85">
        <f t="shared" si="11"/>
        <v>0</v>
      </c>
      <c r="L107" s="85">
        <f t="shared" si="12"/>
        <v>0</v>
      </c>
      <c r="M107" s="78"/>
      <c r="N107" s="79"/>
    </row>
    <row r="108" spans="1:15">
      <c r="A108" s="74">
        <v>6</v>
      </c>
      <c r="B108" s="139" t="s">
        <v>163</v>
      </c>
      <c r="C108" s="140"/>
      <c r="D108" s="130"/>
      <c r="E108" s="137"/>
      <c r="F108" s="82"/>
      <c r="G108" s="82"/>
      <c r="H108" s="112"/>
      <c r="I108" s="83"/>
      <c r="J108" s="84"/>
      <c r="K108" s="85"/>
      <c r="L108" s="85"/>
      <c r="M108" s="78"/>
      <c r="N108" s="79"/>
    </row>
    <row r="109" spans="1:15">
      <c r="A109" s="74"/>
      <c r="B109" s="128" t="s">
        <v>164</v>
      </c>
      <c r="C109" s="140"/>
      <c r="D109" s="130"/>
      <c r="E109" s="137"/>
      <c r="F109" s="82"/>
      <c r="G109" s="82"/>
      <c r="H109" s="112"/>
      <c r="I109" s="83"/>
      <c r="J109" s="84"/>
      <c r="K109" s="85"/>
      <c r="L109" s="85"/>
      <c r="M109" s="78"/>
      <c r="N109" s="79"/>
    </row>
    <row r="110" spans="1:15">
      <c r="A110" s="74"/>
      <c r="B110" s="128" t="s">
        <v>165</v>
      </c>
      <c r="C110" s="140"/>
      <c r="D110" s="130"/>
      <c r="E110" s="137" t="s">
        <v>166</v>
      </c>
      <c r="F110" s="82">
        <f>IF(D110&lt;=0,0,)</f>
        <v>0</v>
      </c>
      <c r="G110" s="82">
        <f>IF(D110&lt;=0,0,)</f>
        <v>0</v>
      </c>
      <c r="H110" s="112">
        <f>ROUND(IF(D110&lt;=0,0,'1.ข้อมูล'!V64),2)</f>
        <v>0</v>
      </c>
      <c r="I110" s="83">
        <f t="shared" ref="I110:I116" si="15">D110*H110</f>
        <v>0</v>
      </c>
      <c r="J110" s="84">
        <f>IF(D110&gt;0,[3]S2!$BL$31,0)</f>
        <v>0</v>
      </c>
      <c r="K110" s="85">
        <f t="shared" ref="K110:K116" si="16">ROUNDDOWN(H110*J110,2)</f>
        <v>0</v>
      </c>
      <c r="L110" s="85">
        <f t="shared" ref="L110:L116" si="17">D110*H110*J110</f>
        <v>0</v>
      </c>
      <c r="M110" s="78"/>
      <c r="N110" s="79"/>
    </row>
    <row r="111" spans="1:15">
      <c r="A111" s="74"/>
      <c r="B111" s="128" t="s">
        <v>167</v>
      </c>
      <c r="C111" s="140"/>
      <c r="D111" s="130"/>
      <c r="E111" s="137" t="s">
        <v>166</v>
      </c>
      <c r="F111" s="82">
        <f>IF(D111&lt;=0,0,)</f>
        <v>0</v>
      </c>
      <c r="G111" s="82">
        <f>IF(D111&lt;=0,0,)</f>
        <v>0</v>
      </c>
      <c r="H111" s="112">
        <f>ROUND(IF(D111&lt;=0,0,'1.ข้อมูล'!V72),2)</f>
        <v>0</v>
      </c>
      <c r="I111" s="83">
        <f t="shared" si="15"/>
        <v>0</v>
      </c>
      <c r="J111" s="84">
        <f>IF(D111&gt;0,[3]S2!$BL$31,0)</f>
        <v>0</v>
      </c>
      <c r="K111" s="85">
        <f t="shared" si="16"/>
        <v>0</v>
      </c>
      <c r="L111" s="85">
        <f t="shared" si="17"/>
        <v>0</v>
      </c>
      <c r="M111" s="78"/>
      <c r="N111" s="79"/>
    </row>
    <row r="112" spans="1:15">
      <c r="A112" s="74"/>
      <c r="B112" s="128" t="s">
        <v>168</v>
      </c>
      <c r="C112" s="140"/>
      <c r="D112" s="130"/>
      <c r="E112" s="137" t="s">
        <v>166</v>
      </c>
      <c r="F112" s="82">
        <f>IF(D112&lt;=0,0,)</f>
        <v>0</v>
      </c>
      <c r="G112" s="82">
        <f>IF(D112&lt;=0,0,)</f>
        <v>0</v>
      </c>
      <c r="H112" s="112">
        <f>ROUND(IF(D112&lt;=0,0,'1.ข้อมูล'!V80),2)</f>
        <v>0</v>
      </c>
      <c r="I112" s="83">
        <f t="shared" si="15"/>
        <v>0</v>
      </c>
      <c r="J112" s="84">
        <f>IF(D112&gt;0,[3]S2!$BL$31,0)</f>
        <v>0</v>
      </c>
      <c r="K112" s="85">
        <f t="shared" si="16"/>
        <v>0</v>
      </c>
      <c r="L112" s="85">
        <f t="shared" si="17"/>
        <v>0</v>
      </c>
      <c r="M112" s="78"/>
      <c r="N112" s="79"/>
    </row>
    <row r="113" spans="1:14">
      <c r="A113" s="77"/>
      <c r="B113" s="128" t="s">
        <v>169</v>
      </c>
      <c r="C113" s="140"/>
      <c r="D113" s="130"/>
      <c r="E113" s="137" t="s">
        <v>166</v>
      </c>
      <c r="F113" s="82">
        <f>IF(D113&lt;=0,0,)</f>
        <v>0</v>
      </c>
      <c r="G113" s="82">
        <f>IF(D113&lt;=0,0,)</f>
        <v>0</v>
      </c>
      <c r="H113" s="112">
        <f>ROUND(IF(D113&lt;=0,0,'1.ข้อมูล'!V88),2)</f>
        <v>0</v>
      </c>
      <c r="I113" s="83">
        <f t="shared" si="15"/>
        <v>0</v>
      </c>
      <c r="J113" s="84">
        <f>IF(D113&gt;0,[3]S2!$BL$31,0)</f>
        <v>0</v>
      </c>
      <c r="K113" s="85">
        <f t="shared" si="16"/>
        <v>0</v>
      </c>
      <c r="L113" s="85">
        <f t="shared" si="17"/>
        <v>0</v>
      </c>
      <c r="M113" s="78"/>
      <c r="N113" s="79"/>
    </row>
    <row r="114" spans="1:14">
      <c r="A114" s="77"/>
      <c r="B114" s="128" t="s">
        <v>170</v>
      </c>
      <c r="C114" s="128"/>
      <c r="D114" s="130"/>
      <c r="E114" s="137"/>
      <c r="F114" s="82"/>
      <c r="G114" s="82"/>
      <c r="H114" s="112"/>
      <c r="I114" s="83"/>
      <c r="J114" s="84"/>
      <c r="K114" s="85"/>
      <c r="L114" s="85"/>
      <c r="M114" s="78"/>
      <c r="N114" s="79"/>
    </row>
    <row r="115" spans="1:14" ht="20.100000000000001" customHeight="1">
      <c r="A115" s="77"/>
      <c r="B115" s="128" t="s">
        <v>171</v>
      </c>
      <c r="D115" s="91"/>
      <c r="E115" s="113" t="s">
        <v>10</v>
      </c>
      <c r="F115" s="82">
        <f>IF(D115&lt;=0,0,)</f>
        <v>0</v>
      </c>
      <c r="G115" s="82">
        <f>IF(D115&lt;=0,0,)</f>
        <v>0</v>
      </c>
      <c r="H115" s="112">
        <f>ROUND(IF(D115&lt;=0,0,[3]รางระบายน้ำ!N54),2)</f>
        <v>0</v>
      </c>
      <c r="I115" s="83">
        <f t="shared" si="15"/>
        <v>0</v>
      </c>
      <c r="J115" s="84">
        <f>IF(D115&gt;0,[3]S2!$BL$31,0)</f>
        <v>0</v>
      </c>
      <c r="K115" s="85">
        <f t="shared" si="16"/>
        <v>0</v>
      </c>
      <c r="L115" s="85">
        <f t="shared" si="17"/>
        <v>0</v>
      </c>
      <c r="M115" s="78"/>
      <c r="N115" s="79"/>
    </row>
    <row r="116" spans="1:14" ht="20.100000000000001" customHeight="1">
      <c r="A116" s="77"/>
      <c r="B116" s="128" t="s">
        <v>172</v>
      </c>
      <c r="D116" s="91"/>
      <c r="E116" s="113" t="s">
        <v>150</v>
      </c>
      <c r="F116" s="82">
        <f>IF(D116&lt;=0,0,)</f>
        <v>0</v>
      </c>
      <c r="G116" s="82">
        <f>IF(D116&lt;=0,0,)</f>
        <v>0</v>
      </c>
      <c r="H116" s="112">
        <f>ROUND(IF(D116&lt;=0,0,[3]บ่อพัก!H31),2)</f>
        <v>0</v>
      </c>
      <c r="I116" s="83">
        <f t="shared" si="15"/>
        <v>0</v>
      </c>
      <c r="J116" s="84">
        <f>IF(D116&gt;0,[3]S2!$BL$31,0)</f>
        <v>0</v>
      </c>
      <c r="K116" s="85">
        <f t="shared" si="16"/>
        <v>0</v>
      </c>
      <c r="L116" s="85">
        <f t="shared" si="17"/>
        <v>0</v>
      </c>
      <c r="M116" s="78"/>
      <c r="N116" s="79"/>
    </row>
    <row r="117" spans="1:14">
      <c r="A117" s="77"/>
      <c r="B117" s="128"/>
      <c r="C117" s="140"/>
      <c r="D117" s="130"/>
      <c r="E117" s="137"/>
      <c r="F117" s="82"/>
      <c r="G117" s="82"/>
      <c r="H117" s="112"/>
      <c r="I117" s="83"/>
      <c r="J117" s="84"/>
      <c r="K117" s="85"/>
      <c r="L117" s="85"/>
      <c r="M117" s="78"/>
      <c r="N117" s="79"/>
    </row>
    <row r="118" spans="1:14">
      <c r="A118" s="77"/>
      <c r="C118" s="141" t="s">
        <v>173</v>
      </c>
      <c r="D118" s="105"/>
      <c r="E118" s="137"/>
      <c r="F118" s="82"/>
      <c r="G118" s="82"/>
      <c r="H118" s="112"/>
      <c r="I118" s="142">
        <f>SUM(I91:I117)</f>
        <v>510560.16</v>
      </c>
      <c r="J118" s="84"/>
      <c r="K118" s="85"/>
      <c r="L118" s="142">
        <f>SUM(L91:L117)</f>
        <v>696506.17027200002</v>
      </c>
      <c r="M118" s="78"/>
      <c r="N118" s="79"/>
    </row>
    <row r="119" spans="1:14">
      <c r="A119" s="81"/>
      <c r="B119" s="436" t="s">
        <v>174</v>
      </c>
      <c r="C119" s="437"/>
      <c r="D119" s="105"/>
      <c r="E119" s="137"/>
      <c r="F119" s="82"/>
      <c r="G119" s="82"/>
      <c r="H119" s="112"/>
      <c r="I119" s="83"/>
      <c r="J119" s="84"/>
      <c r="K119" s="85"/>
      <c r="L119" s="85"/>
      <c r="M119" s="78"/>
      <c r="N119" s="79"/>
    </row>
    <row r="120" spans="1:14">
      <c r="A120" s="77"/>
      <c r="B120" s="438" t="s">
        <v>175</v>
      </c>
      <c r="C120" s="439"/>
      <c r="D120" s="131"/>
      <c r="E120" s="137"/>
      <c r="F120" s="82"/>
      <c r="G120" s="82"/>
      <c r="H120" s="112"/>
      <c r="I120" s="83"/>
      <c r="J120" s="84"/>
      <c r="K120" s="85"/>
      <c r="L120" s="85"/>
      <c r="M120" s="78"/>
      <c r="N120" s="79"/>
    </row>
    <row r="121" spans="1:14">
      <c r="A121" s="77"/>
      <c r="B121" s="128" t="s">
        <v>176</v>
      </c>
      <c r="C121" s="128"/>
      <c r="D121" s="143"/>
      <c r="E121" s="144" t="s">
        <v>177</v>
      </c>
      <c r="F121" s="82">
        <f t="shared" ref="F121:F131" si="18">IF(D121&lt;=0,0,)</f>
        <v>0</v>
      </c>
      <c r="G121" s="82">
        <f t="shared" ref="G121:G131" si="19">IF(D121&lt;=0,0,)</f>
        <v>0</v>
      </c>
      <c r="H121" s="112">
        <f>ROUND(IF(D121&lt;=0,0,(3060/1.07)),2)</f>
        <v>0</v>
      </c>
      <c r="I121" s="83">
        <f t="shared" ref="I121:I131" si="20">D121*H121</f>
        <v>0</v>
      </c>
      <c r="J121" s="84">
        <f>IF(D121&gt;0,1.07,0)</f>
        <v>0</v>
      </c>
      <c r="K121" s="85">
        <f>ROUNDDOWN(H121*J121,2)</f>
        <v>0</v>
      </c>
      <c r="L121" s="85">
        <f t="shared" ref="L121:L131" si="21">D121*K121</f>
        <v>0</v>
      </c>
      <c r="M121" s="78"/>
      <c r="N121" s="79"/>
    </row>
    <row r="122" spans="1:14">
      <c r="A122" s="77"/>
      <c r="B122" s="128" t="s">
        <v>178</v>
      </c>
      <c r="C122" s="128"/>
      <c r="D122" s="81"/>
      <c r="E122" s="144"/>
      <c r="F122" s="82"/>
      <c r="G122" s="82"/>
      <c r="H122" s="112"/>
      <c r="I122" s="83"/>
      <c r="J122" s="84"/>
      <c r="K122" s="85"/>
      <c r="L122" s="85"/>
      <c r="M122" s="78"/>
      <c r="N122" s="79"/>
    </row>
    <row r="123" spans="1:14">
      <c r="A123" s="77"/>
      <c r="B123" s="128" t="s">
        <v>179</v>
      </c>
      <c r="C123" s="128"/>
      <c r="D123" s="143"/>
      <c r="E123" s="144" t="s">
        <v>177</v>
      </c>
      <c r="F123" s="82">
        <f t="shared" si="18"/>
        <v>0</v>
      </c>
      <c r="G123" s="82">
        <f t="shared" si="19"/>
        <v>0</v>
      </c>
      <c r="H123" s="112">
        <f>ROUND(IF(D123&lt;=0,0,(3830/1.07)),2)</f>
        <v>0</v>
      </c>
      <c r="I123" s="83">
        <f t="shared" si="20"/>
        <v>0</v>
      </c>
      <c r="J123" s="84">
        <f t="shared" ref="J123:J131" si="22">IF(D123&gt;0,1.07,0)</f>
        <v>0</v>
      </c>
      <c r="K123" s="85">
        <f>ROUNDDOWN(H123*J123,2)</f>
        <v>0</v>
      </c>
      <c r="L123" s="85">
        <f t="shared" si="21"/>
        <v>0</v>
      </c>
      <c r="M123" s="78"/>
      <c r="N123" s="79"/>
    </row>
    <row r="124" spans="1:14">
      <c r="A124" s="77"/>
      <c r="B124" s="128" t="s">
        <v>180</v>
      </c>
      <c r="C124" s="128"/>
      <c r="D124" s="143"/>
      <c r="E124" s="144" t="s">
        <v>177</v>
      </c>
      <c r="F124" s="82">
        <f t="shared" si="18"/>
        <v>0</v>
      </c>
      <c r="G124" s="82">
        <f t="shared" si="19"/>
        <v>0</v>
      </c>
      <c r="H124" s="112">
        <f>ROUND(IF(D124&lt;=0,0,(4980/1.07)),2)</f>
        <v>0</v>
      </c>
      <c r="I124" s="83">
        <f t="shared" si="20"/>
        <v>0</v>
      </c>
      <c r="J124" s="84">
        <f t="shared" si="22"/>
        <v>0</v>
      </c>
      <c r="K124" s="85">
        <f t="shared" ref="K124:K131" si="23">ROUNDDOWN(H124*J124,2)</f>
        <v>0</v>
      </c>
      <c r="L124" s="85">
        <f t="shared" si="21"/>
        <v>0</v>
      </c>
      <c r="M124" s="78"/>
      <c r="N124" s="79"/>
    </row>
    <row r="125" spans="1:14">
      <c r="A125" s="77"/>
      <c r="B125" s="128" t="s">
        <v>181</v>
      </c>
      <c r="C125" s="128"/>
      <c r="D125" s="143"/>
      <c r="E125" s="144" t="s">
        <v>177</v>
      </c>
      <c r="F125" s="82">
        <f t="shared" si="18"/>
        <v>0</v>
      </c>
      <c r="G125" s="82">
        <f t="shared" si="19"/>
        <v>0</v>
      </c>
      <c r="H125" s="112">
        <f>ROUND(IF(D125&lt;=0,0,(5040/1.07)),2)</f>
        <v>0</v>
      </c>
      <c r="I125" s="83">
        <f t="shared" si="20"/>
        <v>0</v>
      </c>
      <c r="J125" s="84">
        <f t="shared" si="22"/>
        <v>0</v>
      </c>
      <c r="K125" s="85">
        <f t="shared" si="23"/>
        <v>0</v>
      </c>
      <c r="L125" s="85">
        <f t="shared" si="21"/>
        <v>0</v>
      </c>
      <c r="M125" s="78"/>
      <c r="N125" s="79"/>
    </row>
    <row r="126" spans="1:14">
      <c r="A126" s="77"/>
      <c r="B126" s="128" t="s">
        <v>182</v>
      </c>
      <c r="C126" s="128"/>
      <c r="D126" s="143"/>
      <c r="E126" s="144" t="s">
        <v>177</v>
      </c>
      <c r="F126" s="82">
        <f t="shared" si="18"/>
        <v>0</v>
      </c>
      <c r="G126" s="82">
        <f t="shared" si="19"/>
        <v>0</v>
      </c>
      <c r="H126" s="112">
        <f>ROUND(IF(D126&lt;=0,0,(4610/1.07)),2)</f>
        <v>0</v>
      </c>
      <c r="I126" s="83">
        <f t="shared" si="20"/>
        <v>0</v>
      </c>
      <c r="J126" s="84">
        <f t="shared" si="22"/>
        <v>0</v>
      </c>
      <c r="K126" s="85">
        <f t="shared" si="23"/>
        <v>0</v>
      </c>
      <c r="L126" s="85">
        <f t="shared" si="21"/>
        <v>0</v>
      </c>
      <c r="M126" s="78"/>
      <c r="N126" s="79"/>
    </row>
    <row r="127" spans="1:14">
      <c r="A127" s="77"/>
      <c r="B127" s="145" t="s">
        <v>183</v>
      </c>
      <c r="C127" s="128"/>
      <c r="D127" s="143"/>
      <c r="E127" s="144" t="s">
        <v>177</v>
      </c>
      <c r="F127" s="82">
        <f t="shared" si="18"/>
        <v>0</v>
      </c>
      <c r="G127" s="82">
        <f t="shared" si="19"/>
        <v>0</v>
      </c>
      <c r="H127" s="112">
        <f>ROUND(IF(D127&lt;=0,0,(5140/1.07)),2)</f>
        <v>0</v>
      </c>
      <c r="I127" s="83">
        <f t="shared" si="20"/>
        <v>0</v>
      </c>
      <c r="J127" s="84">
        <f t="shared" si="22"/>
        <v>0</v>
      </c>
      <c r="K127" s="85">
        <f t="shared" si="23"/>
        <v>0</v>
      </c>
      <c r="L127" s="85">
        <f t="shared" si="21"/>
        <v>0</v>
      </c>
      <c r="M127" s="78"/>
      <c r="N127" s="79"/>
    </row>
    <row r="128" spans="1:14">
      <c r="A128" s="77"/>
      <c r="B128" s="145" t="s">
        <v>184</v>
      </c>
      <c r="D128" s="143"/>
      <c r="E128" s="144" t="s">
        <v>177</v>
      </c>
      <c r="F128" s="82">
        <f t="shared" si="18"/>
        <v>0</v>
      </c>
      <c r="G128" s="82">
        <f t="shared" si="19"/>
        <v>0</v>
      </c>
      <c r="H128" s="112">
        <f>ROUND(IF(D128&lt;=0,0,(6970/1.07)),2)</f>
        <v>0</v>
      </c>
      <c r="I128" s="83">
        <f t="shared" si="20"/>
        <v>0</v>
      </c>
      <c r="J128" s="84">
        <f t="shared" si="22"/>
        <v>0</v>
      </c>
      <c r="K128" s="85">
        <f t="shared" si="23"/>
        <v>0</v>
      </c>
      <c r="L128" s="85">
        <f t="shared" si="21"/>
        <v>0</v>
      </c>
      <c r="M128" s="78"/>
      <c r="N128" s="79"/>
    </row>
    <row r="129" spans="1:14">
      <c r="A129" s="77"/>
      <c r="B129" s="145" t="s">
        <v>185</v>
      </c>
      <c r="D129" s="143"/>
      <c r="E129" s="144" t="s">
        <v>177</v>
      </c>
      <c r="F129" s="82">
        <f t="shared" si="18"/>
        <v>0</v>
      </c>
      <c r="G129" s="82">
        <f t="shared" si="19"/>
        <v>0</v>
      </c>
      <c r="H129" s="112">
        <f>ROUND(IF(D129&lt;=0,0,(4630/1.07)),2)</f>
        <v>0</v>
      </c>
      <c r="I129" s="83">
        <f t="shared" si="20"/>
        <v>0</v>
      </c>
      <c r="J129" s="84">
        <f t="shared" si="22"/>
        <v>0</v>
      </c>
      <c r="K129" s="85">
        <f t="shared" si="23"/>
        <v>0</v>
      </c>
      <c r="L129" s="85">
        <f t="shared" si="21"/>
        <v>0</v>
      </c>
      <c r="M129" s="78"/>
      <c r="N129" s="79"/>
    </row>
    <row r="130" spans="1:14">
      <c r="A130" s="77"/>
      <c r="B130" s="128" t="s">
        <v>186</v>
      </c>
      <c r="D130" s="81"/>
      <c r="E130" s="144"/>
      <c r="F130" s="82"/>
      <c r="G130" s="82"/>
      <c r="H130" s="112"/>
      <c r="I130" s="83"/>
      <c r="J130" s="84"/>
      <c r="K130" s="85"/>
      <c r="L130" s="85"/>
      <c r="M130" s="78"/>
      <c r="N130" s="79"/>
    </row>
    <row r="131" spans="1:14">
      <c r="A131" s="77"/>
      <c r="B131" s="145" t="s">
        <v>187</v>
      </c>
      <c r="D131" s="143"/>
      <c r="E131" s="144" t="s">
        <v>177</v>
      </c>
      <c r="F131" s="82">
        <f t="shared" si="18"/>
        <v>0</v>
      </c>
      <c r="G131" s="82">
        <f t="shared" si="19"/>
        <v>0</v>
      </c>
      <c r="H131" s="112">
        <f>ROUND(IF(D131&lt;=0,0,(9200/1.07)),2)</f>
        <v>0</v>
      </c>
      <c r="I131" s="83">
        <f t="shared" si="20"/>
        <v>0</v>
      </c>
      <c r="J131" s="84">
        <f t="shared" si="22"/>
        <v>0</v>
      </c>
      <c r="K131" s="85">
        <f t="shared" si="23"/>
        <v>0</v>
      </c>
      <c r="L131" s="85">
        <f t="shared" si="21"/>
        <v>0</v>
      </c>
      <c r="M131" s="78"/>
      <c r="N131" s="79"/>
    </row>
    <row r="132" spans="1:14">
      <c r="A132" s="77"/>
      <c r="B132" s="128" t="s">
        <v>188</v>
      </c>
      <c r="D132" s="105"/>
      <c r="E132" s="137"/>
      <c r="F132" s="82"/>
      <c r="G132" s="82"/>
      <c r="H132" s="83"/>
      <c r="I132" s="83"/>
      <c r="J132" s="84"/>
      <c r="K132" s="85"/>
      <c r="L132" s="85"/>
      <c r="M132" s="78"/>
      <c r="N132" s="79"/>
    </row>
    <row r="133" spans="1:14">
      <c r="A133" s="77"/>
      <c r="C133" s="141" t="s">
        <v>189</v>
      </c>
      <c r="D133" s="105"/>
      <c r="E133" s="137"/>
      <c r="F133" s="82"/>
      <c r="G133" s="82"/>
      <c r="H133" s="112"/>
      <c r="I133" s="142">
        <f>SUM(I120:I132)</f>
        <v>0</v>
      </c>
      <c r="J133" s="84"/>
      <c r="K133" s="85"/>
      <c r="L133" s="142">
        <f>SUM(L120:L132)</f>
        <v>0</v>
      </c>
      <c r="M133" s="78"/>
      <c r="N133" s="79"/>
    </row>
    <row r="134" spans="1:14">
      <c r="A134" s="77"/>
      <c r="B134" s="78"/>
      <c r="D134" s="146"/>
      <c r="E134" s="133"/>
      <c r="F134" s="147"/>
      <c r="G134" s="147"/>
      <c r="H134" s="83"/>
      <c r="I134" s="83"/>
      <c r="J134" s="84"/>
      <c r="K134" s="85"/>
      <c r="L134" s="85"/>
      <c r="M134" s="78"/>
      <c r="N134" s="79"/>
    </row>
    <row r="135" spans="1:14">
      <c r="A135" s="148"/>
      <c r="B135" s="23"/>
      <c r="C135" s="23"/>
      <c r="D135" s="424" t="s">
        <v>190</v>
      </c>
      <c r="E135" s="425"/>
      <c r="F135" s="425"/>
      <c r="G135" s="425"/>
      <c r="H135" s="426"/>
      <c r="I135" s="149">
        <f>SUM(I118+I133)</f>
        <v>510560.16</v>
      </c>
      <c r="J135" s="150"/>
      <c r="K135" s="151"/>
      <c r="L135" s="149">
        <f>SUM(L118+L133)</f>
        <v>696506.17027200002</v>
      </c>
      <c r="M135" s="115"/>
      <c r="N135" s="119"/>
    </row>
    <row r="136" spans="1:14" hidden="1">
      <c r="C136" s="14"/>
      <c r="I136" s="152">
        <f>SUM(I91:I107)*0+I118+I133</f>
        <v>510560.16</v>
      </c>
      <c r="J136" s="3"/>
      <c r="K136" s="3"/>
      <c r="L136" s="3"/>
    </row>
    <row r="137" spans="1:14">
      <c r="C137" s="14"/>
      <c r="I137" s="3"/>
      <c r="J137" s="3"/>
      <c r="K137" s="3"/>
      <c r="L137" s="3"/>
    </row>
    <row r="138" spans="1:14">
      <c r="C138" s="14"/>
      <c r="I138" s="3"/>
      <c r="J138" s="3"/>
      <c r="K138" s="3"/>
      <c r="L138" s="3"/>
    </row>
    <row r="140" spans="1:14">
      <c r="B140" s="153" t="s">
        <v>464</v>
      </c>
      <c r="C140" s="154" t="s">
        <v>191</v>
      </c>
      <c r="D140" s="155" t="s">
        <v>304</v>
      </c>
      <c r="E140" s="156"/>
      <c r="H140" s="60" t="s">
        <v>192</v>
      </c>
      <c r="I140" s="427" t="s">
        <v>193</v>
      </c>
      <c r="J140" s="427"/>
      <c r="K140" s="427"/>
      <c r="L140" s="155" t="s">
        <v>448</v>
      </c>
    </row>
    <row r="141" spans="1:14">
      <c r="B141" s="157"/>
      <c r="C141" s="154" t="s">
        <v>465</v>
      </c>
      <c r="D141" s="155"/>
      <c r="E141" s="155"/>
      <c r="F141" s="157"/>
      <c r="H141" s="155"/>
      <c r="I141" s="428" t="s">
        <v>447</v>
      </c>
      <c r="J141" s="428"/>
      <c r="K141" s="428"/>
    </row>
    <row r="142" spans="1:14">
      <c r="B142" s="157"/>
      <c r="C142" s="154"/>
      <c r="D142" s="155"/>
      <c r="E142" s="155"/>
      <c r="F142" s="157"/>
      <c r="H142" s="155"/>
      <c r="I142" s="154"/>
      <c r="J142" s="154"/>
      <c r="K142" s="154"/>
    </row>
    <row r="143" spans="1:14">
      <c r="B143" s="153" t="s">
        <v>446</v>
      </c>
      <c r="C143" s="154" t="s">
        <v>191</v>
      </c>
      <c r="D143" s="155" t="s">
        <v>302</v>
      </c>
      <c r="E143" s="156"/>
      <c r="F143" s="157"/>
      <c r="H143" s="60"/>
      <c r="J143" s="154"/>
      <c r="K143" s="156"/>
      <c r="L143" s="155"/>
    </row>
    <row r="144" spans="1:14">
      <c r="B144" s="157"/>
      <c r="C144" s="154" t="s">
        <v>300</v>
      </c>
      <c r="D144" s="155"/>
      <c r="E144" s="155"/>
      <c r="F144" s="157"/>
      <c r="H144" s="157"/>
      <c r="J144" s="154"/>
      <c r="K144" s="155"/>
    </row>
    <row r="145" spans="6:12">
      <c r="F145" s="157"/>
      <c r="G145" s="158"/>
      <c r="H145" s="155"/>
      <c r="I145" s="155"/>
      <c r="J145" s="155"/>
      <c r="K145" s="155"/>
      <c r="L145" s="155"/>
    </row>
  </sheetData>
  <mergeCells count="57">
    <mergeCell ref="M41:N41"/>
    <mergeCell ref="A1:N1"/>
    <mergeCell ref="I2:N2"/>
    <mergeCell ref="H3:J3"/>
    <mergeCell ref="A4:A5"/>
    <mergeCell ref="B4:C5"/>
    <mergeCell ref="D4:D5"/>
    <mergeCell ref="E4:E5"/>
    <mergeCell ref="F4:H4"/>
    <mergeCell ref="J4:J5"/>
    <mergeCell ref="K4:L4"/>
    <mergeCell ref="M4:N5"/>
    <mergeCell ref="B6:C6"/>
    <mergeCell ref="B13:C13"/>
    <mergeCell ref="M18:N18"/>
    <mergeCell ref="B22:C22"/>
    <mergeCell ref="A45:N45"/>
    <mergeCell ref="I46:N46"/>
    <mergeCell ref="E47:G47"/>
    <mergeCell ref="H47:J47"/>
    <mergeCell ref="A48:A49"/>
    <mergeCell ref="B48:C49"/>
    <mergeCell ref="D48:D49"/>
    <mergeCell ref="E48:E49"/>
    <mergeCell ref="F48:H48"/>
    <mergeCell ref="J48:J49"/>
    <mergeCell ref="M70:N70"/>
    <mergeCell ref="K48:L48"/>
    <mergeCell ref="M48:N49"/>
    <mergeCell ref="M58:N58"/>
    <mergeCell ref="M59:N59"/>
    <mergeCell ref="M63:N63"/>
    <mergeCell ref="M64:N64"/>
    <mergeCell ref="M65:N65"/>
    <mergeCell ref="M66:N66"/>
    <mergeCell ref="M67:N67"/>
    <mergeCell ref="M68:N68"/>
    <mergeCell ref="M69:N69"/>
    <mergeCell ref="M89:N90"/>
    <mergeCell ref="B107:C107"/>
    <mergeCell ref="B119:C119"/>
    <mergeCell ref="B120:C120"/>
    <mergeCell ref="M73:N73"/>
    <mergeCell ref="A86:N86"/>
    <mergeCell ref="I87:N87"/>
    <mergeCell ref="E88:G88"/>
    <mergeCell ref="H88:J88"/>
    <mergeCell ref="A89:A90"/>
    <mergeCell ref="B89:C90"/>
    <mergeCell ref="D89:D90"/>
    <mergeCell ref="E89:E90"/>
    <mergeCell ref="F89:H89"/>
    <mergeCell ref="D135:H135"/>
    <mergeCell ref="I140:K140"/>
    <mergeCell ref="I141:K141"/>
    <mergeCell ref="J89:J90"/>
    <mergeCell ref="K89:L89"/>
  </mergeCells>
  <printOptions horizontalCentered="1"/>
  <pageMargins left="0.15748031496062992" right="0.15748031496062992" top="0.98425196850393704" bottom="0.39370078740157483" header="0" footer="0"/>
  <pageSetup paperSize="9" scale="69" orientation="portrait" blackAndWhite="1" r:id="rId1"/>
  <headerFooter alignWithMargins="0"/>
  <rowBreaks count="2" manualBreakCount="2">
    <brk id="44" max="16383" man="1"/>
    <brk id="85" max="16383" man="1"/>
  </rowBreaks>
  <colBreaks count="1" manualBreakCount="1">
    <brk id="13" max="14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showGridLines="0" view="pageBreakPreview" topLeftCell="A16" zoomScaleNormal="100" zoomScaleSheetLayoutView="100" workbookViewId="0">
      <selection activeCell="K10" sqref="K10"/>
    </sheetView>
  </sheetViews>
  <sheetFormatPr defaultColWidth="24.5703125" defaultRowHeight="18"/>
  <cols>
    <col min="1" max="1" width="8.140625" style="217" customWidth="1"/>
    <col min="2" max="2" width="1.5703125" style="217" customWidth="1"/>
    <col min="3" max="3" width="24.5703125" style="217"/>
    <col min="4" max="4" width="16.140625" style="217" customWidth="1"/>
    <col min="5" max="5" width="10.42578125" style="217" customWidth="1"/>
    <col min="6" max="6" width="9.140625" style="217" customWidth="1"/>
    <col min="7" max="7" width="7.7109375" style="217" customWidth="1"/>
    <col min="8" max="8" width="8" style="217" customWidth="1"/>
    <col min="9" max="9" width="6" style="217" customWidth="1"/>
    <col min="10" max="10" width="3.140625" style="217" customWidth="1"/>
    <col min="11" max="11" width="10" style="217" customWidth="1"/>
    <col min="12" max="12" width="8.85546875" style="217" customWidth="1"/>
    <col min="13" max="13" width="4.42578125" style="217" customWidth="1"/>
    <col min="14" max="14" width="24.5703125" style="217" hidden="1" customWidth="1"/>
    <col min="15" max="15" width="7.5703125" style="217" customWidth="1"/>
    <col min="16" max="16" width="29.28515625" style="217" customWidth="1"/>
    <col min="17" max="17" width="13" style="217" customWidth="1"/>
    <col min="18" max="18" width="7.85546875" style="217" customWidth="1"/>
    <col min="19" max="19" width="11.85546875" style="217" customWidth="1"/>
    <col min="20" max="20" width="12.7109375" style="171" customWidth="1"/>
    <col min="21" max="21" width="17" style="217" customWidth="1"/>
    <col min="22" max="22" width="11.42578125" style="217" customWidth="1"/>
    <col min="23" max="23" width="14.5703125" style="217" customWidth="1"/>
    <col min="24" max="24" width="12.5703125" style="217" customWidth="1"/>
    <col min="25" max="16384" width="24.5703125" style="217"/>
  </cols>
  <sheetData>
    <row r="1" spans="1:24" ht="24">
      <c r="A1" s="222"/>
      <c r="B1" s="458" t="s">
        <v>194</v>
      </c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222"/>
      <c r="O1" s="222"/>
      <c r="P1" s="385" t="s">
        <v>195</v>
      </c>
      <c r="Q1" s="384"/>
      <c r="R1" s="222"/>
      <c r="S1" s="222"/>
      <c r="T1" s="159"/>
      <c r="U1" s="222"/>
      <c r="V1" s="222"/>
      <c r="W1" s="222"/>
      <c r="X1" s="222"/>
    </row>
    <row r="2" spans="1:24" s="162" customFormat="1" ht="23.25" customHeight="1">
      <c r="A2" s="459" t="s">
        <v>196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160"/>
      <c r="O2" s="160"/>
      <c r="P2" s="383" t="s">
        <v>197</v>
      </c>
      <c r="Q2" s="381"/>
      <c r="R2" s="382"/>
      <c r="S2" s="381"/>
      <c r="T2" s="161"/>
      <c r="U2" s="222"/>
      <c r="V2" s="222"/>
      <c r="W2" s="160"/>
      <c r="X2" s="160"/>
    </row>
    <row r="3" spans="1:24" s="162" customFormat="1" ht="17.25" customHeight="1">
      <c r="A3" s="222"/>
      <c r="B3" s="222"/>
      <c r="C3" s="222"/>
      <c r="D3" s="222"/>
      <c r="E3" s="222"/>
      <c r="F3" s="222"/>
      <c r="G3" s="160"/>
      <c r="H3" s="163"/>
      <c r="I3" s="222"/>
      <c r="J3" s="164" t="s">
        <v>473</v>
      </c>
      <c r="K3" s="220"/>
      <c r="L3" s="220"/>
      <c r="M3" s="220"/>
      <c r="N3" s="222"/>
      <c r="O3" s="222"/>
      <c r="P3" s="222" t="s">
        <v>198</v>
      </c>
      <c r="Q3" s="294">
        <v>2</v>
      </c>
      <c r="R3" s="293" t="s">
        <v>199</v>
      </c>
      <c r="S3" s="222" t="s">
        <v>200</v>
      </c>
      <c r="T3" s="159"/>
      <c r="U3" s="160"/>
      <c r="V3" s="160"/>
      <c r="W3" s="160"/>
      <c r="X3" s="160"/>
    </row>
    <row r="4" spans="1:24" ht="34.5" customHeight="1">
      <c r="A4" s="240" t="s">
        <v>201</v>
      </c>
      <c r="B4" s="224"/>
      <c r="C4" s="456" t="s">
        <v>202</v>
      </c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222"/>
      <c r="P4" s="222" t="s">
        <v>203</v>
      </c>
      <c r="Q4" s="294">
        <v>2</v>
      </c>
      <c r="R4" s="293" t="s">
        <v>199</v>
      </c>
      <c r="S4" s="222" t="s">
        <v>204</v>
      </c>
      <c r="T4" s="159"/>
      <c r="U4" s="160"/>
      <c r="V4" s="160"/>
      <c r="W4" s="222"/>
      <c r="X4" s="222"/>
    </row>
    <row r="5" spans="1:24" ht="19.5" customHeight="1">
      <c r="A5" s="240" t="s">
        <v>205</v>
      </c>
      <c r="B5" s="224"/>
      <c r="C5" s="372" t="s">
        <v>206</v>
      </c>
      <c r="D5" s="371"/>
      <c r="E5" s="371"/>
      <c r="F5" s="371"/>
      <c r="G5" s="371"/>
      <c r="H5" s="371"/>
      <c r="I5" s="371"/>
      <c r="J5" s="371"/>
      <c r="K5" s="371"/>
      <c r="L5" s="371"/>
      <c r="M5" s="224"/>
      <c r="N5" s="224"/>
      <c r="O5" s="222"/>
      <c r="P5" s="165" t="s">
        <v>207</v>
      </c>
      <c r="Q5" s="380">
        <v>1.0129999999999999</v>
      </c>
      <c r="R5" s="293" t="s">
        <v>199</v>
      </c>
      <c r="S5" s="166" t="s">
        <v>208</v>
      </c>
      <c r="T5" s="167"/>
      <c r="U5" s="222"/>
      <c r="V5" s="222"/>
      <c r="W5" s="222"/>
      <c r="X5" s="222"/>
    </row>
    <row r="6" spans="1:24" ht="18" customHeight="1">
      <c r="A6" s="240" t="s">
        <v>209</v>
      </c>
      <c r="B6" s="224"/>
      <c r="C6" s="372"/>
      <c r="D6" s="224"/>
      <c r="E6" s="224"/>
      <c r="F6" s="329" t="s">
        <v>210</v>
      </c>
      <c r="G6" s="372" t="s">
        <v>211</v>
      </c>
      <c r="H6" s="371"/>
      <c r="I6" s="371"/>
      <c r="J6" s="371"/>
      <c r="K6" s="371"/>
      <c r="L6" s="371"/>
      <c r="M6" s="224"/>
      <c r="N6" s="224"/>
      <c r="O6" s="222"/>
      <c r="P6" s="222"/>
      <c r="Q6" s="222"/>
      <c r="R6" s="293" t="s">
        <v>199</v>
      </c>
      <c r="S6" s="166" t="s">
        <v>212</v>
      </c>
      <c r="T6" s="159"/>
      <c r="U6" s="222"/>
      <c r="V6" s="222"/>
      <c r="W6" s="222"/>
      <c r="X6" s="222"/>
    </row>
    <row r="7" spans="1:24" ht="62.25" customHeight="1">
      <c r="A7" s="240" t="s">
        <v>213</v>
      </c>
      <c r="B7" s="224"/>
      <c r="C7" s="456" t="s">
        <v>214</v>
      </c>
      <c r="D7" s="457"/>
      <c r="E7" s="457"/>
      <c r="F7" s="329" t="s">
        <v>215</v>
      </c>
      <c r="G7" s="240" t="s">
        <v>138</v>
      </c>
      <c r="H7" s="379">
        <v>0.44400000000000001</v>
      </c>
      <c r="I7" s="224" t="s">
        <v>15</v>
      </c>
      <c r="J7" s="240" t="s">
        <v>43</v>
      </c>
      <c r="K7" s="224"/>
      <c r="L7" s="378">
        <v>0.44400000000000001</v>
      </c>
      <c r="M7" s="231" t="s">
        <v>15</v>
      </c>
      <c r="N7" s="224"/>
      <c r="O7" s="222"/>
      <c r="P7" s="222" t="s">
        <v>216</v>
      </c>
      <c r="Q7" s="294">
        <v>7</v>
      </c>
      <c r="R7" s="222" t="s">
        <v>217</v>
      </c>
      <c r="S7" s="222" t="s">
        <v>218</v>
      </c>
      <c r="T7" s="159"/>
      <c r="U7" s="222"/>
      <c r="V7" s="222"/>
      <c r="W7" s="222"/>
      <c r="X7" s="222"/>
    </row>
    <row r="8" spans="1:24" ht="17.25" customHeight="1">
      <c r="A8" s="222"/>
      <c r="B8" s="354"/>
      <c r="C8" s="222"/>
      <c r="D8" s="222"/>
      <c r="E8" s="222"/>
      <c r="F8" s="460" t="s">
        <v>219</v>
      </c>
      <c r="G8" s="460"/>
      <c r="H8" s="460"/>
      <c r="I8" s="222"/>
      <c r="J8" s="222"/>
      <c r="K8" s="222"/>
      <c r="L8" s="222"/>
      <c r="M8" s="160"/>
      <c r="N8" s="222"/>
      <c r="O8" s="222"/>
      <c r="P8" s="222" t="s">
        <v>220</v>
      </c>
      <c r="Q8" s="294">
        <v>0</v>
      </c>
      <c r="R8" s="222" t="s">
        <v>217</v>
      </c>
      <c r="S8" s="222"/>
      <c r="T8" s="159"/>
      <c r="U8" s="222"/>
      <c r="V8" s="222"/>
      <c r="W8" s="222"/>
      <c r="X8" s="222"/>
    </row>
    <row r="9" spans="1:24" ht="17.25" customHeight="1">
      <c r="A9" s="231">
        <v>1</v>
      </c>
      <c r="B9" s="372" t="s">
        <v>221</v>
      </c>
      <c r="C9" s="371"/>
      <c r="D9" s="224"/>
      <c r="E9" s="224" t="s">
        <v>222</v>
      </c>
      <c r="F9" s="168">
        <v>205.61</v>
      </c>
      <c r="G9" s="246" t="s">
        <v>223</v>
      </c>
      <c r="H9" s="231" t="s">
        <v>224</v>
      </c>
      <c r="I9" s="313">
        <v>54</v>
      </c>
      <c r="J9" s="231" t="s">
        <v>225</v>
      </c>
      <c r="K9" s="376">
        <v>99.03</v>
      </c>
      <c r="L9" s="224" t="s">
        <v>226</v>
      </c>
      <c r="M9" s="169" t="str">
        <f t="shared" ref="M9:M14" si="0">IF($Q$3=1,"(รถสิบล้อ)","(รถสิบล้อ+ลากพ่วง)")</f>
        <v>(รถสิบล้อ+ลากพ่วง)</v>
      </c>
      <c r="N9" s="224"/>
      <c r="O9" s="222"/>
      <c r="P9" s="222" t="s">
        <v>227</v>
      </c>
      <c r="Q9" s="294">
        <v>0</v>
      </c>
      <c r="R9" s="222" t="s">
        <v>217</v>
      </c>
      <c r="S9" s="222"/>
      <c r="T9" s="159"/>
      <c r="U9" s="222"/>
      <c r="V9" s="222"/>
      <c r="W9" s="222"/>
      <c r="X9" s="222"/>
    </row>
    <row r="10" spans="1:24" ht="17.25" customHeight="1">
      <c r="A10" s="231">
        <v>2</v>
      </c>
      <c r="B10" s="357" t="str">
        <f>B9</f>
        <v>อ.ชุมแพ จ.ขอนแก่น</v>
      </c>
      <c r="C10" s="224"/>
      <c r="D10" s="224"/>
      <c r="E10" s="224" t="s">
        <v>228</v>
      </c>
      <c r="F10" s="168">
        <v>323</v>
      </c>
      <c r="G10" s="246" t="s">
        <v>223</v>
      </c>
      <c r="H10" s="231" t="s">
        <v>224</v>
      </c>
      <c r="I10" s="313">
        <v>54</v>
      </c>
      <c r="J10" s="231" t="s">
        <v>225</v>
      </c>
      <c r="K10" s="376">
        <v>99.03</v>
      </c>
      <c r="L10" s="224" t="s">
        <v>226</v>
      </c>
      <c r="M10" s="169" t="str">
        <f t="shared" si="0"/>
        <v>(รถสิบล้อ+ลากพ่วง)</v>
      </c>
      <c r="N10" s="224"/>
      <c r="O10" s="222"/>
      <c r="P10" s="222" t="s">
        <v>229</v>
      </c>
      <c r="Q10" s="294">
        <v>0</v>
      </c>
      <c r="R10" s="222" t="s">
        <v>217</v>
      </c>
      <c r="S10" s="222"/>
      <c r="T10" s="159"/>
      <c r="U10" s="222"/>
      <c r="V10" s="222"/>
      <c r="W10" s="222"/>
      <c r="X10" s="222"/>
    </row>
    <row r="11" spans="1:24" ht="17.25" customHeight="1">
      <c r="A11" s="231">
        <v>3</v>
      </c>
      <c r="B11" s="357" t="str">
        <f>B10</f>
        <v>อ.ชุมแพ จ.ขอนแก่น</v>
      </c>
      <c r="C11" s="224"/>
      <c r="D11" s="224"/>
      <c r="E11" s="224" t="s">
        <v>230</v>
      </c>
      <c r="F11" s="168">
        <v>250</v>
      </c>
      <c r="G11" s="246" t="s">
        <v>223</v>
      </c>
      <c r="H11" s="231" t="s">
        <v>224</v>
      </c>
      <c r="I11" s="313">
        <v>54</v>
      </c>
      <c r="J11" s="231" t="s">
        <v>225</v>
      </c>
      <c r="K11" s="376">
        <v>99.03</v>
      </c>
      <c r="L11" s="224" t="s">
        <v>226</v>
      </c>
      <c r="M11" s="169" t="str">
        <f t="shared" si="0"/>
        <v>(รถสิบล้อ+ลากพ่วง)</v>
      </c>
      <c r="N11" s="224"/>
      <c r="O11" s="222"/>
      <c r="P11" s="222" t="s">
        <v>231</v>
      </c>
      <c r="Q11" s="294">
        <v>7</v>
      </c>
      <c r="R11" s="222" t="s">
        <v>217</v>
      </c>
      <c r="S11" s="222"/>
      <c r="T11" s="159"/>
      <c r="U11" s="222"/>
      <c r="V11" s="222"/>
      <c r="W11" s="222"/>
      <c r="X11" s="222"/>
    </row>
    <row r="12" spans="1:24" ht="17.25" customHeight="1">
      <c r="A12" s="231">
        <v>4</v>
      </c>
      <c r="B12" s="357" t="str">
        <f>B11</f>
        <v>อ.ชุมแพ จ.ขอนแก่น</v>
      </c>
      <c r="C12" s="224"/>
      <c r="D12" s="224"/>
      <c r="E12" s="224" t="s">
        <v>232</v>
      </c>
      <c r="F12" s="168">
        <v>200</v>
      </c>
      <c r="G12" s="246" t="s">
        <v>223</v>
      </c>
      <c r="H12" s="231" t="s">
        <v>224</v>
      </c>
      <c r="I12" s="313">
        <v>54</v>
      </c>
      <c r="J12" s="231" t="s">
        <v>225</v>
      </c>
      <c r="K12" s="376">
        <v>99.03</v>
      </c>
      <c r="L12" s="224" t="s">
        <v>226</v>
      </c>
      <c r="M12" s="169" t="str">
        <f t="shared" si="0"/>
        <v>(รถสิบล้อ+ลากพ่วง)</v>
      </c>
      <c r="N12" s="224"/>
      <c r="O12" s="222"/>
      <c r="P12" s="373" t="s">
        <v>233</v>
      </c>
      <c r="Q12" s="377">
        <v>30</v>
      </c>
      <c r="R12" s="363"/>
      <c r="S12" s="365" t="s">
        <v>234</v>
      </c>
      <c r="T12" s="170"/>
      <c r="U12" s="222"/>
      <c r="V12" s="222"/>
      <c r="W12" s="222"/>
      <c r="X12" s="222"/>
    </row>
    <row r="13" spans="1:24" ht="17.25" customHeight="1">
      <c r="A13" s="231">
        <v>5</v>
      </c>
      <c r="B13" s="357" t="str">
        <f>B12</f>
        <v>อ.ชุมแพ จ.ขอนแก่น</v>
      </c>
      <c r="C13" s="224"/>
      <c r="D13" s="224"/>
      <c r="E13" s="224" t="s">
        <v>235</v>
      </c>
      <c r="F13" s="168">
        <v>180</v>
      </c>
      <c r="G13" s="246" t="s">
        <v>223</v>
      </c>
      <c r="H13" s="231" t="s">
        <v>224</v>
      </c>
      <c r="I13" s="313">
        <f>I12</f>
        <v>54</v>
      </c>
      <c r="J13" s="231" t="s">
        <v>225</v>
      </c>
      <c r="K13" s="376">
        <v>99.03</v>
      </c>
      <c r="L13" s="224" t="s">
        <v>226</v>
      </c>
      <c r="M13" s="169" t="str">
        <f t="shared" si="0"/>
        <v>(รถสิบล้อ+ลากพ่วง)</v>
      </c>
      <c r="N13" s="224"/>
      <c r="O13" s="222"/>
      <c r="P13" s="373" t="s">
        <v>236</v>
      </c>
      <c r="Q13" s="377">
        <v>30.1</v>
      </c>
      <c r="R13" s="363"/>
      <c r="S13" s="365" t="s">
        <v>234</v>
      </c>
      <c r="T13" s="170"/>
      <c r="U13" s="222"/>
      <c r="V13" s="222"/>
      <c r="W13" s="222"/>
      <c r="X13" s="222"/>
    </row>
    <row r="14" spans="1:24" ht="17.25" customHeight="1">
      <c r="A14" s="231">
        <v>6</v>
      </c>
      <c r="B14" s="357" t="str">
        <f>B11</f>
        <v>อ.ชุมแพ จ.ขอนแก่น</v>
      </c>
      <c r="C14" s="224"/>
      <c r="D14" s="224"/>
      <c r="E14" s="224" t="s">
        <v>237</v>
      </c>
      <c r="F14" s="234">
        <f>0.5*F10+0.25*F11+0.1*F12+0.15*F13</f>
        <v>271</v>
      </c>
      <c r="G14" s="246" t="s">
        <v>223</v>
      </c>
      <c r="H14" s="231" t="s">
        <v>224</v>
      </c>
      <c r="I14" s="313">
        <v>54</v>
      </c>
      <c r="J14" s="231" t="s">
        <v>225</v>
      </c>
      <c r="K14" s="376">
        <v>99.03</v>
      </c>
      <c r="L14" s="224" t="s">
        <v>226</v>
      </c>
      <c r="M14" s="169" t="str">
        <f t="shared" si="0"/>
        <v>(รถสิบล้อ+ลากพ่วง)</v>
      </c>
      <c r="N14" s="224"/>
      <c r="O14" s="222"/>
      <c r="P14" s="375" t="s">
        <v>238</v>
      </c>
      <c r="Q14" s="374">
        <v>0</v>
      </c>
      <c r="R14" s="368">
        <v>0</v>
      </c>
      <c r="S14" s="373" t="s">
        <v>239</v>
      </c>
      <c r="T14" s="170"/>
      <c r="U14" s="222"/>
      <c r="V14" s="222"/>
      <c r="W14" s="222"/>
      <c r="X14" s="222"/>
    </row>
    <row r="15" spans="1:24" ht="17.25" customHeight="1">
      <c r="A15" s="231">
        <v>7</v>
      </c>
      <c r="B15" s="372" t="str">
        <f>C7</f>
        <v>หมู่ที่ 9 บ้านอาจสามารถ  ตำบลนาเพียง อำเภอชุมแพ  จังหวัดขอนแก่น</v>
      </c>
      <c r="C15" s="371"/>
      <c r="D15" s="224"/>
      <c r="E15" s="224" t="s">
        <v>240</v>
      </c>
      <c r="F15" s="168">
        <v>5</v>
      </c>
      <c r="G15" s="246" t="s">
        <v>223</v>
      </c>
      <c r="H15" s="231" t="s">
        <v>224</v>
      </c>
      <c r="I15" s="313">
        <v>5</v>
      </c>
      <c r="J15" s="231" t="s">
        <v>225</v>
      </c>
      <c r="K15" s="292" t="e">
        <f>IF(R$15=1,IF(I15&lt;=200,VLOOKUP(I15,[3]S2!B$5:'[3]S2'!F$204,3),IF(I15&gt;200,(I15-200)*[3]S2!D$205+[3]S2!D$204)),IF(R$15=2,IF(I15&lt;=200,VLOOKUP(I15,[3]S2!B$5:'[3]S2'!F$204,5),IF(I15&gt;200,(I15-200)*[3]S2!F$205+[3]S2!F$204))))</f>
        <v>#REF!</v>
      </c>
      <c r="L15" s="224" t="s">
        <v>226</v>
      </c>
      <c r="M15" s="367" t="str">
        <f>IF($R$15=1,"(รถสิบล้อ)","(รถสิบล้อ+ลากพ่วง)")</f>
        <v>(รถสิบล้อ)</v>
      </c>
      <c r="N15" s="224"/>
      <c r="O15" s="222"/>
      <c r="P15" s="370"/>
      <c r="Q15" s="293"/>
      <c r="R15" s="368">
        <v>1</v>
      </c>
      <c r="S15" s="365" t="s">
        <v>241</v>
      </c>
      <c r="T15" s="159"/>
      <c r="U15" s="369"/>
      <c r="V15" s="222"/>
      <c r="W15" s="222"/>
      <c r="X15" s="222"/>
    </row>
    <row r="16" spans="1:24" ht="17.25" customHeight="1">
      <c r="A16" s="231">
        <v>8</v>
      </c>
      <c r="B16" s="357" t="str">
        <f>B15</f>
        <v>หมู่ที่ 9 บ้านอาจสามารถ  ตำบลนาเพียง อำเภอชุมแพ  จังหวัดขอนแก่น</v>
      </c>
      <c r="C16" s="224"/>
      <c r="D16" s="224"/>
      <c r="E16" s="224" t="s">
        <v>242</v>
      </c>
      <c r="F16" s="168">
        <f>28.5*0+15</f>
        <v>15</v>
      </c>
      <c r="G16" s="246" t="s">
        <v>223</v>
      </c>
      <c r="H16" s="231" t="s">
        <v>224</v>
      </c>
      <c r="I16" s="313">
        <v>5</v>
      </c>
      <c r="J16" s="231" t="s">
        <v>225</v>
      </c>
      <c r="K16" s="292" t="e">
        <f>IF(R$15=1,IF(I16&lt;=200,VLOOKUP(I16,[3]S2!B$5:'[3]S2'!F$204,3),IF(I16&gt;200,(I16-200)*[3]S2!D$205+[3]S2!D$204)),IF(R$15=2,IF(I16&lt;=200,VLOOKUP(I16,[3]S2!B$5:'[3]S2'!F$204,5),IF(I16&gt;200,(I16-200)*[3]S2!F$205+[3]S2!F$204))))</f>
        <v>#REF!</v>
      </c>
      <c r="L16" s="224" t="s">
        <v>226</v>
      </c>
      <c r="M16" s="367" t="str">
        <f>IF($R$15=1,"(รถสิบล้อ)","(รถสิบล้อ+ลากพ่วง)")</f>
        <v>(รถสิบล้อ)</v>
      </c>
      <c r="N16" s="224"/>
      <c r="O16" s="222"/>
      <c r="P16" s="222"/>
      <c r="Q16" s="222"/>
      <c r="R16" s="368">
        <v>2</v>
      </c>
      <c r="S16" s="365" t="s">
        <v>243</v>
      </c>
      <c r="T16" s="159"/>
      <c r="U16" s="222"/>
      <c r="V16" s="222"/>
      <c r="W16" s="222"/>
      <c r="X16" s="222"/>
    </row>
    <row r="17" spans="1:25" ht="17.25" customHeight="1">
      <c r="A17" s="231">
        <v>9</v>
      </c>
      <c r="B17" s="357" t="str">
        <f>B15</f>
        <v>หมู่ที่ 9 บ้านอาจสามารถ  ตำบลนาเพียง อำเภอชุมแพ  จังหวัดขอนแก่น</v>
      </c>
      <c r="C17" s="224"/>
      <c r="D17" s="224"/>
      <c r="E17" s="224" t="s">
        <v>244</v>
      </c>
      <c r="F17" s="168">
        <v>15</v>
      </c>
      <c r="G17" s="246" t="s">
        <v>223</v>
      </c>
      <c r="H17" s="231" t="s">
        <v>224</v>
      </c>
      <c r="I17" s="313">
        <v>5</v>
      </c>
      <c r="J17" s="231" t="s">
        <v>225</v>
      </c>
      <c r="K17" s="292" t="e">
        <f>IF(R$15=1,IF(I17&lt;=200,VLOOKUP(I17,[3]S2!B$5:'[3]S2'!F$204,3),IF(I17&gt;200,(I17-200)*[3]S2!D$205+[3]S2!D$204)),IF(R$15=2,IF(I17&lt;=200,VLOOKUP(I17,[3]S2!B$5:'[3]S2'!F$204,5),IF(I17&gt;200,(I17-200)*[3]S2!F$205+[3]S2!F$204))))</f>
        <v>#REF!</v>
      </c>
      <c r="L17" s="224" t="s">
        <v>226</v>
      </c>
      <c r="M17" s="367" t="str">
        <f>IF($R$15=1,"(รถสิบล้อ)","(รถสิบล้อ+ลากพ่วง)")</f>
        <v>(รถสิบล้อ)</v>
      </c>
      <c r="N17" s="224"/>
      <c r="O17" s="222"/>
    </row>
    <row r="18" spans="1:25" ht="17.25" customHeight="1">
      <c r="A18" s="231">
        <v>10</v>
      </c>
      <c r="B18" s="357" t="e">
        <f>IF(W48&lt;W46,"อ.เมือง ของสถานที่ก่อสร้าง","อ.แก่งคอย จ.สระบุรี")</f>
        <v>#REF!</v>
      </c>
      <c r="C18" s="357"/>
      <c r="D18" s="224"/>
      <c r="E18" s="224" t="s">
        <v>245</v>
      </c>
      <c r="F18" s="253" t="e">
        <f>R50</f>
        <v>#DIV/0!</v>
      </c>
      <c r="G18" s="246" t="s">
        <v>246</v>
      </c>
      <c r="H18" s="231" t="s">
        <v>224</v>
      </c>
      <c r="I18" s="366" t="e">
        <f>U50</f>
        <v>#DIV/0!</v>
      </c>
      <c r="J18" s="231" t="s">
        <v>225</v>
      </c>
      <c r="K18" s="292" t="e">
        <f>IF(Q$4=1,IF(I18&lt;=200,VLOOKUP(I18,[3]S2!B$5:'[3]S2'!F$204,2),IF(I18&gt;200,(I18-200)*[3]S2!C$205+[3]S2!C$204)),IF(Q$4=2,IF(I18&lt;=200,VLOOKUP(I18,[3]S2!B$5:'[3]S2'!F$204,4),IF(I18&gt;200,(I18-200)*[3]S2!E$205+[3]S2!E$204))))</f>
        <v>#DIV/0!</v>
      </c>
      <c r="L18" s="224" t="s">
        <v>247</v>
      </c>
      <c r="M18" s="317" t="str">
        <f>IF($Q$4=1,"(รถสิบล้อ)","(รถสิบล้อ+ลากพ่วง)")</f>
        <v>(รถสิบล้อ+ลากพ่วง)</v>
      </c>
      <c r="N18" s="231"/>
      <c r="O18" s="293"/>
      <c r="P18" s="222" t="s">
        <v>248</v>
      </c>
      <c r="Q18" s="363"/>
      <c r="R18" s="365"/>
      <c r="S18" s="222"/>
      <c r="T18" s="159"/>
      <c r="U18" s="222"/>
      <c r="V18" s="222"/>
      <c r="W18" s="222"/>
      <c r="X18" s="222"/>
    </row>
    <row r="19" spans="1:25" ht="17.25" customHeight="1">
      <c r="A19" s="231">
        <v>11</v>
      </c>
      <c r="B19" s="357" t="str">
        <f>IF(W35&lt;W23,"กทม.","อ.สูงเนิน จ.นครราชสีมา")</f>
        <v>กทม.</v>
      </c>
      <c r="C19" s="224"/>
      <c r="D19" s="224"/>
      <c r="E19" s="224" t="s">
        <v>249</v>
      </c>
      <c r="F19" s="356" t="e">
        <f>IF(R40="กรณี 1  กทม.",Q23,Q32)</f>
        <v>#REF!</v>
      </c>
      <c r="G19" s="246" t="s">
        <v>246</v>
      </c>
      <c r="H19" s="231" t="s">
        <v>224</v>
      </c>
      <c r="I19" s="362">
        <v>440</v>
      </c>
      <c r="J19" s="231" t="s">
        <v>225</v>
      </c>
      <c r="K19" s="292">
        <f>ROUND((I19*1.69)+35,2)</f>
        <v>778.6</v>
      </c>
      <c r="L19" s="224" t="s">
        <v>247</v>
      </c>
      <c r="M19" s="317" t="str">
        <f>IF($Q$4=1,"(รถสิบล้อ)","(รถสิบล้อ+ลากพ่วง)")</f>
        <v>(รถสิบล้อ+ลากพ่วง)</v>
      </c>
      <c r="N19" s="172"/>
      <c r="O19" s="173"/>
      <c r="P19" s="222" t="s">
        <v>250</v>
      </c>
      <c r="Q19" s="364"/>
      <c r="R19" s="363"/>
      <c r="S19" s="222"/>
      <c r="T19" s="159"/>
      <c r="U19" s="222"/>
      <c r="V19" s="222"/>
      <c r="W19" s="222"/>
      <c r="X19" s="222"/>
    </row>
    <row r="20" spans="1:25" ht="17.25" customHeight="1">
      <c r="A20" s="231">
        <v>12</v>
      </c>
      <c r="B20" s="357" t="s">
        <v>251</v>
      </c>
      <c r="C20" s="224"/>
      <c r="D20" s="224"/>
      <c r="E20" s="224" t="s">
        <v>252</v>
      </c>
      <c r="F20" s="356">
        <f>Q24</f>
        <v>31400</v>
      </c>
      <c r="G20" s="246" t="s">
        <v>246</v>
      </c>
      <c r="H20" s="231" t="s">
        <v>224</v>
      </c>
      <c r="I20" s="362">
        <v>440</v>
      </c>
      <c r="J20" s="231" t="s">
        <v>225</v>
      </c>
      <c r="K20" s="292">
        <f>ROUND((I20*1.69)+35,2)</f>
        <v>778.6</v>
      </c>
      <c r="L20" s="224" t="s">
        <v>247</v>
      </c>
      <c r="M20" s="317" t="str">
        <f>IF($Q$4=1,"(รถสิบล้อ)","(รถสิบล้อ+ลากพ่วง)")</f>
        <v>(รถสิบล้อ+ลากพ่วง)</v>
      </c>
      <c r="N20" s="172"/>
      <c r="O20" s="173"/>
      <c r="P20" s="321" t="s">
        <v>253</v>
      </c>
      <c r="Q20" s="222"/>
      <c r="R20" s="363"/>
      <c r="S20" s="222"/>
      <c r="T20" s="170"/>
      <c r="U20" s="222"/>
      <c r="V20" s="222"/>
      <c r="W20" s="222"/>
      <c r="X20" s="222"/>
    </row>
    <row r="21" spans="1:25" ht="17.25" customHeight="1">
      <c r="A21" s="231">
        <v>13</v>
      </c>
      <c r="B21" s="357" t="str">
        <f>IF(W37&lt;W25,"กทม.","อ.สูงเนิน จ.นครราชสีมา")</f>
        <v>กทม.</v>
      </c>
      <c r="C21" s="224"/>
      <c r="D21" s="224"/>
      <c r="E21" s="224" t="s">
        <v>254</v>
      </c>
      <c r="F21" s="356">
        <f>Q25</f>
        <v>27944.33</v>
      </c>
      <c r="G21" s="246" t="s">
        <v>246</v>
      </c>
      <c r="H21" s="231" t="s">
        <v>224</v>
      </c>
      <c r="I21" s="362">
        <v>440</v>
      </c>
      <c r="J21" s="231" t="s">
        <v>225</v>
      </c>
      <c r="K21" s="292">
        <f>ROUND((I21*1.69)+35,2)</f>
        <v>778.6</v>
      </c>
      <c r="L21" s="224" t="s">
        <v>247</v>
      </c>
      <c r="M21" s="317" t="str">
        <f>IF($Q$4=1,"(รถสิบล้อ)","(รถสิบล้อ+ลากพ่วง)")</f>
        <v>(รถสิบล้อ+ลากพ่วง)</v>
      </c>
      <c r="N21" s="172"/>
      <c r="O21" s="173"/>
      <c r="P21" s="361" t="s">
        <v>472</v>
      </c>
      <c r="Q21" s="360"/>
      <c r="R21" s="359"/>
      <c r="S21" s="358"/>
      <c r="T21" s="174"/>
      <c r="U21" s="348"/>
      <c r="V21" s="348"/>
      <c r="W21" s="222"/>
      <c r="X21" s="222"/>
    </row>
    <row r="22" spans="1:25" ht="17.25" customHeight="1">
      <c r="A22" s="231">
        <v>14</v>
      </c>
      <c r="B22" s="357" t="str">
        <f>IF(W38&lt;W26,"กทม.","อ.สูงเนิน จ.นครราชสีมา")</f>
        <v>อ.สูงเนิน จ.นครราชสีมา</v>
      </c>
      <c r="E22" s="224" t="s">
        <v>255</v>
      </c>
      <c r="F22" s="356">
        <f>IF(R43="กรณี 1  กทม.",Q26,U43)</f>
        <v>40115</v>
      </c>
      <c r="G22" s="246" t="s">
        <v>246</v>
      </c>
      <c r="H22" s="231" t="s">
        <v>224</v>
      </c>
      <c r="I22" s="238">
        <f>W43</f>
        <v>375</v>
      </c>
      <c r="J22" s="231" t="s">
        <v>225</v>
      </c>
      <c r="K22" s="292">
        <f>ROUND(I22*1.69,2)</f>
        <v>633.75</v>
      </c>
      <c r="L22" s="224" t="s">
        <v>247</v>
      </c>
      <c r="M22" s="317" t="str">
        <f>IF($Q$4=1,"(รถสิบล้อ)","(รถสิบล้อ+ลากพ่วง)")</f>
        <v>(รถสิบล้อ+ลากพ่วง)</v>
      </c>
      <c r="O22" s="173"/>
      <c r="P22" s="333" t="s">
        <v>256</v>
      </c>
      <c r="Q22" s="343"/>
      <c r="R22" s="348"/>
      <c r="S22" s="348"/>
      <c r="T22" s="175">
        <f>Q13</f>
        <v>30.1</v>
      </c>
      <c r="U22" s="343" t="s">
        <v>38</v>
      </c>
      <c r="V22" s="348" t="s">
        <v>257</v>
      </c>
      <c r="W22" s="350">
        <v>585</v>
      </c>
      <c r="X22" s="293" t="s">
        <v>15</v>
      </c>
    </row>
    <row r="23" spans="1:25" ht="17.25" customHeight="1">
      <c r="A23" s="323"/>
      <c r="B23" s="222"/>
      <c r="C23" s="222"/>
      <c r="D23" s="222"/>
      <c r="E23" s="222"/>
      <c r="F23" s="355" t="s">
        <v>258</v>
      </c>
      <c r="G23" s="354"/>
      <c r="H23" s="222"/>
      <c r="I23" s="222"/>
      <c r="J23" s="222"/>
      <c r="K23" s="222"/>
      <c r="L23" s="222"/>
      <c r="M23" s="222"/>
      <c r="N23" s="321"/>
      <c r="O23" s="331"/>
      <c r="P23" s="348" t="s">
        <v>249</v>
      </c>
      <c r="Q23" s="352">
        <v>28100</v>
      </c>
      <c r="R23" s="343" t="s">
        <v>259</v>
      </c>
      <c r="S23" s="343" t="s">
        <v>260</v>
      </c>
      <c r="T23" s="176">
        <f>K19</f>
        <v>778.6</v>
      </c>
      <c r="U23" s="348" t="s">
        <v>261</v>
      </c>
      <c r="V23" s="351"/>
      <c r="W23" s="347">
        <f>Q23+T23</f>
        <v>28878.6</v>
      </c>
      <c r="X23" s="293" t="s">
        <v>246</v>
      </c>
      <c r="Y23" s="353"/>
    </row>
    <row r="24" spans="1:25" ht="17.25" customHeight="1">
      <c r="A24" s="277"/>
      <c r="B24" s="297" t="s">
        <v>262</v>
      </c>
      <c r="C24" s="287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323"/>
      <c r="P24" s="348" t="s">
        <v>252</v>
      </c>
      <c r="Q24" s="352">
        <v>31400</v>
      </c>
      <c r="R24" s="343" t="s">
        <v>259</v>
      </c>
      <c r="S24" s="343" t="s">
        <v>260</v>
      </c>
      <c r="T24" s="176">
        <f>K20</f>
        <v>778.6</v>
      </c>
      <c r="U24" s="348" t="s">
        <v>261</v>
      </c>
      <c r="V24" s="348"/>
      <c r="W24" s="347">
        <f>Q24+T24</f>
        <v>32178.6</v>
      </c>
      <c r="X24" s="293" t="s">
        <v>246</v>
      </c>
      <c r="Y24" s="353"/>
    </row>
    <row r="25" spans="1:25" ht="17.25" customHeight="1">
      <c r="A25" s="277"/>
      <c r="B25" s="236" t="s">
        <v>263</v>
      </c>
      <c r="C25" s="236"/>
      <c r="D25" s="224"/>
      <c r="E25" s="224"/>
      <c r="F25" s="224"/>
      <c r="G25" s="224"/>
      <c r="H25" s="224"/>
      <c r="I25" s="224"/>
      <c r="J25" s="231" t="s">
        <v>264</v>
      </c>
      <c r="K25" s="237">
        <v>5</v>
      </c>
      <c r="L25" s="224" t="s">
        <v>265</v>
      </c>
      <c r="M25" s="224"/>
      <c r="N25" s="224"/>
      <c r="O25" s="323"/>
      <c r="P25" s="348" t="s">
        <v>254</v>
      </c>
      <c r="Q25" s="352">
        <v>27944.33</v>
      </c>
      <c r="R25" s="343" t="s">
        <v>259</v>
      </c>
      <c r="S25" s="343" t="s">
        <v>260</v>
      </c>
      <c r="T25" s="176">
        <f>K21</f>
        <v>778.6</v>
      </c>
      <c r="U25" s="348" t="s">
        <v>261</v>
      </c>
      <c r="V25" s="348"/>
      <c r="W25" s="347">
        <f>Q25+T25</f>
        <v>28722.93</v>
      </c>
      <c r="X25" s="293" t="s">
        <v>246</v>
      </c>
      <c r="Y25" s="353"/>
    </row>
    <row r="26" spans="1:25" ht="17.25" customHeight="1">
      <c r="A26" s="277"/>
      <c r="B26" s="236" t="s">
        <v>266</v>
      </c>
      <c r="C26" s="236"/>
      <c r="D26" s="224"/>
      <c r="E26" s="235"/>
      <c r="F26" s="224"/>
      <c r="G26" s="224"/>
      <c r="H26" s="224"/>
      <c r="I26" s="224"/>
      <c r="J26" s="231" t="s">
        <v>264</v>
      </c>
      <c r="K26" s="237" t="b">
        <f>+[3]S2!$BF$34</f>
        <v>0</v>
      </c>
      <c r="L26" s="224" t="s">
        <v>265</v>
      </c>
      <c r="M26" s="224"/>
      <c r="N26" s="224"/>
      <c r="O26" s="323"/>
      <c r="P26" s="348" t="s">
        <v>255</v>
      </c>
      <c r="Q26" s="352">
        <v>40115</v>
      </c>
      <c r="R26" s="343" t="s">
        <v>259</v>
      </c>
      <c r="S26" s="343" t="s">
        <v>260</v>
      </c>
      <c r="T26" s="176">
        <f>ROUND(I23*1.69,2)</f>
        <v>0</v>
      </c>
      <c r="U26" s="348" t="s">
        <v>261</v>
      </c>
      <c r="V26" s="348"/>
      <c r="W26" s="347">
        <f>Q26+T26</f>
        <v>40115</v>
      </c>
      <c r="X26" s="293" t="s">
        <v>246</v>
      </c>
    </row>
    <row r="27" spans="1:25" ht="17.25" customHeight="1">
      <c r="A27" s="277"/>
      <c r="B27" s="236" t="s">
        <v>267</v>
      </c>
      <c r="C27" s="236"/>
      <c r="D27" s="224"/>
      <c r="E27" s="224"/>
      <c r="F27" s="224"/>
      <c r="G27" s="224"/>
      <c r="H27" s="224"/>
      <c r="I27" s="224"/>
      <c r="J27" s="231" t="s">
        <v>264</v>
      </c>
      <c r="K27" s="237" t="e">
        <f>+K15</f>
        <v>#REF!</v>
      </c>
      <c r="L27" s="224" t="s">
        <v>265</v>
      </c>
      <c r="M27" s="224"/>
      <c r="N27" s="224"/>
      <c r="O27" s="323"/>
      <c r="P27" s="333" t="s">
        <v>268</v>
      </c>
      <c r="Q27" s="348"/>
      <c r="R27" s="348" t="s">
        <v>269</v>
      </c>
      <c r="T27" s="175">
        <f>Q12</f>
        <v>30</v>
      </c>
      <c r="U27" s="351" t="s">
        <v>38</v>
      </c>
      <c r="V27" s="343" t="s">
        <v>224</v>
      </c>
      <c r="W27" s="350">
        <v>124</v>
      </c>
      <c r="X27" s="293" t="s">
        <v>15</v>
      </c>
    </row>
    <row r="28" spans="1:25" ht="17.25" customHeight="1">
      <c r="A28" s="277"/>
      <c r="B28" s="236" t="s">
        <v>270</v>
      </c>
      <c r="C28" s="224"/>
      <c r="D28" s="224"/>
      <c r="E28" s="224"/>
      <c r="F28" s="224"/>
      <c r="G28" s="224"/>
      <c r="H28" s="224"/>
      <c r="I28" s="224"/>
      <c r="J28" s="231" t="s">
        <v>264</v>
      </c>
      <c r="K28" s="250" t="e">
        <f>ROUND(SUM(K24:K27),2)</f>
        <v>#REF!</v>
      </c>
      <c r="L28" s="224" t="s">
        <v>265</v>
      </c>
      <c r="M28" s="224"/>
      <c r="N28" s="224"/>
      <c r="O28" s="323"/>
      <c r="P28" s="348" t="s">
        <v>249</v>
      </c>
      <c r="Q28" s="349">
        <f>Q23</f>
        <v>28100</v>
      </c>
      <c r="R28" s="343" t="s">
        <v>259</v>
      </c>
      <c r="S28" s="343" t="s">
        <v>260</v>
      </c>
      <c r="T28" s="176" t="e">
        <f>IF(Q$4=1,IF(W27&lt;=200,VLOOKUP(W27,'[3]S2-2'!B$5:'[3]S2-2'!F$204,2),IF(W27&gt;200,(W27-200)*'[3]S2-2'!C$205+'[3]S2-2'!C$204)),IF(Q$4=2,IF(W27&lt;=200,VLOOKUP(W27,'[3]S2-2'!B$5:'[3]S2-2'!F$204,4),IF(W27&gt;200,(W27-200)*'[3]S2-2'!E$205+'[3]S2-2'!E$204))))</f>
        <v>#REF!</v>
      </c>
      <c r="U28" s="348" t="s">
        <v>271</v>
      </c>
      <c r="V28" s="348"/>
      <c r="W28" s="347" t="e">
        <f>Q28-T28</f>
        <v>#REF!</v>
      </c>
      <c r="X28" s="293" t="s">
        <v>246</v>
      </c>
    </row>
    <row r="29" spans="1:25" ht="17.25" customHeight="1">
      <c r="A29" s="277"/>
      <c r="B29" s="236"/>
      <c r="C29" s="224"/>
      <c r="D29" s="224"/>
      <c r="E29" s="224"/>
      <c r="F29" s="324" t="s">
        <v>272</v>
      </c>
      <c r="G29" s="251">
        <v>1.6</v>
      </c>
      <c r="H29" s="224"/>
      <c r="I29" s="224"/>
      <c r="J29" s="231" t="s">
        <v>264</v>
      </c>
      <c r="K29" s="314" t="e">
        <f>ROUND(G29*K28,2)</f>
        <v>#REF!</v>
      </c>
      <c r="L29" s="224" t="s">
        <v>273</v>
      </c>
      <c r="M29" s="224"/>
      <c r="N29" s="224"/>
      <c r="O29" s="323"/>
      <c r="P29" s="348" t="s">
        <v>252</v>
      </c>
      <c r="Q29" s="349">
        <f>Q24</f>
        <v>31400</v>
      </c>
      <c r="R29" s="343" t="s">
        <v>259</v>
      </c>
      <c r="S29" s="343" t="s">
        <v>260</v>
      </c>
      <c r="T29" s="176" t="e">
        <f>T28</f>
        <v>#REF!</v>
      </c>
      <c r="U29" s="348" t="s">
        <v>271</v>
      </c>
      <c r="V29" s="348"/>
      <c r="W29" s="347" t="e">
        <f>Q29-T29</f>
        <v>#REF!</v>
      </c>
      <c r="X29" s="293" t="s">
        <v>246</v>
      </c>
    </row>
    <row r="30" spans="1:25" ht="17.25" customHeight="1">
      <c r="A30" s="277"/>
      <c r="B30" s="236" t="s">
        <v>274</v>
      </c>
      <c r="C30" s="236"/>
      <c r="D30" s="224"/>
      <c r="E30" s="224"/>
      <c r="F30" s="224"/>
      <c r="G30" s="224"/>
      <c r="H30" s="224"/>
      <c r="I30" s="224"/>
      <c r="J30" s="231" t="s">
        <v>264</v>
      </c>
      <c r="K30" s="237" t="b">
        <f>+[3]S2!$BF$35</f>
        <v>0</v>
      </c>
      <c r="L30" s="224" t="s">
        <v>273</v>
      </c>
      <c r="M30" s="224"/>
      <c r="N30" s="224"/>
      <c r="O30" s="323"/>
      <c r="P30" s="348" t="s">
        <v>254</v>
      </c>
      <c r="Q30" s="349">
        <f>Q25</f>
        <v>27944.33</v>
      </c>
      <c r="R30" s="343" t="s">
        <v>259</v>
      </c>
      <c r="S30" s="343" t="s">
        <v>260</v>
      </c>
      <c r="T30" s="176" t="e">
        <f>T28</f>
        <v>#REF!</v>
      </c>
      <c r="U30" s="348" t="s">
        <v>271</v>
      </c>
      <c r="V30" s="348"/>
      <c r="W30" s="347" t="e">
        <f>Q30-T30</f>
        <v>#REF!</v>
      </c>
      <c r="X30" s="293" t="s">
        <v>246</v>
      </c>
    </row>
    <row r="31" spans="1:25" ht="17.25" customHeight="1">
      <c r="A31" s="277"/>
      <c r="B31" s="236" t="s">
        <v>275</v>
      </c>
      <c r="C31" s="224"/>
      <c r="D31" s="224"/>
      <c r="E31" s="224"/>
      <c r="F31" s="224"/>
      <c r="G31" s="224"/>
      <c r="H31" s="224"/>
      <c r="I31" s="224"/>
      <c r="J31" s="231" t="s">
        <v>264</v>
      </c>
      <c r="K31" s="250" t="e">
        <f>ROUND(SUM(K29:K30),2)</f>
        <v>#REF!</v>
      </c>
      <c r="L31" s="224" t="s">
        <v>273</v>
      </c>
      <c r="M31" s="224"/>
      <c r="N31" s="224"/>
      <c r="O31" s="323"/>
      <c r="P31" s="333" t="s">
        <v>276</v>
      </c>
      <c r="Q31" s="333"/>
      <c r="R31" s="333"/>
      <c r="S31" s="333"/>
      <c r="T31" s="177">
        <f>Q13</f>
        <v>30.1</v>
      </c>
      <c r="U31" s="338" t="s">
        <v>38</v>
      </c>
      <c r="V31" s="346" t="s">
        <v>224</v>
      </c>
      <c r="W31" s="345">
        <v>640</v>
      </c>
      <c r="X31" s="231" t="s">
        <v>15</v>
      </c>
    </row>
    <row r="32" spans="1:25" ht="17.25" customHeight="1">
      <c r="A32" s="277"/>
      <c r="B32" s="297" t="s">
        <v>277</v>
      </c>
      <c r="C32" s="287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323"/>
      <c r="P32" s="333" t="s">
        <v>249</v>
      </c>
      <c r="Q32" s="344" t="e">
        <f>W28</f>
        <v>#REF!</v>
      </c>
      <c r="R32" s="343" t="s">
        <v>259</v>
      </c>
      <c r="S32" s="343" t="s">
        <v>260</v>
      </c>
      <c r="T32" s="178">
        <f>IF(Q$4=1,IF(W31&lt;=200,VLOOKUP(W31,[3]S2!B$5:'[3]S2'!F$204,2),IF(W31&gt;200,(W31-200)*[3]S2!C$205+[3]S2!C$204)),IF(Q$4=2,IF(W31&lt;=200,VLOOKUP(W31,[3]S2!B$5:'[3]S2'!F$204,4),IF(W31&gt;200,(W31-200)*[3]S2!E$205+[3]S2!E$204))))</f>
        <v>0</v>
      </c>
      <c r="U32" s="333" t="s">
        <v>261</v>
      </c>
      <c r="V32" s="333"/>
      <c r="W32" s="250" t="e">
        <f>Q32+T32</f>
        <v>#REF!</v>
      </c>
      <c r="X32" s="231" t="s">
        <v>246</v>
      </c>
    </row>
    <row r="33" spans="1:24" ht="17.25" customHeight="1">
      <c r="A33" s="277"/>
      <c r="B33" s="236" t="s">
        <v>263</v>
      </c>
      <c r="C33" s="236"/>
      <c r="D33" s="224"/>
      <c r="E33" s="224"/>
      <c r="F33" s="224"/>
      <c r="G33" s="224"/>
      <c r="H33" s="224"/>
      <c r="I33" s="224"/>
      <c r="J33" s="231" t="s">
        <v>264</v>
      </c>
      <c r="K33" s="237">
        <f>+F17</f>
        <v>15</v>
      </c>
      <c r="L33" s="224" t="s">
        <v>265</v>
      </c>
      <c r="M33" s="224"/>
      <c r="N33" s="224"/>
      <c r="O33" s="323"/>
      <c r="P33" s="333" t="s">
        <v>252</v>
      </c>
      <c r="Q33" s="344" t="e">
        <f>W29</f>
        <v>#REF!</v>
      </c>
      <c r="R33" s="343" t="s">
        <v>259</v>
      </c>
      <c r="S33" s="343" t="s">
        <v>260</v>
      </c>
      <c r="T33" s="178">
        <f>T32</f>
        <v>0</v>
      </c>
      <c r="U33" s="333" t="s">
        <v>261</v>
      </c>
      <c r="V33" s="333"/>
      <c r="W33" s="250" t="e">
        <f>Q33+T33</f>
        <v>#REF!</v>
      </c>
      <c r="X33" s="231" t="s">
        <v>246</v>
      </c>
    </row>
    <row r="34" spans="1:24" ht="17.25" customHeight="1">
      <c r="A34" s="277"/>
      <c r="B34" s="236" t="s">
        <v>266</v>
      </c>
      <c r="C34" s="236"/>
      <c r="D34" s="224"/>
      <c r="E34" s="235"/>
      <c r="F34" s="224"/>
      <c r="G34" s="224"/>
      <c r="H34" s="224"/>
      <c r="I34" s="224"/>
      <c r="J34" s="231" t="s">
        <v>264</v>
      </c>
      <c r="K34" s="237" t="b">
        <f>+[3]S2!$BF$5</f>
        <v>0</v>
      </c>
      <c r="L34" s="224" t="s">
        <v>265</v>
      </c>
      <c r="M34" s="224"/>
      <c r="N34" s="224"/>
      <c r="O34" s="323"/>
      <c r="P34" s="333" t="s">
        <v>254</v>
      </c>
      <c r="Q34" s="344" t="e">
        <f>W30</f>
        <v>#REF!</v>
      </c>
      <c r="R34" s="343" t="s">
        <v>259</v>
      </c>
      <c r="S34" s="343" t="s">
        <v>260</v>
      </c>
      <c r="T34" s="178">
        <f>T32</f>
        <v>0</v>
      </c>
      <c r="U34" s="333" t="s">
        <v>261</v>
      </c>
      <c r="V34" s="333"/>
      <c r="W34" s="250" t="e">
        <f>Q34+T34</f>
        <v>#REF!</v>
      </c>
      <c r="X34" s="231" t="s">
        <v>246</v>
      </c>
    </row>
    <row r="35" spans="1:24" ht="17.25" customHeight="1">
      <c r="A35" s="277"/>
      <c r="B35" s="236" t="s">
        <v>267</v>
      </c>
      <c r="C35" s="236"/>
      <c r="D35" s="224"/>
      <c r="E35" s="224"/>
      <c r="F35" s="224"/>
      <c r="G35" s="224"/>
      <c r="H35" s="224"/>
      <c r="I35" s="224"/>
      <c r="J35" s="231" t="s">
        <v>264</v>
      </c>
      <c r="K35" s="237" t="e">
        <f>+K17</f>
        <v>#REF!</v>
      </c>
      <c r="L35" s="224" t="s">
        <v>265</v>
      </c>
      <c r="M35" s="224"/>
      <c r="N35" s="224"/>
      <c r="O35" s="323"/>
      <c r="P35" s="333" t="s">
        <v>278</v>
      </c>
      <c r="R35" s="348" t="s">
        <v>269</v>
      </c>
      <c r="T35" s="175">
        <f>T27</f>
        <v>30</v>
      </c>
      <c r="U35" s="343"/>
      <c r="V35" s="348" t="s">
        <v>257</v>
      </c>
      <c r="W35" s="350">
        <v>305</v>
      </c>
      <c r="X35" s="293" t="s">
        <v>15</v>
      </c>
    </row>
    <row r="36" spans="1:24" ht="17.25" customHeight="1">
      <c r="A36" s="277"/>
      <c r="B36" s="236" t="s">
        <v>270</v>
      </c>
      <c r="C36" s="224"/>
      <c r="D36" s="224"/>
      <c r="E36" s="224"/>
      <c r="F36" s="224"/>
      <c r="G36" s="224"/>
      <c r="H36" s="224"/>
      <c r="I36" s="224"/>
      <c r="J36" s="231" t="s">
        <v>264</v>
      </c>
      <c r="K36" s="250" t="e">
        <f>ROUND(SUM(K33:K35),2)</f>
        <v>#REF!</v>
      </c>
      <c r="L36" s="224" t="s">
        <v>265</v>
      </c>
      <c r="M36" s="224"/>
      <c r="N36" s="224"/>
      <c r="O36" s="323"/>
      <c r="P36" s="348" t="s">
        <v>255</v>
      </c>
      <c r="Q36" s="349">
        <f>Q26</f>
        <v>40115</v>
      </c>
      <c r="R36" s="343" t="s">
        <v>259</v>
      </c>
      <c r="S36" s="343" t="s">
        <v>260</v>
      </c>
      <c r="T36" s="176">
        <f>IF(Q$4=1,IF(W35&lt;=200,VLOOKUP(W35,'[3]S2-2'!B$5:'[3]S2-2'!F$204,2),IF(W35&gt;200,(W35-200)*'[3]S2-2'!C$205+'[3]S2-2'!C$204)),IF(Q$4=2,IF(W35&lt;=200,VLOOKUP(W35,'[3]S2-2'!B$5:'[3]S2-2'!F$204,4),IF(W35&gt;200,(W35-200)*'[3]S2-2'!E$205+'[3]S2-2'!E$204))))</f>
        <v>0</v>
      </c>
      <c r="U36" s="348" t="s">
        <v>271</v>
      </c>
      <c r="V36" s="348"/>
      <c r="W36" s="347">
        <f>Q36-T36</f>
        <v>40115</v>
      </c>
      <c r="X36" s="293" t="s">
        <v>246</v>
      </c>
    </row>
    <row r="37" spans="1:24" ht="17.25" customHeight="1">
      <c r="A37" s="277"/>
      <c r="B37" s="236"/>
      <c r="C37" s="224"/>
      <c r="D37" s="224"/>
      <c r="E37" s="224"/>
      <c r="F37" s="324" t="s">
        <v>272</v>
      </c>
      <c r="G37" s="251">
        <v>1.6</v>
      </c>
      <c r="H37" s="224"/>
      <c r="I37" s="224"/>
      <c r="J37" s="231" t="s">
        <v>264</v>
      </c>
      <c r="K37" s="314" t="e">
        <f>ROUND(G37*K36,2)</f>
        <v>#REF!</v>
      </c>
      <c r="L37" s="224" t="s">
        <v>273</v>
      </c>
      <c r="M37" s="224"/>
      <c r="N37" s="224"/>
      <c r="O37" s="323"/>
      <c r="P37" s="333" t="s">
        <v>279</v>
      </c>
      <c r="Q37" s="333"/>
      <c r="R37" s="333"/>
      <c r="S37" s="333"/>
      <c r="T37" s="177">
        <f>Q13</f>
        <v>30.1</v>
      </c>
      <c r="U37" s="338" t="s">
        <v>38</v>
      </c>
      <c r="V37" s="346" t="s">
        <v>224</v>
      </c>
      <c r="W37" s="345">
        <v>375</v>
      </c>
      <c r="X37" s="231" t="s">
        <v>15</v>
      </c>
    </row>
    <row r="38" spans="1:24" ht="17.25" customHeight="1">
      <c r="A38" s="277"/>
      <c r="B38" s="236" t="s">
        <v>274</v>
      </c>
      <c r="C38" s="236"/>
      <c r="D38" s="224"/>
      <c r="E38" s="224"/>
      <c r="F38" s="224"/>
      <c r="G38" s="224"/>
      <c r="H38" s="224"/>
      <c r="I38" s="224"/>
      <c r="J38" s="231" t="s">
        <v>264</v>
      </c>
      <c r="K38" s="237" t="b">
        <f>+[3]S2!$BF$7</f>
        <v>0</v>
      </c>
      <c r="L38" s="224" t="s">
        <v>273</v>
      </c>
      <c r="M38" s="224"/>
      <c r="N38" s="224"/>
      <c r="O38" s="323"/>
      <c r="P38" s="333" t="str">
        <f>P36</f>
        <v>ยาง PARA - AC</v>
      </c>
      <c r="Q38" s="344">
        <f>W36</f>
        <v>40115</v>
      </c>
      <c r="R38" s="343" t="s">
        <v>259</v>
      </c>
      <c r="S38" s="343" t="s">
        <v>260</v>
      </c>
      <c r="T38" s="178">
        <f>IF(Q$4=1,IF(W37&lt;=200,VLOOKUP(W37,[3]S2!B$5:'[3]S2'!F$204,2),IF(W37&gt;200,(W37-200)*[3]S2!C$205+[3]S2!C$204)),IF(Q$4=2,IF(W37&lt;=200,VLOOKUP(W37,[3]S2!B$5:'[3]S2'!F$204,4),IF(W37&gt;200,(W37-200)*[3]S2!E$205+[3]S2!E$204))))</f>
        <v>0</v>
      </c>
      <c r="U38" s="333" t="s">
        <v>261</v>
      </c>
      <c r="V38" s="333"/>
      <c r="W38" s="250">
        <f>Q38+T38</f>
        <v>40115</v>
      </c>
      <c r="X38" s="231" t="s">
        <v>246</v>
      </c>
    </row>
    <row r="39" spans="1:24" ht="17.25" customHeight="1">
      <c r="A39" s="277"/>
      <c r="B39" s="236" t="s">
        <v>275</v>
      </c>
      <c r="C39" s="224"/>
      <c r="D39" s="224"/>
      <c r="E39" s="224"/>
      <c r="F39" s="224"/>
      <c r="G39" s="224"/>
      <c r="H39" s="224"/>
      <c r="I39" s="224"/>
      <c r="J39" s="231" t="s">
        <v>264</v>
      </c>
      <c r="K39" s="250" t="e">
        <f>ROUND(SUM(K37:K38),2)</f>
        <v>#REF!</v>
      </c>
      <c r="L39" s="224" t="s">
        <v>273</v>
      </c>
      <c r="M39" s="224"/>
      <c r="N39" s="224"/>
      <c r="O39" s="323"/>
      <c r="P39" s="232" t="s">
        <v>280</v>
      </c>
    </row>
    <row r="40" spans="1:24" ht="17.25" customHeight="1">
      <c r="A40" s="277"/>
      <c r="B40" s="297" t="s">
        <v>281</v>
      </c>
      <c r="C40" s="287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323"/>
      <c r="P40" s="342" t="s">
        <v>249</v>
      </c>
      <c r="Q40" s="231" t="s">
        <v>282</v>
      </c>
      <c r="R40" s="340" t="e">
        <f>IF(W32&gt;W23,"กรณี 1  กทม.","กรณี 2  อ.ศรีราชา")</f>
        <v>#REF!</v>
      </c>
      <c r="S40" s="340"/>
      <c r="T40" s="179" t="s">
        <v>283</v>
      </c>
      <c r="U40" s="341" t="e">
        <f>IF(R40="กรณี 1  กทม.",Q23,Q32)</f>
        <v>#REF!</v>
      </c>
      <c r="V40" s="338" t="s">
        <v>284</v>
      </c>
      <c r="W40" s="340" t="e">
        <f>IF(R40="กรณี 1  กทม.",W22,W31)</f>
        <v>#REF!</v>
      </c>
      <c r="X40" s="231" t="s">
        <v>246</v>
      </c>
    </row>
    <row r="41" spans="1:24" ht="17.25" customHeight="1">
      <c r="A41" s="277"/>
      <c r="B41" s="236" t="s">
        <v>263</v>
      </c>
      <c r="C41" s="236"/>
      <c r="D41" s="224"/>
      <c r="E41" s="224"/>
      <c r="F41" s="224"/>
      <c r="G41" s="224"/>
      <c r="H41" s="224"/>
      <c r="I41" s="224"/>
      <c r="J41" s="231" t="s">
        <v>264</v>
      </c>
      <c r="K41" s="237">
        <f>F16</f>
        <v>15</v>
      </c>
      <c r="L41" s="224" t="s">
        <v>265</v>
      </c>
      <c r="M41" s="224"/>
      <c r="N41" s="224"/>
      <c r="O41" s="323"/>
      <c r="P41" s="342" t="s">
        <v>252</v>
      </c>
      <c r="Q41" s="231" t="s">
        <v>282</v>
      </c>
      <c r="R41" s="340" t="e">
        <f>IF(W33&gt;W24,"กรณี 1  กทม.","กรณี 2  อ.ศรีราชา")</f>
        <v>#REF!</v>
      </c>
      <c r="S41" s="340"/>
      <c r="T41" s="179" t="s">
        <v>283</v>
      </c>
      <c r="U41" s="341" t="e">
        <f>IF(R41="กรณี 1  กทม.",Q24,Q33)</f>
        <v>#REF!</v>
      </c>
      <c r="V41" s="338" t="s">
        <v>284</v>
      </c>
      <c r="W41" s="340" t="e">
        <f>IF(R41="กรณี 1  กทม.",W22,W31)</f>
        <v>#REF!</v>
      </c>
      <c r="X41" s="231" t="s">
        <v>246</v>
      </c>
    </row>
    <row r="42" spans="1:24" ht="17.25" customHeight="1">
      <c r="A42" s="277"/>
      <c r="B42" s="236" t="s">
        <v>266</v>
      </c>
      <c r="C42" s="236"/>
      <c r="D42" s="224"/>
      <c r="E42" s="235"/>
      <c r="F42" s="224"/>
      <c r="G42" s="224"/>
      <c r="H42" s="224"/>
      <c r="I42" s="224"/>
      <c r="J42" s="231" t="s">
        <v>264</v>
      </c>
      <c r="K42" s="237" t="b">
        <f>[3]S2!$BF$5</f>
        <v>0</v>
      </c>
      <c r="L42" s="224" t="s">
        <v>265</v>
      </c>
      <c r="M42" s="224"/>
      <c r="N42" s="224"/>
      <c r="O42" s="323"/>
      <c r="P42" s="342" t="s">
        <v>254</v>
      </c>
      <c r="Q42" s="231" t="s">
        <v>282</v>
      </c>
      <c r="R42" s="340" t="e">
        <f>IF(W34&gt;W25,"กรณี 1  กทม.","กรณี 2  อ.ศรีราชา")</f>
        <v>#REF!</v>
      </c>
      <c r="S42" s="340"/>
      <c r="T42" s="179" t="s">
        <v>283</v>
      </c>
      <c r="U42" s="341" t="e">
        <f>IF(R42="กรณี 1  กทม.",Q25,Q34)</f>
        <v>#REF!</v>
      </c>
      <c r="V42" s="338" t="s">
        <v>284</v>
      </c>
      <c r="W42" s="340" t="e">
        <f>IF(R42="กรณี 1  กทม.",W22,W31)</f>
        <v>#REF!</v>
      </c>
      <c r="X42" s="231" t="s">
        <v>246</v>
      </c>
    </row>
    <row r="43" spans="1:24" ht="17.25" customHeight="1">
      <c r="A43" s="277"/>
      <c r="B43" s="236" t="s">
        <v>267</v>
      </c>
      <c r="C43" s="236"/>
      <c r="D43" s="224"/>
      <c r="E43" s="224"/>
      <c r="F43" s="224"/>
      <c r="G43" s="224"/>
      <c r="H43" s="224"/>
      <c r="I43" s="224"/>
      <c r="J43" s="231" t="s">
        <v>264</v>
      </c>
      <c r="K43" s="237" t="e">
        <f>K16</f>
        <v>#REF!</v>
      </c>
      <c r="L43" s="224" t="s">
        <v>265</v>
      </c>
      <c r="M43" s="224"/>
      <c r="N43" s="224"/>
      <c r="O43" s="323"/>
      <c r="P43" s="342" t="s">
        <v>255</v>
      </c>
      <c r="Q43" s="231" t="s">
        <v>282</v>
      </c>
      <c r="R43" s="340" t="str">
        <f>IF(W38&gt;W26,"กรณี 1  กทม.","กรณี 3  จาก อ.สูงเนิน ถึง หน้างาน")</f>
        <v>กรณี 3  จาก อ.สูงเนิน ถึง หน้างาน</v>
      </c>
      <c r="S43" s="340"/>
      <c r="T43" s="179" t="s">
        <v>283</v>
      </c>
      <c r="U43" s="341">
        <f>IF(R43="กรณี 1  กทม.",Q26,Q38)</f>
        <v>40115</v>
      </c>
      <c r="V43" s="338" t="s">
        <v>284</v>
      </c>
      <c r="W43" s="340">
        <f>IF(R43="กรณี 1  กทม.",W22,W37)</f>
        <v>375</v>
      </c>
      <c r="X43" s="231" t="s">
        <v>246</v>
      </c>
    </row>
    <row r="44" spans="1:24" ht="17.25" customHeight="1">
      <c r="A44" s="277"/>
      <c r="B44" s="236" t="s">
        <v>285</v>
      </c>
      <c r="C44" s="224"/>
      <c r="D44" s="224"/>
      <c r="E44" s="224"/>
      <c r="F44" s="224"/>
      <c r="G44" s="224"/>
      <c r="H44" s="224"/>
      <c r="I44" s="224"/>
      <c r="J44" s="231" t="s">
        <v>264</v>
      </c>
      <c r="K44" s="250" t="e">
        <f>ROUND(SUM(K41:K43),2)</f>
        <v>#REF!</v>
      </c>
      <c r="L44" s="224" t="s">
        <v>265</v>
      </c>
      <c r="M44" s="224"/>
      <c r="N44" s="224"/>
      <c r="O44" s="323"/>
      <c r="P44" s="232" t="s">
        <v>286</v>
      </c>
      <c r="Q44" s="333" t="s">
        <v>287</v>
      </c>
      <c r="R44" s="224"/>
      <c r="S44" s="232"/>
      <c r="T44" s="180"/>
      <c r="U44" s="339">
        <f>T31</f>
        <v>30.1</v>
      </c>
      <c r="V44" s="338" t="s">
        <v>38</v>
      </c>
      <c r="W44" s="232"/>
      <c r="X44" s="231"/>
    </row>
    <row r="45" spans="1:24" ht="17.25" customHeight="1">
      <c r="A45" s="277"/>
      <c r="B45" s="236"/>
      <c r="C45" s="224"/>
      <c r="D45" s="224"/>
      <c r="E45" s="224"/>
      <c r="F45" s="324" t="s">
        <v>272</v>
      </c>
      <c r="G45" s="251">
        <v>1.6</v>
      </c>
      <c r="H45" s="224"/>
      <c r="I45" s="224"/>
      <c r="J45" s="231" t="s">
        <v>264</v>
      </c>
      <c r="K45" s="314" t="e">
        <f>ROUND(G45*K44,2)</f>
        <v>#REF!</v>
      </c>
      <c r="L45" s="224" t="s">
        <v>273</v>
      </c>
      <c r="M45" s="224"/>
      <c r="N45" s="224"/>
      <c r="O45" s="323"/>
      <c r="P45" s="321" t="s">
        <v>288</v>
      </c>
      <c r="Q45" s="337">
        <f>[3]Sheet1!C14</f>
        <v>480</v>
      </c>
      <c r="R45" s="336" t="s">
        <v>289</v>
      </c>
      <c r="S45" s="222"/>
      <c r="T45" s="159"/>
      <c r="U45" s="222"/>
      <c r="V45" s="222"/>
      <c r="W45" s="222"/>
      <c r="X45" s="222"/>
    </row>
    <row r="46" spans="1:24" ht="17.25" customHeight="1">
      <c r="A46" s="277"/>
      <c r="B46" s="236" t="s">
        <v>274</v>
      </c>
      <c r="C46" s="236"/>
      <c r="D46" s="224"/>
      <c r="E46" s="224"/>
      <c r="F46" s="224"/>
      <c r="G46" s="224"/>
      <c r="H46" s="224"/>
      <c r="I46" s="224"/>
      <c r="J46" s="231" t="s">
        <v>264</v>
      </c>
      <c r="K46" s="237" t="b">
        <f>[3]S2!$BF$7</f>
        <v>0</v>
      </c>
      <c r="L46" s="224" t="s">
        <v>273</v>
      </c>
      <c r="M46" s="224"/>
      <c r="N46" s="224"/>
      <c r="O46" s="323"/>
      <c r="P46" s="333" t="s">
        <v>290</v>
      </c>
      <c r="Q46" s="335">
        <v>2194</v>
      </c>
      <c r="R46" s="231" t="s">
        <v>291</v>
      </c>
      <c r="S46" s="251">
        <v>411</v>
      </c>
      <c r="T46" s="181" t="s">
        <v>292</v>
      </c>
      <c r="U46" s="334">
        <f>IF(Q$4=1,IF(S46&lt;=200,VLOOKUP(S46,[3]S2!B$5:'[3]S2'!F$204,2),IF(S46&gt;200,(S46-200)*[3]S2!C$205+[3]S2!C$204)),IF(Q$4=2,IF(S46&lt;=200,VLOOKUP(S46,[3]S2!B$5:'[3]S2'!F$204,4),IF(S46&gt;200,(S46-200)*[3]S2!E$205+[3]S2!E$204))))</f>
        <v>0</v>
      </c>
      <c r="V46" s="333" t="s">
        <v>293</v>
      </c>
      <c r="W46" s="332">
        <f>Q46+U46</f>
        <v>2194</v>
      </c>
      <c r="X46" s="231" t="s">
        <v>246</v>
      </c>
    </row>
    <row r="47" spans="1:24" ht="17.25" customHeight="1">
      <c r="A47" s="277"/>
      <c r="B47" s="236" t="s">
        <v>275</v>
      </c>
      <c r="C47" s="224"/>
      <c r="D47" s="224"/>
      <c r="E47" s="224"/>
      <c r="F47" s="224"/>
      <c r="G47" s="224"/>
      <c r="H47" s="224"/>
      <c r="I47" s="224"/>
      <c r="J47" s="231" t="s">
        <v>264</v>
      </c>
      <c r="K47" s="250" t="e">
        <f>ROUND(SUM(K45:K46),2)</f>
        <v>#REF!</v>
      </c>
      <c r="L47" s="224" t="s">
        <v>273</v>
      </c>
      <c r="M47" s="224"/>
      <c r="N47" s="224"/>
      <c r="P47" s="287" t="s">
        <v>294</v>
      </c>
      <c r="Q47" s="330" t="e">
        <f>[3]Sheet1!C20</f>
        <v>#DIV/0!</v>
      </c>
      <c r="R47" s="329" t="s">
        <v>295</v>
      </c>
      <c r="S47" s="222"/>
      <c r="T47" s="159"/>
      <c r="U47" s="222"/>
      <c r="V47" s="222"/>
      <c r="W47" s="222"/>
      <c r="X47" s="222"/>
    </row>
    <row r="48" spans="1:24" ht="16.5" customHeight="1">
      <c r="A48" s="277"/>
      <c r="B48" s="240" t="s">
        <v>296</v>
      </c>
      <c r="C48" s="224"/>
      <c r="D48" s="224"/>
      <c r="E48" s="224"/>
      <c r="F48" s="224"/>
      <c r="G48" s="224"/>
      <c r="H48" s="224"/>
      <c r="I48" s="224"/>
      <c r="J48" s="231"/>
      <c r="K48" s="233"/>
      <c r="L48" s="224"/>
      <c r="M48" s="224"/>
      <c r="N48" s="224"/>
      <c r="O48" s="323"/>
      <c r="P48" s="333" t="s">
        <v>297</v>
      </c>
      <c r="Q48" s="335">
        <v>2056.0700000000002</v>
      </c>
      <c r="R48" s="231" t="s">
        <v>291</v>
      </c>
      <c r="S48" s="251">
        <v>80</v>
      </c>
      <c r="T48" s="181" t="s">
        <v>292</v>
      </c>
      <c r="U48" s="334" t="e">
        <f>IF(Q$4=1,IF(S48&lt;=200,VLOOKUP(S48,[3]S2!B$5:'[3]S2'!F$204,2),IF(S48&gt;200,(S48-200)*[3]S2!C$205+[3]S2!C$204)),IF(Q$4=2,IF(S48&lt;=200,VLOOKUP(S48,[3]S2!B$5:'[3]S2'!F$204,4),IF(S48&gt;200,(S48-200)*[3]S2!E$205+[3]S2!E$204))))</f>
        <v>#REF!</v>
      </c>
      <c r="V48" s="333" t="s">
        <v>293</v>
      </c>
      <c r="W48" s="332" t="e">
        <f>Q48+U48</f>
        <v>#REF!</v>
      </c>
      <c r="X48" s="231" t="s">
        <v>246</v>
      </c>
    </row>
    <row r="49" spans="1:26" ht="16.5" customHeight="1">
      <c r="A49" s="277"/>
      <c r="B49" s="224" t="s">
        <v>298</v>
      </c>
      <c r="C49" s="224"/>
      <c r="D49" s="224"/>
      <c r="E49" s="224"/>
      <c r="F49" s="224"/>
      <c r="G49" s="224"/>
      <c r="H49" s="224"/>
      <c r="I49" s="224"/>
      <c r="J49" s="231" t="s">
        <v>264</v>
      </c>
      <c r="K49" s="314">
        <f>F9</f>
        <v>205.61</v>
      </c>
      <c r="L49" s="224" t="s">
        <v>265</v>
      </c>
      <c r="M49" s="224"/>
      <c r="N49" s="240"/>
      <c r="O49" s="331"/>
      <c r="P49" s="287" t="s">
        <v>294</v>
      </c>
      <c r="Q49" s="330" t="e">
        <f>[3]Sheet1!C26</f>
        <v>#DIV/0!</v>
      </c>
      <c r="R49" s="329" t="s">
        <v>295</v>
      </c>
    </row>
    <row r="50" spans="1:26" ht="16.5" customHeight="1">
      <c r="A50" s="277"/>
      <c r="B50" s="224" t="s">
        <v>267</v>
      </c>
      <c r="C50" s="224"/>
      <c r="D50" s="224"/>
      <c r="E50" s="224"/>
      <c r="F50" s="224"/>
      <c r="G50" s="224"/>
      <c r="H50" s="224"/>
      <c r="I50" s="224"/>
      <c r="J50" s="231" t="s">
        <v>264</v>
      </c>
      <c r="K50" s="314">
        <f>K9</f>
        <v>99.03</v>
      </c>
      <c r="L50" s="224" t="s">
        <v>265</v>
      </c>
      <c r="M50" s="224"/>
      <c r="N50" s="224"/>
      <c r="O50" s="323"/>
      <c r="P50" s="325" t="e">
        <f>IF(Q49&lt;Q47,"ให้คิด ปูนซีเมนต์ จาก อ.เมือง ของสถานที่ก่อสร้าง  ราคา","ให้คิด ปูนซีเมนต์ จากโรงงานที่ จ.สระบุรี  ราคา")</f>
        <v>#DIV/0!</v>
      </c>
      <c r="Q50" s="328"/>
      <c r="R50" s="326" t="e">
        <f>IF(P50="ให้คิด ปูนซีเมนต์ จากโรงงานที่ จ.สระบุรี  ราคา",Q46,Q48)</f>
        <v>#DIV/0!</v>
      </c>
      <c r="S50" s="327" t="s">
        <v>246</v>
      </c>
      <c r="T50" s="182" t="s">
        <v>224</v>
      </c>
      <c r="U50" s="326" t="e">
        <f>IF(P50="ให้คิด ปูนซีเมนต์ จากโรงงานที่ จ.สระบุรี  ราคา",S46,S48)</f>
        <v>#DIV/0!</v>
      </c>
      <c r="V50" s="325" t="s">
        <v>15</v>
      </c>
      <c r="W50" s="224"/>
      <c r="X50" s="224"/>
    </row>
    <row r="51" spans="1:26" ht="16.5" customHeight="1">
      <c r="A51" s="277"/>
      <c r="B51" s="224" t="s">
        <v>299</v>
      </c>
      <c r="C51" s="224"/>
      <c r="D51" s="224"/>
      <c r="E51" s="224"/>
      <c r="F51" s="224"/>
      <c r="G51" s="224"/>
      <c r="H51" s="224"/>
      <c r="I51" s="224"/>
      <c r="J51" s="231" t="s">
        <v>264</v>
      </c>
      <c r="K51" s="250">
        <f>ROUND(SUM(K49:K50),2)</f>
        <v>304.64</v>
      </c>
      <c r="L51" s="224" t="s">
        <v>265</v>
      </c>
      <c r="M51" s="224"/>
      <c r="N51" s="224"/>
      <c r="O51" s="323"/>
      <c r="P51" s="321" t="s">
        <v>471</v>
      </c>
      <c r="Q51" s="322" t="s">
        <v>300</v>
      </c>
      <c r="R51" s="220"/>
      <c r="S51" s="222"/>
      <c r="T51" s="183" t="s">
        <v>301</v>
      </c>
      <c r="U51" s="322" t="s">
        <v>302</v>
      </c>
      <c r="V51" s="220"/>
      <c r="W51" s="222"/>
      <c r="X51" s="222"/>
    </row>
    <row r="52" spans="1:26" ht="16.5" customHeight="1">
      <c r="A52" s="277"/>
      <c r="B52" s="224"/>
      <c r="C52" s="224"/>
      <c r="D52" s="224"/>
      <c r="E52" s="224"/>
      <c r="F52" s="224"/>
      <c r="G52" s="224"/>
      <c r="H52" s="224"/>
      <c r="I52" s="224"/>
      <c r="J52" s="231"/>
      <c r="K52" s="250"/>
      <c r="L52" s="224"/>
      <c r="M52" s="224"/>
      <c r="N52" s="224"/>
      <c r="O52" s="323"/>
      <c r="P52" s="321" t="s">
        <v>470</v>
      </c>
      <c r="Q52" s="322" t="s">
        <v>300</v>
      </c>
      <c r="R52" s="220"/>
      <c r="S52" s="222"/>
      <c r="T52" s="183" t="s">
        <v>301</v>
      </c>
      <c r="U52" s="322" t="s">
        <v>302</v>
      </c>
      <c r="V52" s="220"/>
      <c r="W52" s="222"/>
      <c r="X52" s="222"/>
    </row>
    <row r="53" spans="1:26" ht="16.5" customHeight="1">
      <c r="A53" s="277"/>
      <c r="B53" s="224"/>
      <c r="C53" s="224"/>
      <c r="D53" s="224"/>
      <c r="E53" s="224"/>
      <c r="F53" s="324" t="s">
        <v>272</v>
      </c>
      <c r="G53" s="251">
        <v>1.5</v>
      </c>
      <c r="H53" s="224"/>
      <c r="I53" s="224"/>
      <c r="J53" s="231" t="s">
        <v>264</v>
      </c>
      <c r="K53" s="314">
        <f>ROUND(G53*K51,2)</f>
        <v>456.96</v>
      </c>
      <c r="L53" s="224" t="s">
        <v>273</v>
      </c>
      <c r="M53" s="224"/>
      <c r="N53" s="224"/>
      <c r="O53" s="323"/>
      <c r="P53" s="321" t="s">
        <v>469</v>
      </c>
      <c r="Q53" s="322" t="s">
        <v>303</v>
      </c>
      <c r="R53" s="220"/>
      <c r="S53" s="222"/>
      <c r="T53" s="183" t="s">
        <v>301</v>
      </c>
      <c r="U53" s="322" t="s">
        <v>304</v>
      </c>
      <c r="V53" s="220"/>
      <c r="W53" s="222"/>
      <c r="X53" s="222"/>
    </row>
    <row r="54" spans="1:26" ht="16.5" customHeight="1">
      <c r="A54" s="277"/>
      <c r="B54" s="236" t="s">
        <v>305</v>
      </c>
      <c r="C54" s="236"/>
      <c r="D54" s="224"/>
      <c r="E54" s="224"/>
      <c r="F54" s="224"/>
      <c r="G54" s="224"/>
      <c r="H54" s="224"/>
      <c r="I54" s="224"/>
      <c r="J54" s="231" t="s">
        <v>264</v>
      </c>
      <c r="K54" s="237" t="b">
        <f>+[3]S2!$BF$9</f>
        <v>0</v>
      </c>
      <c r="L54" s="224" t="s">
        <v>273</v>
      </c>
      <c r="M54" s="224"/>
      <c r="N54" s="224"/>
      <c r="O54" s="323"/>
      <c r="P54" s="321" t="s">
        <v>468</v>
      </c>
      <c r="Q54" s="322" t="s">
        <v>467</v>
      </c>
      <c r="R54" s="220"/>
      <c r="S54" s="222"/>
      <c r="T54" s="183" t="s">
        <v>301</v>
      </c>
      <c r="U54" s="322" t="s">
        <v>466</v>
      </c>
      <c r="V54" s="220"/>
      <c r="W54" s="222"/>
      <c r="X54" s="222"/>
    </row>
    <row r="55" spans="1:26" ht="16.5" customHeight="1">
      <c r="A55" s="277"/>
      <c r="B55" s="236" t="s">
        <v>274</v>
      </c>
      <c r="C55" s="236"/>
      <c r="D55" s="224"/>
      <c r="E55" s="224"/>
      <c r="F55" s="224"/>
      <c r="G55" s="224"/>
      <c r="H55" s="224"/>
      <c r="I55" s="224"/>
      <c r="J55" s="231" t="s">
        <v>264</v>
      </c>
      <c r="K55" s="237" t="b">
        <f>+[3]S2!$BF$10</f>
        <v>0</v>
      </c>
      <c r="L55" s="224" t="s">
        <v>273</v>
      </c>
      <c r="M55" s="224"/>
      <c r="N55" s="224"/>
      <c r="O55" s="230"/>
      <c r="P55" s="321"/>
      <c r="Q55" s="319"/>
      <c r="R55" s="319"/>
      <c r="S55" s="319"/>
      <c r="T55" s="184"/>
      <c r="U55" s="320"/>
      <c r="V55" s="319"/>
      <c r="W55" s="222"/>
      <c r="X55" s="222"/>
    </row>
    <row r="56" spans="1:26" ht="16.5" customHeight="1">
      <c r="A56" s="277"/>
      <c r="B56" s="236" t="s">
        <v>306</v>
      </c>
      <c r="C56" s="224"/>
      <c r="D56" s="224"/>
      <c r="E56" s="224"/>
      <c r="F56" s="224"/>
      <c r="G56" s="224"/>
      <c r="H56" s="224"/>
      <c r="I56" s="224"/>
      <c r="J56" s="231" t="s">
        <v>264</v>
      </c>
      <c r="K56" s="250">
        <f>ROUND(SUM(K53:K55),2)</f>
        <v>456.96</v>
      </c>
      <c r="L56" s="224" t="s">
        <v>273</v>
      </c>
      <c r="M56" s="224"/>
      <c r="N56" s="224"/>
      <c r="O56" s="230"/>
      <c r="P56" s="240" t="s">
        <v>307</v>
      </c>
      <c r="Q56" s="230"/>
      <c r="R56" s="230"/>
      <c r="S56" s="230"/>
      <c r="T56" s="185"/>
      <c r="U56" s="230"/>
      <c r="V56" s="230"/>
      <c r="W56" s="230"/>
      <c r="X56" s="230"/>
    </row>
    <row r="57" spans="1:26" ht="16.5" customHeight="1">
      <c r="A57" s="277"/>
      <c r="B57" s="240" t="s">
        <v>308</v>
      </c>
      <c r="C57" s="224"/>
      <c r="D57" s="239"/>
      <c r="E57" s="243"/>
      <c r="F57" s="224"/>
      <c r="G57" s="224"/>
      <c r="H57" s="224"/>
      <c r="I57" s="224"/>
      <c r="J57" s="224"/>
      <c r="K57" s="224"/>
      <c r="L57" s="224"/>
      <c r="M57" s="224"/>
      <c r="N57" s="224"/>
      <c r="O57" s="230"/>
      <c r="P57" s="307" t="s">
        <v>309</v>
      </c>
      <c r="Q57" s="316"/>
      <c r="R57" s="316"/>
      <c r="S57" s="278"/>
      <c r="T57" s="186"/>
      <c r="U57" s="279" t="s">
        <v>264</v>
      </c>
      <c r="V57" s="187"/>
      <c r="X57" s="278"/>
      <c r="Y57" s="188"/>
    </row>
    <row r="58" spans="1:26" ht="16.5" customHeight="1">
      <c r="A58" s="277"/>
      <c r="B58" s="224" t="s">
        <v>310</v>
      </c>
      <c r="C58" s="224"/>
      <c r="D58" s="224"/>
      <c r="E58" s="224"/>
      <c r="F58" s="224"/>
      <c r="G58" s="224"/>
      <c r="H58" s="224"/>
      <c r="I58" s="224"/>
      <c r="J58" s="224"/>
      <c r="K58" s="224"/>
      <c r="L58" s="224"/>
      <c r="M58" s="224"/>
      <c r="N58" s="224"/>
      <c r="O58" s="230"/>
      <c r="P58" s="284" t="s">
        <v>311</v>
      </c>
      <c r="Q58" s="284"/>
      <c r="R58" s="278" t="s">
        <v>264</v>
      </c>
      <c r="S58" s="189">
        <f>2+([3]ขนาดท่อ!D6+[3]ขนาดท่อ!E6*2)*1.5</f>
        <v>2.7800000000000002</v>
      </c>
      <c r="T58" s="186" t="s">
        <v>64</v>
      </c>
      <c r="U58" s="279" t="s">
        <v>264</v>
      </c>
      <c r="V58" s="306">
        <f>S58*99</f>
        <v>275.22000000000003</v>
      </c>
      <c r="X58" s="278" t="s">
        <v>312</v>
      </c>
      <c r="Y58" s="190"/>
    </row>
    <row r="59" spans="1:26" ht="16.5" customHeight="1">
      <c r="A59" s="277"/>
      <c r="B59" s="224" t="s">
        <v>313</v>
      </c>
      <c r="C59" s="224"/>
      <c r="D59" s="224"/>
      <c r="E59" s="224"/>
      <c r="F59" s="224"/>
      <c r="G59" s="224"/>
      <c r="H59" s="224"/>
      <c r="I59" s="224"/>
      <c r="J59" s="231" t="s">
        <v>264</v>
      </c>
      <c r="K59" s="237" t="b">
        <f>[3]S2!$BF$14</f>
        <v>0</v>
      </c>
      <c r="L59" s="224" t="s">
        <v>314</v>
      </c>
      <c r="M59" s="224"/>
      <c r="N59" s="224"/>
      <c r="O59" s="230"/>
      <c r="P59" s="284" t="s">
        <v>315</v>
      </c>
      <c r="Q59" s="284"/>
      <c r="R59" s="284"/>
      <c r="S59" s="278"/>
      <c r="T59" s="186"/>
      <c r="U59" s="279" t="s">
        <v>264</v>
      </c>
      <c r="V59" s="187">
        <f>380</f>
        <v>380</v>
      </c>
      <c r="X59" s="278" t="s">
        <v>312</v>
      </c>
      <c r="Y59" s="190"/>
    </row>
    <row r="60" spans="1:26" ht="16.5" customHeight="1">
      <c r="A60" s="277"/>
      <c r="B60" s="224" t="s">
        <v>316</v>
      </c>
      <c r="C60" s="224"/>
      <c r="D60" s="224"/>
      <c r="E60" s="224"/>
      <c r="F60" s="279" t="s">
        <v>317</v>
      </c>
      <c r="G60" s="318">
        <v>0.2</v>
      </c>
      <c r="H60" s="224" t="s">
        <v>318</v>
      </c>
      <c r="I60" s="224"/>
      <c r="J60" s="231" t="s">
        <v>264</v>
      </c>
      <c r="K60" s="237">
        <f>[3]S2!$BF$13*2</f>
        <v>0</v>
      </c>
      <c r="L60" s="224" t="s">
        <v>314</v>
      </c>
      <c r="M60" s="224"/>
      <c r="N60" s="224"/>
      <c r="O60" s="230"/>
      <c r="P60" s="284" t="s">
        <v>319</v>
      </c>
      <c r="Q60" s="284"/>
      <c r="R60" s="284"/>
      <c r="S60" s="278"/>
      <c r="T60" s="186"/>
      <c r="U60" s="279" t="s">
        <v>264</v>
      </c>
      <c r="V60" s="187">
        <f>((Z60*13)+300)/[3]ขนาดท่อ!L6</f>
        <v>44.580624999999998</v>
      </c>
      <c r="X60" s="278" t="s">
        <v>312</v>
      </c>
      <c r="Y60" s="190"/>
      <c r="Z60" s="292">
        <v>86.66</v>
      </c>
    </row>
    <row r="61" spans="1:26" ht="16.5" customHeight="1">
      <c r="A61" s="277"/>
      <c r="B61" s="224" t="s">
        <v>320</v>
      </c>
      <c r="C61" s="224"/>
      <c r="D61" s="224"/>
      <c r="E61" s="224"/>
      <c r="F61" s="279" t="s">
        <v>317</v>
      </c>
      <c r="G61" s="318">
        <v>0.2</v>
      </c>
      <c r="H61" s="224" t="s">
        <v>318</v>
      </c>
      <c r="I61" s="224"/>
      <c r="J61" s="231" t="s">
        <v>264</v>
      </c>
      <c r="K61" s="237">
        <f>[3]S2!$BF$12*2</f>
        <v>0</v>
      </c>
      <c r="L61" s="224" t="s">
        <v>314</v>
      </c>
      <c r="M61" s="224"/>
      <c r="N61" s="224"/>
      <c r="O61" s="230"/>
      <c r="P61" s="284" t="s">
        <v>321</v>
      </c>
      <c r="Q61" s="284"/>
      <c r="R61" s="284"/>
      <c r="S61" s="278"/>
      <c r="T61" s="186"/>
      <c r="U61" s="279" t="s">
        <v>264</v>
      </c>
      <c r="V61" s="187">
        <f>[3]ขนาดท่อ!M6</f>
        <v>140</v>
      </c>
      <c r="X61" s="278" t="s">
        <v>312</v>
      </c>
      <c r="Y61" s="190"/>
    </row>
    <row r="62" spans="1:26" ht="16.5" customHeight="1">
      <c r="A62" s="277"/>
      <c r="B62" s="224" t="s">
        <v>322</v>
      </c>
      <c r="C62" s="224"/>
      <c r="D62" s="224"/>
      <c r="E62" s="224"/>
      <c r="F62" s="279" t="s">
        <v>317</v>
      </c>
      <c r="G62" s="318">
        <v>0.25</v>
      </c>
      <c r="H62" s="224" t="s">
        <v>318</v>
      </c>
      <c r="I62" s="224"/>
      <c r="J62" s="231" t="s">
        <v>264</v>
      </c>
      <c r="K62" s="312">
        <f>K53*G62</f>
        <v>114.24</v>
      </c>
      <c r="L62" s="224" t="s">
        <v>314</v>
      </c>
      <c r="M62" s="224"/>
      <c r="N62" s="224"/>
      <c r="O62" s="230"/>
      <c r="P62" s="284" t="s">
        <v>323</v>
      </c>
      <c r="Q62" s="284"/>
      <c r="R62" s="278" t="s">
        <v>264</v>
      </c>
      <c r="S62" s="279">
        <f>[3]ขนาดท่อ!N6</f>
        <v>0.18</v>
      </c>
      <c r="T62" s="186" t="s">
        <v>64</v>
      </c>
      <c r="U62" s="279" t="s">
        <v>264</v>
      </c>
      <c r="V62" s="191" t="e">
        <f>S62*V101</f>
        <v>#REF!</v>
      </c>
      <c r="X62" s="278" t="s">
        <v>38</v>
      </c>
      <c r="Y62" s="188"/>
    </row>
    <row r="63" spans="1:26" ht="16.5" customHeight="1">
      <c r="A63" s="277"/>
      <c r="B63" s="224" t="s">
        <v>324</v>
      </c>
      <c r="C63" s="224"/>
      <c r="D63" s="224"/>
      <c r="E63" s="224"/>
      <c r="F63" s="279" t="s">
        <v>317</v>
      </c>
      <c r="G63" s="285">
        <f>G60</f>
        <v>0.2</v>
      </c>
      <c r="H63" s="224" t="str">
        <f>H60</f>
        <v>ม. )</v>
      </c>
      <c r="I63" s="224"/>
      <c r="J63" s="231" t="s">
        <v>264</v>
      </c>
      <c r="K63" s="237">
        <f>([3]S2!$BF$10+[3]S2!$BF$9)*G62</f>
        <v>0</v>
      </c>
      <c r="L63" s="224" t="s">
        <v>314</v>
      </c>
      <c r="M63" s="224"/>
      <c r="N63" s="224"/>
      <c r="O63" s="230"/>
      <c r="P63" s="284"/>
      <c r="Q63" s="284"/>
      <c r="R63" s="284"/>
      <c r="S63" s="278"/>
      <c r="T63" s="186" t="s">
        <v>325</v>
      </c>
      <c r="U63" s="279" t="s">
        <v>264</v>
      </c>
      <c r="V63" s="187" t="e">
        <f>SUM(V58:V62)</f>
        <v>#REF!</v>
      </c>
      <c r="X63" s="278" t="s">
        <v>38</v>
      </c>
      <c r="Y63" s="188"/>
    </row>
    <row r="64" spans="1:26" ht="16.5" customHeight="1">
      <c r="A64" s="277"/>
      <c r="B64" s="317" t="s">
        <v>326</v>
      </c>
      <c r="C64" s="224"/>
      <c r="D64" s="224"/>
      <c r="E64" s="224"/>
      <c r="F64" s="224"/>
      <c r="G64" s="285">
        <f>G61</f>
        <v>0.2</v>
      </c>
      <c r="H64" s="224" t="str">
        <f>H61</f>
        <v>ม. )</v>
      </c>
      <c r="I64" s="224"/>
      <c r="J64" s="231" t="s">
        <v>264</v>
      </c>
      <c r="K64" s="237">
        <f>([3]S2!$BF$10+[3]S2!$BF$9)*G63</f>
        <v>0</v>
      </c>
      <c r="L64" s="224" t="s">
        <v>314</v>
      </c>
      <c r="M64" s="224"/>
      <c r="N64" s="224"/>
      <c r="O64" s="230"/>
      <c r="P64" s="295" t="s">
        <v>327</v>
      </c>
      <c r="Q64" s="284"/>
      <c r="R64" s="284"/>
      <c r="S64" s="278"/>
      <c r="T64" s="186"/>
      <c r="U64" s="279" t="s">
        <v>264</v>
      </c>
      <c r="V64" s="192" t="e">
        <f>IF(V63=0,0,ROUNDDOWN(V63,-1))</f>
        <v>#REF!</v>
      </c>
      <c r="X64" s="278" t="s">
        <v>38</v>
      </c>
      <c r="Y64" s="188"/>
    </row>
    <row r="65" spans="1:25" ht="16.5" customHeight="1">
      <c r="A65" s="277"/>
      <c r="B65" s="224" t="s">
        <v>275</v>
      </c>
      <c r="C65" s="224"/>
      <c r="D65" s="224"/>
      <c r="E65" s="224"/>
      <c r="F65" s="224"/>
      <c r="G65" s="224"/>
      <c r="H65" s="224"/>
      <c r="I65" s="224"/>
      <c r="J65" s="231" t="s">
        <v>264</v>
      </c>
      <c r="K65" s="250">
        <f>ROUND(SUM(K59:K64),2)</f>
        <v>114.24</v>
      </c>
      <c r="L65" s="224" t="s">
        <v>314</v>
      </c>
      <c r="M65" s="224"/>
      <c r="N65" s="224"/>
      <c r="O65" s="230"/>
      <c r="P65" s="307" t="s">
        <v>328</v>
      </c>
      <c r="Q65" s="316"/>
      <c r="R65" s="316"/>
      <c r="S65" s="278"/>
      <c r="T65" s="186"/>
      <c r="U65" s="279" t="s">
        <v>264</v>
      </c>
      <c r="V65" s="187"/>
      <c r="X65" s="278"/>
      <c r="Y65" s="188"/>
    </row>
    <row r="66" spans="1:25" ht="18" customHeight="1">
      <c r="A66" s="277"/>
      <c r="B66" s="240" t="s">
        <v>329</v>
      </c>
      <c r="C66" s="315"/>
      <c r="D66" s="315"/>
      <c r="E66" s="224"/>
      <c r="F66" s="224"/>
      <c r="G66" s="224"/>
      <c r="H66" s="224"/>
      <c r="I66" s="224"/>
      <c r="J66" s="231"/>
      <c r="K66" s="233"/>
      <c r="L66" s="224"/>
      <c r="M66" s="224"/>
      <c r="N66" s="224"/>
      <c r="O66" s="230"/>
      <c r="P66" s="284" t="s">
        <v>311</v>
      </c>
      <c r="Q66" s="284"/>
      <c r="R66" s="278" t="s">
        <v>264</v>
      </c>
      <c r="S66" s="189">
        <f>2+([3]ขนาดท่อ!D8+([3]ขนาดท่อ!E8*2))*1.5</f>
        <v>3.125</v>
      </c>
      <c r="T66" s="186" t="s">
        <v>64</v>
      </c>
      <c r="U66" s="279" t="s">
        <v>264</v>
      </c>
      <c r="V66" s="306">
        <f>S66*99</f>
        <v>309.375</v>
      </c>
      <c r="X66" s="278" t="s">
        <v>312</v>
      </c>
      <c r="Y66" s="190"/>
    </row>
    <row r="67" spans="1:25" ht="16.5" customHeight="1">
      <c r="A67" s="277"/>
      <c r="B67" s="224" t="s">
        <v>298</v>
      </c>
      <c r="C67" s="224"/>
      <c r="D67" s="224"/>
      <c r="E67" s="224"/>
      <c r="F67" s="224"/>
      <c r="G67" s="224"/>
      <c r="H67" s="224"/>
      <c r="I67" s="224"/>
      <c r="J67" s="231" t="s">
        <v>264</v>
      </c>
      <c r="K67" s="314">
        <f>F9</f>
        <v>205.61</v>
      </c>
      <c r="L67" s="224" t="s">
        <v>265</v>
      </c>
      <c r="M67" s="224"/>
      <c r="N67" s="240"/>
      <c r="O67" s="230"/>
      <c r="P67" s="284" t="s">
        <v>315</v>
      </c>
      <c r="Q67" s="284"/>
      <c r="R67" s="284"/>
      <c r="S67" s="278"/>
      <c r="T67" s="186"/>
      <c r="U67" s="279" t="s">
        <v>264</v>
      </c>
      <c r="V67" s="187">
        <f>630</f>
        <v>630</v>
      </c>
      <c r="X67" s="278" t="s">
        <v>312</v>
      </c>
      <c r="Y67" s="190"/>
    </row>
    <row r="68" spans="1:25" ht="16.5" customHeight="1">
      <c r="A68" s="277"/>
      <c r="B68" s="224" t="s">
        <v>267</v>
      </c>
      <c r="C68" s="224"/>
      <c r="D68" s="224"/>
      <c r="E68" s="224"/>
      <c r="F68" s="224"/>
      <c r="G68" s="224"/>
      <c r="H68" s="224"/>
      <c r="I68" s="224"/>
      <c r="J68" s="231" t="s">
        <v>264</v>
      </c>
      <c r="K68" s="314">
        <f>K9</f>
        <v>99.03</v>
      </c>
      <c r="L68" s="224" t="s">
        <v>265</v>
      </c>
      <c r="M68" s="224"/>
      <c r="N68" s="224"/>
      <c r="O68" s="230"/>
      <c r="P68" s="284" t="s">
        <v>319</v>
      </c>
      <c r="Q68" s="284"/>
      <c r="R68" s="284"/>
      <c r="S68" s="278"/>
      <c r="T68" s="186"/>
      <c r="U68" s="279" t="s">
        <v>264</v>
      </c>
      <c r="V68" s="187">
        <f>((Z60*13)+300)/[3]ขนาดท่อ!L8</f>
        <v>59.44083333333333</v>
      </c>
      <c r="X68" s="278" t="s">
        <v>312</v>
      </c>
      <c r="Y68" s="190"/>
    </row>
    <row r="69" spans="1:25" ht="16.5" customHeight="1">
      <c r="A69" s="277"/>
      <c r="B69" s="224" t="s">
        <v>330</v>
      </c>
      <c r="C69" s="224"/>
      <c r="D69" s="224"/>
      <c r="E69" s="224"/>
      <c r="F69" s="224"/>
      <c r="G69" s="224"/>
      <c r="H69" s="224"/>
      <c r="I69" s="224"/>
      <c r="J69" s="231" t="s">
        <v>264</v>
      </c>
      <c r="K69" s="250">
        <f>ROUND(SUM(K67:K68),2)</f>
        <v>304.64</v>
      </c>
      <c r="L69" s="224" t="s">
        <v>265</v>
      </c>
      <c r="M69" s="224"/>
      <c r="N69" s="224"/>
      <c r="O69" s="230"/>
      <c r="P69" s="284" t="s">
        <v>321</v>
      </c>
      <c r="Q69" s="284"/>
      <c r="R69" s="284"/>
      <c r="S69" s="278"/>
      <c r="T69" s="186"/>
      <c r="U69" s="279" t="s">
        <v>264</v>
      </c>
      <c r="V69" s="187">
        <f>[3]ขนาดท่อ!M8</f>
        <v>345</v>
      </c>
      <c r="X69" s="278" t="s">
        <v>312</v>
      </c>
      <c r="Y69" s="190"/>
    </row>
    <row r="70" spans="1:25" ht="16.5" customHeight="1">
      <c r="A70" s="277"/>
      <c r="B70" s="240" t="s">
        <v>331</v>
      </c>
      <c r="C70" s="224"/>
      <c r="D70" s="224"/>
      <c r="E70" s="224"/>
      <c r="F70" s="224"/>
      <c r="G70" s="224"/>
      <c r="H70" s="224"/>
      <c r="I70" s="224"/>
      <c r="J70" s="224"/>
      <c r="K70" s="224"/>
      <c r="L70" s="224"/>
      <c r="M70" s="224"/>
      <c r="N70" s="224"/>
      <c r="O70" s="230"/>
      <c r="P70" s="284" t="s">
        <v>323</v>
      </c>
      <c r="Q70" s="284"/>
      <c r="R70" s="278" t="s">
        <v>264</v>
      </c>
      <c r="S70" s="278">
        <f>[3]ขนาดท่อ!N8</f>
        <v>0.32</v>
      </c>
      <c r="T70" s="186" t="s">
        <v>64</v>
      </c>
      <c r="U70" s="279" t="s">
        <v>264</v>
      </c>
      <c r="V70" s="187" t="e">
        <f>+S70*V101</f>
        <v>#REF!</v>
      </c>
      <c r="X70" s="278" t="s">
        <v>38</v>
      </c>
      <c r="Y70" s="188"/>
    </row>
    <row r="71" spans="1:25" ht="13.5" customHeight="1">
      <c r="A71" s="277"/>
      <c r="B71" s="224" t="s">
        <v>332</v>
      </c>
      <c r="C71" s="224"/>
      <c r="D71" s="224"/>
      <c r="E71" s="224"/>
      <c r="F71" s="224"/>
      <c r="G71" s="224"/>
      <c r="H71" s="224"/>
      <c r="I71" s="224"/>
      <c r="J71" s="231" t="s">
        <v>264</v>
      </c>
      <c r="K71" s="312">
        <f>K87</f>
        <v>15.91</v>
      </c>
      <c r="L71" s="224" t="s">
        <v>314</v>
      </c>
      <c r="M71" s="224"/>
      <c r="N71" s="224"/>
      <c r="O71" s="230"/>
      <c r="P71" s="284"/>
      <c r="Q71" s="284"/>
      <c r="R71" s="284"/>
      <c r="S71" s="278"/>
      <c r="T71" s="186" t="s">
        <v>325</v>
      </c>
      <c r="U71" s="279" t="s">
        <v>264</v>
      </c>
      <c r="V71" s="187" t="e">
        <f>SUM(V66:V70)</f>
        <v>#REF!</v>
      </c>
      <c r="X71" s="278" t="s">
        <v>38</v>
      </c>
      <c r="Y71" s="188"/>
    </row>
    <row r="72" spans="1:25" ht="16.5" customHeight="1">
      <c r="A72" s="277"/>
      <c r="B72" s="224" t="s">
        <v>333</v>
      </c>
      <c r="C72" s="224"/>
      <c r="D72" s="224"/>
      <c r="E72" s="313">
        <v>3</v>
      </c>
      <c r="F72" s="224" t="s">
        <v>334</v>
      </c>
      <c r="G72" s="231">
        <f>41.667/E72</f>
        <v>13.889000000000001</v>
      </c>
      <c r="H72" s="224" t="s">
        <v>335</v>
      </c>
      <c r="I72" s="224"/>
      <c r="J72" s="231" t="s">
        <v>264</v>
      </c>
      <c r="K72" s="312">
        <f>$K$117/G72</f>
        <v>184.80138238894088</v>
      </c>
      <c r="L72" s="224" t="s">
        <v>314</v>
      </c>
      <c r="M72" s="224"/>
      <c r="N72" s="224"/>
      <c r="O72" s="230"/>
      <c r="P72" s="295" t="s">
        <v>336</v>
      </c>
      <c r="Q72" s="284"/>
      <c r="R72" s="284"/>
      <c r="S72" s="278"/>
      <c r="T72" s="186"/>
      <c r="U72" s="279" t="s">
        <v>264</v>
      </c>
      <c r="V72" s="192" t="e">
        <f>IF(V71=0,0,ROUNDDOWN(V71,-1))</f>
        <v>#REF!</v>
      </c>
      <c r="X72" s="278" t="s">
        <v>38</v>
      </c>
      <c r="Y72" s="188"/>
    </row>
    <row r="73" spans="1:25" ht="16.5" customHeight="1">
      <c r="A73" s="277"/>
      <c r="B73" s="224" t="s">
        <v>330</v>
      </c>
      <c r="C73" s="224"/>
      <c r="D73" s="224"/>
      <c r="E73" s="224"/>
      <c r="F73" s="224"/>
      <c r="G73" s="224"/>
      <c r="H73" s="224"/>
      <c r="I73" s="224"/>
      <c r="J73" s="231" t="s">
        <v>264</v>
      </c>
      <c r="K73" s="312">
        <f>SUM(K71:K72)</f>
        <v>200.71138238894088</v>
      </c>
      <c r="L73" s="224" t="s">
        <v>314</v>
      </c>
      <c r="M73" s="224"/>
      <c r="N73" s="224"/>
      <c r="O73" s="230"/>
      <c r="P73" s="307" t="s">
        <v>337</v>
      </c>
      <c r="Q73" s="284"/>
      <c r="R73" s="284"/>
      <c r="S73" s="278"/>
      <c r="T73" s="186"/>
      <c r="U73" s="279" t="s">
        <v>264</v>
      </c>
      <c r="V73" s="187"/>
      <c r="X73" s="278"/>
      <c r="Y73" s="188"/>
    </row>
    <row r="74" spans="1:25" ht="16.5" customHeight="1">
      <c r="A74" s="277"/>
      <c r="B74" s="224" t="s">
        <v>338</v>
      </c>
      <c r="C74" s="224"/>
      <c r="D74" s="224"/>
      <c r="E74" s="224"/>
      <c r="F74" s="224"/>
      <c r="G74" s="224"/>
      <c r="H74" s="224"/>
      <c r="I74" s="224"/>
      <c r="J74" s="231" t="s">
        <v>264</v>
      </c>
      <c r="K74" s="237">
        <f>[3]S2!$BF$16+[3]S2!$BF$20*0.8</f>
        <v>0</v>
      </c>
      <c r="L74" s="224" t="s">
        <v>314</v>
      </c>
      <c r="M74" s="224"/>
      <c r="N74" s="224"/>
      <c r="O74" s="230"/>
      <c r="P74" s="284" t="s">
        <v>311</v>
      </c>
      <c r="Q74" s="284"/>
      <c r="R74" s="278" t="s">
        <v>264</v>
      </c>
      <c r="S74" s="189">
        <f>2+([3]ขนาดท่อ!D9+([3]ขนาดท่อ!E9*2))*1.5</f>
        <v>3.4849999999999999</v>
      </c>
      <c r="T74" s="186" t="s">
        <v>64</v>
      </c>
      <c r="U74" s="279" t="s">
        <v>264</v>
      </c>
      <c r="V74" s="306">
        <f>S74*99</f>
        <v>345.01499999999999</v>
      </c>
      <c r="X74" s="278" t="s">
        <v>312</v>
      </c>
      <c r="Y74" s="190"/>
    </row>
    <row r="75" spans="1:25" ht="16.5" customHeight="1">
      <c r="A75" s="277"/>
      <c r="B75" s="224" t="s">
        <v>275</v>
      </c>
      <c r="C75" s="224"/>
      <c r="D75" s="224"/>
      <c r="E75" s="224"/>
      <c r="F75" s="224"/>
      <c r="G75" s="224"/>
      <c r="H75" s="224"/>
      <c r="I75" s="224"/>
      <c r="J75" s="231" t="s">
        <v>264</v>
      </c>
      <c r="K75" s="250">
        <f>ROUND(SUM(K73:K74),2)</f>
        <v>200.71</v>
      </c>
      <c r="L75" s="224" t="s">
        <v>314</v>
      </c>
      <c r="M75" s="224"/>
      <c r="N75" s="224"/>
      <c r="O75" s="230"/>
      <c r="P75" s="284" t="s">
        <v>315</v>
      </c>
      <c r="Q75" s="284"/>
      <c r="R75" s="284"/>
      <c r="S75" s="278"/>
      <c r="T75" s="186"/>
      <c r="U75" s="279" t="s">
        <v>264</v>
      </c>
      <c r="V75" s="187">
        <v>1075</v>
      </c>
      <c r="X75" s="278" t="s">
        <v>312</v>
      </c>
      <c r="Y75" s="190"/>
    </row>
    <row r="76" spans="1:25" ht="16.5" customHeight="1">
      <c r="A76" s="277"/>
      <c r="B76" s="240" t="s">
        <v>339</v>
      </c>
      <c r="C76" s="224"/>
      <c r="D76" s="224"/>
      <c r="E76" s="224"/>
      <c r="F76" s="224"/>
      <c r="G76" s="224"/>
      <c r="H76" s="224"/>
      <c r="I76" s="224"/>
      <c r="J76" s="231"/>
      <c r="K76" s="224"/>
      <c r="L76" s="224"/>
      <c r="M76" s="224"/>
      <c r="N76" s="224"/>
      <c r="O76" s="230"/>
      <c r="P76" s="284" t="s">
        <v>319</v>
      </c>
      <c r="Q76" s="284"/>
      <c r="R76" s="284"/>
      <c r="S76" s="278"/>
      <c r="T76" s="186"/>
      <c r="U76" s="279" t="s">
        <v>264</v>
      </c>
      <c r="V76" s="187">
        <f>((Z60*13)+300)/[3]ขนาดท่อ!L9</f>
        <v>79.254444444444445</v>
      </c>
      <c r="X76" s="278" t="s">
        <v>312</v>
      </c>
      <c r="Y76" s="190"/>
    </row>
    <row r="77" spans="1:25" ht="16.5" customHeight="1">
      <c r="A77" s="277"/>
      <c r="B77" s="224" t="s">
        <v>340</v>
      </c>
      <c r="C77" s="224"/>
      <c r="D77" s="224"/>
      <c r="E77" s="224"/>
      <c r="F77" s="224"/>
      <c r="G77" s="224"/>
      <c r="H77" s="224"/>
      <c r="I77" s="224"/>
      <c r="J77" s="231" t="s">
        <v>264</v>
      </c>
      <c r="K77" s="312" t="e">
        <f>F19</f>
        <v>#REF!</v>
      </c>
      <c r="L77" s="224" t="s">
        <v>247</v>
      </c>
      <c r="M77" s="224"/>
      <c r="N77" s="224"/>
      <c r="O77" s="230"/>
      <c r="P77" s="284" t="s">
        <v>321</v>
      </c>
      <c r="Q77" s="284"/>
      <c r="R77" s="284"/>
      <c r="S77" s="278"/>
      <c r="T77" s="186"/>
      <c r="U77" s="279" t="s">
        <v>264</v>
      </c>
      <c r="V77" s="187">
        <f>[3]ขนาดท่อ!M9</f>
        <v>421</v>
      </c>
      <c r="X77" s="278" t="s">
        <v>312</v>
      </c>
      <c r="Y77" s="190"/>
    </row>
    <row r="78" spans="1:25" ht="16.5" customHeight="1">
      <c r="A78" s="277"/>
      <c r="B78" s="224" t="s">
        <v>267</v>
      </c>
      <c r="C78" s="224"/>
      <c r="D78" s="224"/>
      <c r="E78" s="224"/>
      <c r="F78" s="224"/>
      <c r="G78" s="224"/>
      <c r="H78" s="224"/>
      <c r="I78" s="224"/>
      <c r="J78" s="231" t="s">
        <v>264</v>
      </c>
      <c r="K78" s="304">
        <f>K19</f>
        <v>778.6</v>
      </c>
      <c r="L78" s="224" t="s">
        <v>247</v>
      </c>
      <c r="M78" s="224"/>
      <c r="N78" s="224"/>
      <c r="O78" s="230"/>
      <c r="P78" s="284" t="s">
        <v>323</v>
      </c>
      <c r="Q78" s="284"/>
      <c r="R78" s="278" t="s">
        <v>264</v>
      </c>
      <c r="S78" s="279">
        <f>[3]ขนาดท่อ!N9</f>
        <v>0.5</v>
      </c>
      <c r="T78" s="186" t="s">
        <v>64</v>
      </c>
      <c r="U78" s="279" t="s">
        <v>264</v>
      </c>
      <c r="V78" s="191" t="e">
        <f>+S78*V101</f>
        <v>#REF!</v>
      </c>
      <c r="X78" s="278" t="s">
        <v>38</v>
      </c>
      <c r="Y78" s="188"/>
    </row>
    <row r="79" spans="1:25" ht="16.5" customHeight="1">
      <c r="A79" s="277"/>
      <c r="B79" s="224" t="s">
        <v>341</v>
      </c>
      <c r="C79" s="224"/>
      <c r="D79" s="224"/>
      <c r="E79" s="224"/>
      <c r="F79" s="224"/>
      <c r="G79" s="224"/>
      <c r="H79" s="224"/>
      <c r="I79" s="224"/>
      <c r="J79" s="231" t="s">
        <v>264</v>
      </c>
      <c r="K79" s="250" t="e">
        <f>ROUND(SUM(K77:K78),2)</f>
        <v>#REF!</v>
      </c>
      <c r="L79" s="224" t="s">
        <v>247</v>
      </c>
      <c r="M79" s="224"/>
      <c r="N79" s="224"/>
      <c r="O79" s="230"/>
      <c r="P79" s="284"/>
      <c r="Q79" s="284"/>
      <c r="R79" s="284"/>
      <c r="S79" s="278"/>
      <c r="T79" s="186" t="s">
        <v>325</v>
      </c>
      <c r="U79" s="279" t="s">
        <v>264</v>
      </c>
      <c r="V79" s="187" t="e">
        <f>SUM(V74:V78)</f>
        <v>#REF!</v>
      </c>
      <c r="X79" s="278" t="s">
        <v>38</v>
      </c>
      <c r="Y79" s="188"/>
    </row>
    <row r="80" spans="1:25" ht="16.5" customHeight="1">
      <c r="A80" s="277"/>
      <c r="B80" s="224"/>
      <c r="C80" s="224"/>
      <c r="D80" s="224"/>
      <c r="E80" s="224"/>
      <c r="F80" s="279" t="s">
        <v>342</v>
      </c>
      <c r="G80" s="305">
        <v>0.8</v>
      </c>
      <c r="H80" s="224" t="s">
        <v>343</v>
      </c>
      <c r="I80" s="224"/>
      <c r="J80" s="231" t="s">
        <v>264</v>
      </c>
      <c r="K80" s="304" t="e">
        <f>ROUND(K79*G80/1000,2)</f>
        <v>#REF!</v>
      </c>
      <c r="L80" s="224" t="s">
        <v>314</v>
      </c>
      <c r="M80" s="224"/>
      <c r="N80" s="224"/>
      <c r="O80" s="230"/>
      <c r="P80" s="295" t="s">
        <v>344</v>
      </c>
      <c r="Q80" s="284"/>
      <c r="R80" s="284"/>
      <c r="S80" s="278"/>
      <c r="T80" s="186"/>
      <c r="U80" s="279" t="s">
        <v>264</v>
      </c>
      <c r="V80" s="192" t="e">
        <f>IF(V79=0,0,ROUNDDOWN(V79,-1))</f>
        <v>#REF!</v>
      </c>
      <c r="X80" s="278" t="s">
        <v>38</v>
      </c>
      <c r="Y80" s="188"/>
    </row>
    <row r="81" spans="1:25" ht="16.5" customHeight="1">
      <c r="A81" s="311"/>
      <c r="B81" s="310" t="s">
        <v>345</v>
      </c>
      <c r="C81" s="296"/>
      <c r="D81" s="296"/>
      <c r="E81" s="296"/>
      <c r="F81" s="296"/>
      <c r="G81" s="296"/>
      <c r="H81" s="296"/>
      <c r="I81" s="296"/>
      <c r="J81" s="309"/>
      <c r="K81" s="296"/>
      <c r="L81" s="296"/>
      <c r="M81" s="308"/>
      <c r="N81" s="224"/>
      <c r="O81" s="230"/>
      <c r="P81" s="307" t="s">
        <v>346</v>
      </c>
      <c r="Q81" s="284"/>
      <c r="R81" s="284"/>
      <c r="S81" s="278"/>
      <c r="T81" s="186"/>
      <c r="U81" s="279" t="s">
        <v>264</v>
      </c>
      <c r="V81" s="187"/>
      <c r="X81" s="278"/>
      <c r="Y81" s="188"/>
    </row>
    <row r="82" spans="1:25" ht="16.5" customHeight="1">
      <c r="A82" s="303"/>
      <c r="B82" s="224" t="s">
        <v>340</v>
      </c>
      <c r="C82" s="224"/>
      <c r="D82" s="224"/>
      <c r="E82" s="224"/>
      <c r="F82" s="224"/>
      <c r="G82" s="224"/>
      <c r="H82" s="224"/>
      <c r="I82" s="224"/>
      <c r="J82" s="231" t="s">
        <v>264</v>
      </c>
      <c r="K82" s="304">
        <f>F21</f>
        <v>27944.33</v>
      </c>
      <c r="L82" s="224" t="s">
        <v>247</v>
      </c>
      <c r="M82" s="302"/>
      <c r="N82" s="224"/>
      <c r="O82" s="230"/>
      <c r="P82" s="284" t="s">
        <v>311</v>
      </c>
      <c r="Q82" s="284"/>
      <c r="R82" s="278" t="s">
        <v>264</v>
      </c>
      <c r="S82" s="189">
        <f>2+([3]ขนาดท่อ!D10+([3]ขนาดท่อ!E10*2))*1.5</f>
        <v>3.83</v>
      </c>
      <c r="T82" s="186" t="s">
        <v>64</v>
      </c>
      <c r="U82" s="279" t="s">
        <v>264</v>
      </c>
      <c r="V82" s="306">
        <f>S82*99</f>
        <v>379.17</v>
      </c>
      <c r="X82" s="278" t="s">
        <v>312</v>
      </c>
      <c r="Y82" s="190"/>
    </row>
    <row r="83" spans="1:25" ht="16.5" customHeight="1">
      <c r="A83" s="303"/>
      <c r="B83" s="224" t="s">
        <v>267</v>
      </c>
      <c r="C83" s="224"/>
      <c r="D83" s="224"/>
      <c r="E83" s="224"/>
      <c r="F83" s="224"/>
      <c r="G83" s="224"/>
      <c r="H83" s="224"/>
      <c r="I83" s="224"/>
      <c r="J83" s="231" t="s">
        <v>264</v>
      </c>
      <c r="K83" s="304">
        <f>K21</f>
        <v>778.6</v>
      </c>
      <c r="L83" s="224" t="s">
        <v>247</v>
      </c>
      <c r="M83" s="302"/>
      <c r="N83" s="224"/>
      <c r="O83" s="230"/>
      <c r="P83" s="284" t="s">
        <v>315</v>
      </c>
      <c r="Q83" s="284"/>
      <c r="R83" s="284"/>
      <c r="S83" s="278"/>
      <c r="T83" s="186"/>
      <c r="U83" s="279" t="s">
        <v>264</v>
      </c>
      <c r="V83" s="187">
        <v>1700</v>
      </c>
      <c r="X83" s="278" t="s">
        <v>312</v>
      </c>
      <c r="Y83" s="190"/>
    </row>
    <row r="84" spans="1:25" ht="16.5" customHeight="1">
      <c r="A84" s="303"/>
      <c r="B84" s="224" t="s">
        <v>341</v>
      </c>
      <c r="C84" s="224"/>
      <c r="D84" s="224"/>
      <c r="E84" s="224"/>
      <c r="F84" s="224"/>
      <c r="G84" s="224"/>
      <c r="H84" s="224"/>
      <c r="I84" s="224"/>
      <c r="J84" s="231" t="s">
        <v>264</v>
      </c>
      <c r="K84" s="250">
        <f>ROUND(SUM(K82:K83),2)</f>
        <v>28722.93</v>
      </c>
      <c r="L84" s="224" t="s">
        <v>247</v>
      </c>
      <c r="M84" s="302"/>
      <c r="N84" s="224"/>
      <c r="O84" s="230"/>
      <c r="P84" s="284" t="s">
        <v>319</v>
      </c>
      <c r="Q84" s="284"/>
      <c r="R84" s="284"/>
      <c r="S84" s="278"/>
      <c r="T84" s="186"/>
      <c r="U84" s="279" t="s">
        <v>264</v>
      </c>
      <c r="V84" s="187">
        <f>((Z60*13)+300)/[3]ขนาดท่อ!L10</f>
        <v>142.65799999999999</v>
      </c>
      <c r="X84" s="278" t="s">
        <v>312</v>
      </c>
      <c r="Y84" s="190"/>
    </row>
    <row r="85" spans="1:25" ht="16.5" customHeight="1">
      <c r="A85" s="303"/>
      <c r="B85" s="224"/>
      <c r="C85" s="224"/>
      <c r="D85" s="224"/>
      <c r="E85" s="224"/>
      <c r="F85" s="279" t="s">
        <v>342</v>
      </c>
      <c r="G85" s="305">
        <v>0.3</v>
      </c>
      <c r="H85" s="224" t="s">
        <v>343</v>
      </c>
      <c r="I85" s="224"/>
      <c r="J85" s="231" t="s">
        <v>264</v>
      </c>
      <c r="K85" s="304">
        <f>ROUND(K84*G85/1000,2)</f>
        <v>8.6199999999999992</v>
      </c>
      <c r="L85" s="224" t="s">
        <v>314</v>
      </c>
      <c r="M85" s="302"/>
      <c r="N85" s="224"/>
      <c r="O85" s="230"/>
      <c r="P85" s="284" t="s">
        <v>321</v>
      </c>
      <c r="Q85" s="284"/>
      <c r="R85" s="284"/>
      <c r="S85" s="278"/>
      <c r="T85" s="186"/>
      <c r="U85" s="279" t="s">
        <v>264</v>
      </c>
      <c r="V85" s="187">
        <f>[3]ขนาดท่อ!M10</f>
        <v>510</v>
      </c>
      <c r="X85" s="278" t="s">
        <v>312</v>
      </c>
      <c r="Y85" s="190"/>
    </row>
    <row r="86" spans="1:25" ht="16.5" customHeight="1">
      <c r="A86" s="303"/>
      <c r="B86" s="224" t="s">
        <v>347</v>
      </c>
      <c r="C86" s="224"/>
      <c r="D86" s="224"/>
      <c r="E86" s="224"/>
      <c r="F86" s="224"/>
      <c r="G86" s="224"/>
      <c r="H86" s="224"/>
      <c r="I86" s="224"/>
      <c r="J86" s="231" t="s">
        <v>264</v>
      </c>
      <c r="K86" s="262">
        <v>7.29</v>
      </c>
      <c r="L86" s="236" t="s">
        <v>348</v>
      </c>
      <c r="M86" s="302"/>
      <c r="N86" s="224"/>
      <c r="O86" s="230"/>
      <c r="P86" s="284" t="s">
        <v>323</v>
      </c>
      <c r="Q86" s="284"/>
      <c r="R86" s="278" t="s">
        <v>264</v>
      </c>
      <c r="S86" s="279">
        <f>[3]ขนาดท่อ!N10</f>
        <v>0.75</v>
      </c>
      <c r="T86" s="186" t="s">
        <v>64</v>
      </c>
      <c r="U86" s="279" t="s">
        <v>264</v>
      </c>
      <c r="V86" s="191" t="e">
        <f>+S86*V101</f>
        <v>#REF!</v>
      </c>
      <c r="X86" s="278" t="s">
        <v>38</v>
      </c>
      <c r="Y86" s="188"/>
    </row>
    <row r="87" spans="1:25" ht="16.5" customHeight="1">
      <c r="A87" s="301"/>
      <c r="B87" s="299" t="s">
        <v>349</v>
      </c>
      <c r="C87" s="299"/>
      <c r="D87" s="299"/>
      <c r="E87" s="299"/>
      <c r="F87" s="299"/>
      <c r="G87" s="299"/>
      <c r="H87" s="299"/>
      <c r="I87" s="299"/>
      <c r="J87" s="231" t="s">
        <v>264</v>
      </c>
      <c r="K87" s="300">
        <f>K85+K86</f>
        <v>15.91</v>
      </c>
      <c r="L87" s="299" t="s">
        <v>314</v>
      </c>
      <c r="M87" s="298"/>
      <c r="N87" s="224"/>
      <c r="O87" s="230"/>
      <c r="P87" s="284"/>
      <c r="Q87" s="284"/>
      <c r="R87" s="284"/>
      <c r="S87" s="278"/>
      <c r="T87" s="186" t="s">
        <v>325</v>
      </c>
      <c r="U87" s="279" t="s">
        <v>264</v>
      </c>
      <c r="V87" s="187" t="e">
        <f>SUM(V82:V86)</f>
        <v>#REF!</v>
      </c>
      <c r="X87" s="278" t="s">
        <v>38</v>
      </c>
      <c r="Y87" s="188"/>
    </row>
    <row r="88" spans="1:25" ht="16.5" customHeight="1">
      <c r="A88" s="277"/>
      <c r="B88" s="297" t="s">
        <v>350</v>
      </c>
      <c r="C88" s="287"/>
      <c r="D88" s="224"/>
      <c r="E88" s="224"/>
      <c r="F88" s="224"/>
      <c r="G88" s="224"/>
      <c r="H88" s="224"/>
      <c r="I88" s="224"/>
      <c r="J88" s="296"/>
      <c r="K88" s="224"/>
      <c r="L88" s="224"/>
      <c r="M88" s="224"/>
      <c r="N88" s="224"/>
      <c r="O88" s="230"/>
      <c r="P88" s="295" t="s">
        <v>351</v>
      </c>
      <c r="Q88" s="284"/>
      <c r="R88" s="284"/>
      <c r="S88" s="278"/>
      <c r="T88" s="186"/>
      <c r="U88" s="279" t="s">
        <v>264</v>
      </c>
      <c r="V88" s="192" t="e">
        <f>IF(V87=0,0,ROUNDDOWN(V87,-1))</f>
        <v>#REF!</v>
      </c>
      <c r="X88" s="278" t="s">
        <v>38</v>
      </c>
      <c r="Y88" s="188"/>
    </row>
    <row r="89" spans="1:25" ht="16.5" customHeight="1">
      <c r="A89" s="277"/>
      <c r="B89" s="245" t="s">
        <v>352</v>
      </c>
      <c r="C89" s="287"/>
      <c r="D89" s="224"/>
      <c r="E89" s="224"/>
      <c r="F89" s="224"/>
      <c r="G89" s="224"/>
      <c r="H89" s="224"/>
      <c r="I89" s="224"/>
      <c r="J89" s="224"/>
      <c r="K89" s="224"/>
      <c r="L89" s="224"/>
      <c r="M89" s="224"/>
      <c r="N89" s="224"/>
      <c r="O89" s="230"/>
      <c r="P89" s="230"/>
      <c r="Q89" s="230"/>
      <c r="R89" s="230"/>
      <c r="S89" s="230"/>
      <c r="T89" s="185"/>
      <c r="U89" s="230"/>
      <c r="V89" s="230"/>
      <c r="W89" s="230"/>
      <c r="X89" s="230"/>
    </row>
    <row r="90" spans="1:25" ht="16.5" customHeight="1">
      <c r="A90" s="277"/>
      <c r="B90" s="224"/>
      <c r="C90" s="224"/>
      <c r="D90" s="236" t="s">
        <v>353</v>
      </c>
      <c r="E90" s="224"/>
      <c r="F90" s="224"/>
      <c r="G90" s="224"/>
      <c r="H90" s="224"/>
      <c r="I90" s="231"/>
      <c r="J90" s="237"/>
      <c r="K90" s="224"/>
      <c r="L90" s="224"/>
      <c r="M90" s="224"/>
      <c r="N90" s="224"/>
      <c r="O90" s="230"/>
      <c r="P90" s="222" t="s">
        <v>354</v>
      </c>
      <c r="Q90" s="294">
        <v>1</v>
      </c>
      <c r="R90" s="293" t="s">
        <v>199</v>
      </c>
      <c r="S90" s="222" t="s">
        <v>200</v>
      </c>
      <c r="T90" s="159"/>
      <c r="U90" s="160"/>
      <c r="V90" s="160"/>
      <c r="X90" s="291"/>
    </row>
    <row r="91" spans="1:25" ht="16.5" customHeight="1">
      <c r="A91" s="277"/>
      <c r="B91" s="224"/>
      <c r="C91" s="224"/>
      <c r="D91" s="236" t="s">
        <v>355</v>
      </c>
      <c r="E91" s="224"/>
      <c r="F91" s="224"/>
      <c r="G91" s="224"/>
      <c r="H91" s="224" t="s">
        <v>356</v>
      </c>
      <c r="I91" s="231"/>
      <c r="J91" s="237"/>
      <c r="K91" s="224"/>
      <c r="L91" s="224"/>
      <c r="M91" s="224"/>
      <c r="N91" s="224"/>
      <c r="O91" s="230"/>
      <c r="P91" s="222" t="s">
        <v>198</v>
      </c>
      <c r="Q91" s="294">
        <v>2</v>
      </c>
      <c r="R91" s="293" t="s">
        <v>199</v>
      </c>
      <c r="S91" s="222" t="s">
        <v>204</v>
      </c>
      <c r="T91" s="159"/>
      <c r="U91" s="160"/>
      <c r="V91" s="160"/>
      <c r="X91" s="291"/>
    </row>
    <row r="92" spans="1:25" ht="16.5" customHeight="1">
      <c r="A92" s="277"/>
      <c r="B92" s="224"/>
      <c r="C92" s="224"/>
      <c r="D92" s="236" t="s">
        <v>357</v>
      </c>
      <c r="E92" s="224"/>
      <c r="F92" s="224"/>
      <c r="G92" s="224"/>
      <c r="H92" s="224" t="s">
        <v>358</v>
      </c>
      <c r="I92" s="231"/>
      <c r="J92" s="237"/>
      <c r="K92" s="224"/>
      <c r="L92" s="224"/>
      <c r="M92" s="224"/>
      <c r="N92" s="224"/>
      <c r="O92" s="230"/>
      <c r="X92" s="291"/>
    </row>
    <row r="93" spans="1:25" ht="16.5" customHeight="1">
      <c r="A93" s="277"/>
      <c r="B93" s="224"/>
      <c r="C93" s="224"/>
      <c r="D93" s="236" t="s">
        <v>359</v>
      </c>
      <c r="E93" s="224"/>
      <c r="F93" s="236"/>
      <c r="G93" s="224"/>
      <c r="H93" s="224" t="s">
        <v>247</v>
      </c>
      <c r="I93" s="231"/>
      <c r="J93" s="237"/>
      <c r="K93" s="224"/>
      <c r="L93" s="224"/>
      <c r="M93" s="224"/>
      <c r="N93" s="231"/>
      <c r="O93" s="230"/>
      <c r="P93" s="284" t="s">
        <v>360</v>
      </c>
      <c r="Q93" s="193">
        <v>360</v>
      </c>
      <c r="R93" s="290" t="s">
        <v>361</v>
      </c>
      <c r="S93" s="278">
        <f>S48</f>
        <v>80</v>
      </c>
      <c r="T93" s="194" t="s">
        <v>15</v>
      </c>
      <c r="U93" s="290" t="e">
        <f>IF(Q$90=1,IF(S93&lt;=200,VLOOKUP(S93,'[3]S2-2'!B$5:'[3]S2-2'!F$204,2),IF(S93&gt;200,(S93-200)*'[3]S2-2'!C$205+'[3]S2-2'!C$204)),IF(Q$90=2,IF(S93&lt;=200,VLOOKUP(S93,'[3]S2-2'!B$5:'[3]S2-2'!F$204,4),IF(S93&gt;200,(S93-200)*'[3]S2-2'!E$205+'[3]S2-2'!E$204))))</f>
        <v>#REF!</v>
      </c>
      <c r="V93" s="289" t="s">
        <v>362</v>
      </c>
      <c r="W93" s="291">
        <v>1</v>
      </c>
    </row>
    <row r="94" spans="1:25" ht="16.5" customHeight="1">
      <c r="A94" s="277"/>
      <c r="B94" s="224"/>
      <c r="C94" s="224"/>
      <c r="D94" s="236" t="s">
        <v>363</v>
      </c>
      <c r="E94" s="224"/>
      <c r="F94" s="224"/>
      <c r="G94" s="224"/>
      <c r="H94" s="224" t="s">
        <v>358</v>
      </c>
      <c r="I94" s="231"/>
      <c r="J94" s="237"/>
      <c r="K94" s="224"/>
      <c r="L94" s="224"/>
      <c r="M94" s="224"/>
      <c r="N94" s="231"/>
      <c r="O94" s="230"/>
      <c r="P94" s="284" t="s">
        <v>364</v>
      </c>
      <c r="Q94" s="193">
        <v>466</v>
      </c>
      <c r="R94" s="290" t="s">
        <v>361</v>
      </c>
      <c r="S94" s="278">
        <f>S48</f>
        <v>80</v>
      </c>
      <c r="T94" s="194" t="s">
        <v>15</v>
      </c>
      <c r="U94" s="290" t="e">
        <f>U93</f>
        <v>#REF!</v>
      </c>
      <c r="V94" s="289" t="s">
        <v>362</v>
      </c>
      <c r="W94" s="291"/>
    </row>
    <row r="95" spans="1:25" ht="16.5" customHeight="1">
      <c r="A95" s="277"/>
      <c r="B95" s="224"/>
      <c r="C95" s="224"/>
      <c r="D95" s="236" t="s">
        <v>365</v>
      </c>
      <c r="E95" s="224"/>
      <c r="F95" s="236"/>
      <c r="G95" s="224"/>
      <c r="H95" s="224" t="s">
        <v>247</v>
      </c>
      <c r="I95" s="231"/>
      <c r="J95" s="237"/>
      <c r="K95" s="224"/>
      <c r="L95" s="224"/>
      <c r="M95" s="285"/>
      <c r="N95" s="231"/>
      <c r="O95" s="230"/>
      <c r="P95" s="224" t="s">
        <v>366</v>
      </c>
      <c r="Q95" s="193">
        <v>325</v>
      </c>
      <c r="R95" s="290" t="s">
        <v>361</v>
      </c>
      <c r="S95" s="224">
        <f>I9</f>
        <v>54</v>
      </c>
      <c r="T95" s="194" t="s">
        <v>15</v>
      </c>
      <c r="U95" s="292">
        <f>K9</f>
        <v>99.03</v>
      </c>
      <c r="V95" s="289" t="s">
        <v>367</v>
      </c>
      <c r="W95" s="291"/>
    </row>
    <row r="96" spans="1:25" ht="16.5" customHeight="1">
      <c r="A96" s="277"/>
      <c r="B96" s="245" t="s">
        <v>368</v>
      </c>
      <c r="C96" s="287"/>
      <c r="D96" s="224"/>
      <c r="E96" s="224"/>
      <c r="F96" s="224"/>
      <c r="G96" s="224"/>
      <c r="H96" s="224"/>
      <c r="I96" s="224"/>
      <c r="J96" s="224"/>
      <c r="K96" s="224"/>
      <c r="L96" s="224"/>
      <c r="M96" s="285"/>
      <c r="N96" s="231"/>
      <c r="O96" s="230"/>
      <c r="P96" s="284" t="s">
        <v>369</v>
      </c>
      <c r="Q96" s="193">
        <f>Q48</f>
        <v>2056.0700000000002</v>
      </c>
      <c r="R96" s="290" t="s">
        <v>370</v>
      </c>
      <c r="S96" s="278">
        <f>S48</f>
        <v>80</v>
      </c>
      <c r="T96" s="194" t="s">
        <v>15</v>
      </c>
      <c r="U96" s="290" t="e">
        <f>U93</f>
        <v>#REF!</v>
      </c>
      <c r="V96" s="289" t="s">
        <v>371</v>
      </c>
    </row>
    <row r="97" spans="1:24" ht="18.75" customHeight="1">
      <c r="A97" s="277"/>
      <c r="B97" s="245"/>
      <c r="C97" s="287"/>
      <c r="D97" s="236" t="s">
        <v>372</v>
      </c>
      <c r="E97" s="224"/>
      <c r="F97" s="224"/>
      <c r="G97" s="285" t="b">
        <f>+[3]S2!$BF$27</f>
        <v>0</v>
      </c>
      <c r="H97" s="224" t="s">
        <v>356</v>
      </c>
      <c r="I97" s="224"/>
      <c r="J97" s="224"/>
      <c r="K97" s="224"/>
      <c r="L97" s="224"/>
      <c r="M97" s="285"/>
      <c r="N97" s="231"/>
      <c r="O97" s="230"/>
      <c r="P97" s="284" t="s">
        <v>373</v>
      </c>
      <c r="Q97" s="284"/>
      <c r="R97" s="284"/>
      <c r="S97" s="278"/>
      <c r="T97" s="186"/>
      <c r="U97" s="279" t="s">
        <v>264</v>
      </c>
      <c r="V97" s="187" t="e">
        <f>Q93+U93</f>
        <v>#REF!</v>
      </c>
      <c r="W97" s="278" t="s">
        <v>223</v>
      </c>
    </row>
    <row r="98" spans="1:24" ht="20.25" customHeight="1">
      <c r="A98" s="277"/>
      <c r="B98" s="245"/>
      <c r="C98" s="287"/>
      <c r="D98" s="236" t="s">
        <v>374</v>
      </c>
      <c r="E98" s="224"/>
      <c r="F98" s="224"/>
      <c r="G98" s="288">
        <v>0.2</v>
      </c>
      <c r="H98" s="224" t="s">
        <v>375</v>
      </c>
      <c r="I98" s="224"/>
      <c r="J98" s="224"/>
      <c r="K98" s="224"/>
      <c r="L98" s="224"/>
      <c r="M98" s="285"/>
      <c r="N98" s="231"/>
      <c r="O98" s="230"/>
      <c r="P98" s="284" t="s">
        <v>376</v>
      </c>
      <c r="Q98" s="284"/>
      <c r="R98" s="284"/>
      <c r="S98" s="278"/>
      <c r="T98" s="186"/>
      <c r="U98" s="279" t="s">
        <v>264</v>
      </c>
      <c r="V98" s="187" t="e">
        <f>Q94+U94</f>
        <v>#REF!</v>
      </c>
      <c r="W98" s="278" t="s">
        <v>223</v>
      </c>
    </row>
    <row r="99" spans="1:24" ht="21.75">
      <c r="A99" s="277"/>
      <c r="B99" s="245"/>
      <c r="C99" s="287"/>
      <c r="D99" s="236" t="s">
        <v>377</v>
      </c>
      <c r="E99" s="224"/>
      <c r="F99" s="224"/>
      <c r="G99" s="288">
        <v>3.5</v>
      </c>
      <c r="H99" s="224" t="s">
        <v>217</v>
      </c>
      <c r="I99" s="224"/>
      <c r="J99" s="224"/>
      <c r="K99" s="224"/>
      <c r="L99" s="224"/>
      <c r="M99" s="285"/>
      <c r="N99" s="224"/>
      <c r="O99" s="230"/>
      <c r="P99" s="284" t="s">
        <v>378</v>
      </c>
      <c r="Q99" s="284"/>
      <c r="R99" s="284"/>
      <c r="S99" s="278"/>
      <c r="T99" s="186"/>
      <c r="U99" s="279" t="s">
        <v>264</v>
      </c>
      <c r="V99" s="187">
        <f>Q95+U95</f>
        <v>424.03</v>
      </c>
      <c r="W99" s="278" t="s">
        <v>223</v>
      </c>
    </row>
    <row r="100" spans="1:24" ht="21.75">
      <c r="A100" s="277"/>
      <c r="B100" s="245"/>
      <c r="C100" s="287"/>
      <c r="D100" s="236" t="s">
        <v>379</v>
      </c>
      <c r="E100" s="224"/>
      <c r="F100" s="236"/>
      <c r="G100" s="286">
        <v>2200</v>
      </c>
      <c r="H100" s="246" t="s">
        <v>380</v>
      </c>
      <c r="I100" s="224"/>
      <c r="J100" s="224"/>
      <c r="K100" s="224"/>
      <c r="L100" s="224"/>
      <c r="M100" s="285"/>
      <c r="N100" s="224"/>
      <c r="O100" s="230"/>
      <c r="P100" s="284" t="s">
        <v>381</v>
      </c>
      <c r="Q100" s="284"/>
      <c r="R100" s="284"/>
      <c r="S100" s="278"/>
      <c r="T100" s="186"/>
      <c r="U100" s="279" t="s">
        <v>264</v>
      </c>
      <c r="V100" s="187" t="e">
        <f>Q96+U96</f>
        <v>#REF!</v>
      </c>
      <c r="W100" s="278" t="s">
        <v>246</v>
      </c>
      <c r="X100" s="230"/>
    </row>
    <row r="101" spans="1:24" ht="21.75">
      <c r="A101" s="277"/>
      <c r="B101" s="236" t="s">
        <v>382</v>
      </c>
      <c r="C101" s="224"/>
      <c r="D101" s="224"/>
      <c r="E101" s="224"/>
      <c r="F101" s="236"/>
      <c r="G101" s="224"/>
      <c r="H101" s="224"/>
      <c r="I101" s="231"/>
      <c r="J101" s="231" t="s">
        <v>264</v>
      </c>
      <c r="K101" s="283" t="e">
        <f>F18+K18</f>
        <v>#DIV/0!</v>
      </c>
      <c r="L101" s="224" t="s">
        <v>247</v>
      </c>
      <c r="M101" s="224"/>
      <c r="N101" s="224"/>
      <c r="O101" s="230"/>
      <c r="P101" s="281" t="s">
        <v>383</v>
      </c>
      <c r="Q101" s="281"/>
      <c r="R101" s="281"/>
      <c r="S101" s="280"/>
      <c r="T101" s="195" t="s">
        <v>384</v>
      </c>
      <c r="U101" s="279" t="s">
        <v>264</v>
      </c>
      <c r="V101" s="196" t="e">
        <f>IF(V100=0,0,ROUND((V98*0.24)+(V99*0.433)+(V100*0.778),2))</f>
        <v>#REF!</v>
      </c>
      <c r="W101" s="278" t="s">
        <v>223</v>
      </c>
      <c r="X101" s="230"/>
    </row>
    <row r="102" spans="1:24" ht="21.75">
      <c r="A102" s="277"/>
      <c r="B102" s="236" t="s">
        <v>385</v>
      </c>
      <c r="C102" s="224"/>
      <c r="D102" s="224"/>
      <c r="E102" s="224"/>
      <c r="F102" s="224"/>
      <c r="G102" s="224"/>
      <c r="H102" s="224"/>
      <c r="I102" s="231"/>
      <c r="J102" s="231" t="s">
        <v>264</v>
      </c>
      <c r="K102" s="282">
        <f>(G100*G98*(G99/100))/1000</f>
        <v>1.5400000000000002E-2</v>
      </c>
      <c r="L102" s="224" t="s">
        <v>358</v>
      </c>
      <c r="M102" s="224"/>
      <c r="N102" s="224"/>
      <c r="O102" s="230"/>
      <c r="P102" s="281" t="s">
        <v>386</v>
      </c>
      <c r="Q102" s="281"/>
      <c r="R102" s="281"/>
      <c r="S102" s="280"/>
      <c r="T102" s="197" t="s">
        <v>387</v>
      </c>
      <c r="U102" s="279" t="s">
        <v>264</v>
      </c>
      <c r="V102" s="196" t="e">
        <f>IF(V100=0,0,ROUND((V100*0.32*1.05)+(V98*0.596*1.2)+(V99*0.764*1.15),2))</f>
        <v>#REF!</v>
      </c>
      <c r="W102" s="278" t="s">
        <v>223</v>
      </c>
      <c r="X102" s="230"/>
    </row>
    <row r="103" spans="1:24" ht="21.75">
      <c r="A103" s="277"/>
      <c r="B103" s="236" t="s">
        <v>388</v>
      </c>
      <c r="C103" s="224"/>
      <c r="D103" s="224"/>
      <c r="E103" s="224"/>
      <c r="F103" s="224"/>
      <c r="G103" s="224"/>
      <c r="H103" s="224"/>
      <c r="I103" s="231"/>
      <c r="J103" s="231" t="s">
        <v>264</v>
      </c>
      <c r="K103" s="237" t="e">
        <f>(G97+(K101*K102))</f>
        <v>#DIV/0!</v>
      </c>
      <c r="L103" s="224" t="s">
        <v>314</v>
      </c>
      <c r="M103" s="224"/>
      <c r="N103" s="224"/>
      <c r="O103" s="230"/>
      <c r="P103" s="230"/>
      <c r="Q103" s="230"/>
      <c r="R103" s="230"/>
      <c r="S103" s="230"/>
      <c r="T103" s="185"/>
      <c r="U103" s="230"/>
      <c r="V103" s="230"/>
      <c r="W103" s="230"/>
      <c r="X103" s="230"/>
    </row>
    <row r="104" spans="1:24" ht="18.600000000000001" customHeight="1">
      <c r="A104" s="277"/>
      <c r="B104" s="236" t="s">
        <v>389</v>
      </c>
      <c r="C104" s="224"/>
      <c r="D104" s="224"/>
      <c r="E104" s="224"/>
      <c r="F104" s="224"/>
      <c r="G104" s="224"/>
      <c r="H104" s="224"/>
      <c r="I104" s="231"/>
      <c r="J104" s="231" t="s">
        <v>264</v>
      </c>
      <c r="K104" s="224" t="e">
        <f>([3]S2!$BF$10/1.5/100)*('[3]3.ปร.4'!$D$18/'[3]3.ปร.4'!$D$21*100)</f>
        <v>#DIV/0!</v>
      </c>
      <c r="L104" s="224" t="s">
        <v>314</v>
      </c>
      <c r="M104" s="224"/>
      <c r="N104" s="224"/>
      <c r="O104" s="230"/>
      <c r="P104" s="230"/>
      <c r="Q104" s="230"/>
      <c r="R104" s="230"/>
      <c r="S104" s="230"/>
      <c r="T104" s="185"/>
      <c r="U104" s="230"/>
      <c r="V104" s="230"/>
      <c r="W104" s="230"/>
      <c r="X104" s="230"/>
    </row>
    <row r="105" spans="1:24" ht="18.600000000000001" customHeight="1">
      <c r="A105" s="277" t="s">
        <v>390</v>
      </c>
      <c r="B105" s="236" t="s">
        <v>391</v>
      </c>
      <c r="C105" s="224"/>
      <c r="D105" s="224"/>
      <c r="E105" s="224"/>
      <c r="F105" s="224"/>
      <c r="G105" s="224"/>
      <c r="H105" s="224"/>
      <c r="I105" s="231"/>
      <c r="J105" s="231" t="s">
        <v>264</v>
      </c>
      <c r="K105" s="237" t="e">
        <f>(K103+K104)</f>
        <v>#DIV/0!</v>
      </c>
      <c r="L105" s="224" t="s">
        <v>314</v>
      </c>
      <c r="M105" s="224"/>
      <c r="N105" s="224"/>
      <c r="O105" s="230"/>
      <c r="P105" s="230"/>
      <c r="Q105" s="230"/>
      <c r="R105" s="230"/>
      <c r="S105" s="230"/>
      <c r="T105" s="185"/>
      <c r="U105" s="230"/>
      <c r="V105" s="230"/>
      <c r="W105" s="230"/>
      <c r="X105" s="230"/>
    </row>
    <row r="106" spans="1:24" ht="18.600000000000001" customHeight="1" thickBot="1">
      <c r="A106" s="228"/>
      <c r="B106" s="240"/>
      <c r="C106" s="224"/>
      <c r="D106" s="224"/>
      <c r="E106" s="224"/>
      <c r="F106" s="224"/>
      <c r="G106" s="224"/>
      <c r="H106" s="224"/>
      <c r="I106" s="224"/>
      <c r="J106" s="231"/>
      <c r="K106" s="235"/>
      <c r="L106" s="224"/>
      <c r="M106" s="224"/>
      <c r="N106" s="224"/>
      <c r="O106" s="230"/>
      <c r="P106" s="276" t="s">
        <v>392</v>
      </c>
      <c r="Q106" s="230"/>
      <c r="R106" s="230"/>
      <c r="S106" s="230"/>
      <c r="T106" s="185"/>
      <c r="U106" s="230"/>
      <c r="V106" s="230"/>
      <c r="W106" s="230"/>
      <c r="X106" s="230"/>
    </row>
    <row r="107" spans="1:24" ht="18.600000000000001" customHeight="1">
      <c r="A107" s="275"/>
      <c r="B107" s="462" t="s">
        <v>393</v>
      </c>
      <c r="C107" s="462"/>
      <c r="D107" s="462"/>
      <c r="E107" s="462"/>
      <c r="F107" s="274"/>
      <c r="G107" s="274"/>
      <c r="H107" s="274"/>
      <c r="I107" s="274"/>
      <c r="J107" s="274"/>
      <c r="K107" s="274"/>
      <c r="L107" s="273"/>
      <c r="M107" s="235"/>
      <c r="N107" s="224"/>
      <c r="O107" s="230"/>
      <c r="P107" s="264" t="s">
        <v>394</v>
      </c>
      <c r="Q107" s="271">
        <v>4</v>
      </c>
      <c r="R107" s="266" t="s">
        <v>395</v>
      </c>
      <c r="S107" s="271">
        <v>42</v>
      </c>
      <c r="T107" s="198" t="s">
        <v>225</v>
      </c>
      <c r="U107" s="270">
        <f>S107*Q107</f>
        <v>168</v>
      </c>
      <c r="V107" s="266" t="s">
        <v>396</v>
      </c>
      <c r="W107" s="230"/>
      <c r="X107" s="230"/>
    </row>
    <row r="108" spans="1:24" ht="18.600000000000001" customHeight="1">
      <c r="A108" s="260"/>
      <c r="B108" s="461" t="s">
        <v>397</v>
      </c>
      <c r="C108" s="461"/>
      <c r="D108" s="461"/>
      <c r="E108" s="461"/>
      <c r="F108" s="461"/>
      <c r="G108" s="224"/>
      <c r="H108" s="224"/>
      <c r="I108" s="224"/>
      <c r="J108" s="224"/>
      <c r="K108" s="224"/>
      <c r="L108" s="272"/>
      <c r="M108" s="250"/>
      <c r="N108" s="224"/>
      <c r="O108" s="230"/>
      <c r="P108" s="264" t="s">
        <v>398</v>
      </c>
      <c r="Q108" s="271">
        <v>0.5</v>
      </c>
      <c r="R108" s="266" t="s">
        <v>395</v>
      </c>
      <c r="S108" s="271">
        <v>78</v>
      </c>
      <c r="T108" s="198" t="s">
        <v>225</v>
      </c>
      <c r="U108" s="270">
        <f>S108*Q108</f>
        <v>39</v>
      </c>
      <c r="V108" s="266" t="s">
        <v>396</v>
      </c>
      <c r="W108" s="230"/>
      <c r="X108" s="230"/>
    </row>
    <row r="109" spans="1:24" ht="18.600000000000001" customHeight="1">
      <c r="A109" s="260"/>
      <c r="B109" s="461" t="s">
        <v>399</v>
      </c>
      <c r="C109" s="461"/>
      <c r="D109" s="461"/>
      <c r="E109" s="461"/>
      <c r="F109" s="461"/>
      <c r="G109" s="461"/>
      <c r="H109" s="224"/>
      <c r="I109" s="224"/>
      <c r="J109" s="231" t="s">
        <v>264</v>
      </c>
      <c r="K109" s="249">
        <v>10000</v>
      </c>
      <c r="L109" s="258" t="s">
        <v>400</v>
      </c>
      <c r="M109" s="249"/>
      <c r="N109" s="224"/>
      <c r="O109" s="230"/>
      <c r="P109" s="264" t="s">
        <v>401</v>
      </c>
      <c r="Q109" s="271">
        <v>1</v>
      </c>
      <c r="R109" s="266" t="s">
        <v>402</v>
      </c>
      <c r="S109" s="271">
        <v>32</v>
      </c>
      <c r="T109" s="198" t="s">
        <v>225</v>
      </c>
      <c r="U109" s="270">
        <f>S109*Q109</f>
        <v>32</v>
      </c>
      <c r="V109" s="266" t="s">
        <v>396</v>
      </c>
      <c r="W109" s="230"/>
      <c r="X109" s="230"/>
    </row>
    <row r="110" spans="1:24" ht="18.600000000000001" customHeight="1">
      <c r="A110" s="260"/>
      <c r="B110" s="461" t="s">
        <v>403</v>
      </c>
      <c r="C110" s="461"/>
      <c r="D110" s="461"/>
      <c r="E110" s="461"/>
      <c r="F110" s="461"/>
      <c r="G110" s="461"/>
      <c r="H110" s="461"/>
      <c r="I110" s="461"/>
      <c r="J110" s="231" t="s">
        <v>264</v>
      </c>
      <c r="K110" s="237">
        <v>19.303999999999998</v>
      </c>
      <c r="L110" s="258" t="s">
        <v>246</v>
      </c>
      <c r="M110" s="237"/>
      <c r="N110" s="224"/>
      <c r="O110" s="230"/>
      <c r="P110" s="264" t="s">
        <v>404</v>
      </c>
      <c r="Q110" s="230"/>
      <c r="R110" s="230"/>
      <c r="S110" s="271">
        <v>41</v>
      </c>
      <c r="T110" s="198" t="s">
        <v>225</v>
      </c>
      <c r="U110" s="270">
        <f>S110</f>
        <v>41</v>
      </c>
      <c r="V110" s="266" t="s">
        <v>396</v>
      </c>
      <c r="W110" s="230"/>
      <c r="X110" s="230"/>
    </row>
    <row r="111" spans="1:24" ht="18.600000000000001" customHeight="1">
      <c r="A111" s="260"/>
      <c r="B111" s="461" t="s">
        <v>405</v>
      </c>
      <c r="C111" s="461"/>
      <c r="D111" s="461"/>
      <c r="E111" s="461"/>
      <c r="F111" s="461"/>
      <c r="G111" s="461"/>
      <c r="H111" s="224"/>
      <c r="I111" s="224"/>
      <c r="J111" s="231" t="s">
        <v>264</v>
      </c>
      <c r="K111" s="249">
        <f>250000/$K$109</f>
        <v>25</v>
      </c>
      <c r="L111" s="258" t="s">
        <v>246</v>
      </c>
      <c r="M111" s="249"/>
      <c r="N111" s="224"/>
      <c r="O111" s="230"/>
      <c r="P111" s="264" t="s">
        <v>406</v>
      </c>
      <c r="Q111" s="230"/>
      <c r="R111" s="230"/>
      <c r="S111" s="230"/>
      <c r="T111" s="198" t="s">
        <v>225</v>
      </c>
      <c r="U111" s="269">
        <v>0</v>
      </c>
      <c r="V111" s="266" t="s">
        <v>396</v>
      </c>
      <c r="W111" s="230"/>
      <c r="X111" s="230"/>
    </row>
    <row r="112" spans="1:24" ht="18.600000000000001" customHeight="1">
      <c r="A112" s="260"/>
      <c r="B112" s="461" t="s">
        <v>407</v>
      </c>
      <c r="C112" s="461"/>
      <c r="D112" s="461"/>
      <c r="E112" s="461"/>
      <c r="F112" s="461"/>
      <c r="G112" s="224"/>
      <c r="H112" s="224"/>
      <c r="I112" s="224"/>
      <c r="J112" s="231" t="s">
        <v>264</v>
      </c>
      <c r="K112" s="265">
        <f>($F$20+$K$20)*0.052</f>
        <v>1673.2871999999998</v>
      </c>
      <c r="L112" s="258" t="s">
        <v>246</v>
      </c>
      <c r="M112" s="248"/>
      <c r="N112" s="224"/>
      <c r="O112" s="230"/>
      <c r="P112" s="268" t="s">
        <v>408</v>
      </c>
      <c r="Q112" s="230"/>
      <c r="R112" s="230"/>
      <c r="S112" s="230"/>
      <c r="T112" s="198" t="s">
        <v>225</v>
      </c>
      <c r="U112" s="267">
        <f>SUM(U107:U111)</f>
        <v>280</v>
      </c>
      <c r="V112" s="266" t="s">
        <v>396</v>
      </c>
      <c r="W112" s="230"/>
      <c r="X112" s="230"/>
    </row>
    <row r="113" spans="1:24" ht="18.600000000000001" customHeight="1">
      <c r="A113" s="260"/>
      <c r="B113" s="461" t="s">
        <v>409</v>
      </c>
      <c r="C113" s="461"/>
      <c r="D113" s="461"/>
      <c r="E113" s="461"/>
      <c r="F113" s="461"/>
      <c r="G113" s="224"/>
      <c r="H113" s="224"/>
      <c r="I113" s="224"/>
      <c r="J113" s="231" t="s">
        <v>264</v>
      </c>
      <c r="K113" s="265">
        <f>($F$14+$K$14)*0.74</f>
        <v>273.82219999999995</v>
      </c>
      <c r="L113" s="258" t="s">
        <v>246</v>
      </c>
      <c r="M113" s="248"/>
      <c r="N113" s="224"/>
      <c r="O113" s="230"/>
      <c r="P113" s="230"/>
      <c r="Q113" s="230"/>
      <c r="R113" s="230"/>
      <c r="S113" s="230"/>
      <c r="T113" s="185"/>
      <c r="U113" s="230"/>
      <c r="V113" s="230"/>
      <c r="W113" s="230"/>
      <c r="X113" s="230"/>
    </row>
    <row r="114" spans="1:24" ht="18.600000000000001" customHeight="1">
      <c r="A114" s="260"/>
      <c r="B114" s="224" t="s">
        <v>410</v>
      </c>
      <c r="C114" s="224"/>
      <c r="D114" s="224"/>
      <c r="E114" s="224"/>
      <c r="F114" s="224"/>
      <c r="G114" s="224"/>
      <c r="H114" s="224"/>
      <c r="I114" s="224"/>
      <c r="J114" s="231" t="s">
        <v>264</v>
      </c>
      <c r="K114" s="262">
        <v>404.78</v>
      </c>
      <c r="L114" s="258" t="s">
        <v>246</v>
      </c>
      <c r="M114" s="248"/>
      <c r="N114" s="224"/>
      <c r="O114" s="230"/>
      <c r="P114" s="264" t="s">
        <v>411</v>
      </c>
      <c r="Q114" s="230"/>
      <c r="R114" s="230"/>
      <c r="S114" s="230"/>
      <c r="T114" s="185"/>
      <c r="U114" s="230"/>
      <c r="V114" s="230"/>
      <c r="W114" s="230"/>
      <c r="X114" s="230"/>
    </row>
    <row r="115" spans="1:24" ht="21.75">
      <c r="A115" s="260"/>
      <c r="B115" s="224" t="s">
        <v>412</v>
      </c>
      <c r="C115" s="224"/>
      <c r="D115" s="239"/>
      <c r="E115" s="252">
        <f>+ROUND(IF($L$7&lt;=4,(1),IF($L$7&gt;4,$L$7/4)),0)</f>
        <v>1</v>
      </c>
      <c r="F115" s="236" t="s">
        <v>15</v>
      </c>
      <c r="G115" s="236"/>
      <c r="H115" s="224"/>
      <c r="I115" s="224"/>
      <c r="J115" s="231" t="s">
        <v>264</v>
      </c>
      <c r="K115" s="263">
        <v>58.46</v>
      </c>
      <c r="L115" s="258" t="s">
        <v>246</v>
      </c>
      <c r="M115" s="237"/>
      <c r="N115" s="224"/>
      <c r="O115" s="230"/>
      <c r="P115" s="230"/>
      <c r="Q115" s="230"/>
      <c r="R115" s="230"/>
      <c r="S115" s="230"/>
      <c r="T115" s="185"/>
      <c r="U115" s="230"/>
      <c r="V115" s="230"/>
      <c r="W115" s="230"/>
      <c r="X115" s="230"/>
    </row>
    <row r="116" spans="1:24" ht="18.600000000000001" customHeight="1">
      <c r="A116" s="260"/>
      <c r="B116" s="224" t="s">
        <v>413</v>
      </c>
      <c r="C116" s="224"/>
      <c r="D116" s="224"/>
      <c r="E116" s="224"/>
      <c r="F116" s="224"/>
      <c r="G116" s="224"/>
      <c r="H116" s="224"/>
      <c r="I116" s="224"/>
      <c r="J116" s="231" t="s">
        <v>264</v>
      </c>
      <c r="K116" s="262">
        <v>112.053</v>
      </c>
      <c r="L116" s="258" t="s">
        <v>246</v>
      </c>
      <c r="M116" s="237"/>
      <c r="N116" s="224"/>
      <c r="O116" s="230"/>
      <c r="P116" s="230"/>
      <c r="Q116" s="230"/>
      <c r="R116" s="230"/>
      <c r="S116" s="230"/>
      <c r="T116" s="185"/>
      <c r="U116" s="230"/>
      <c r="V116" s="230"/>
      <c r="W116" s="230"/>
      <c r="X116" s="230"/>
    </row>
    <row r="117" spans="1:24" ht="18.600000000000001" customHeight="1">
      <c r="A117" s="260"/>
      <c r="B117" s="224" t="s">
        <v>414</v>
      </c>
      <c r="C117" s="224"/>
      <c r="D117" s="239"/>
      <c r="E117" s="224"/>
      <c r="F117" s="224"/>
      <c r="G117" s="224"/>
      <c r="H117" s="224"/>
      <c r="I117" s="224"/>
      <c r="J117" s="231" t="s">
        <v>264</v>
      </c>
      <c r="K117" s="261">
        <f>SUM(K110:K116)</f>
        <v>2566.7064</v>
      </c>
      <c r="L117" s="258" t="s">
        <v>246</v>
      </c>
      <c r="M117" s="237"/>
      <c r="N117" s="224"/>
      <c r="O117" s="230"/>
      <c r="P117" s="230"/>
      <c r="Q117" s="230"/>
      <c r="R117" s="230"/>
      <c r="S117" s="230"/>
      <c r="T117" s="185"/>
      <c r="U117" s="230"/>
      <c r="V117" s="230"/>
      <c r="W117" s="230"/>
      <c r="X117" s="230"/>
    </row>
    <row r="118" spans="1:24" ht="18.600000000000001" customHeight="1">
      <c r="A118" s="260"/>
      <c r="B118" s="224" t="s">
        <v>349</v>
      </c>
      <c r="C118" s="224"/>
      <c r="D118" s="224"/>
      <c r="E118" s="251">
        <v>4</v>
      </c>
      <c r="F118" s="224" t="s">
        <v>334</v>
      </c>
      <c r="G118" s="244">
        <f>41.65/$E$118</f>
        <v>10.4125</v>
      </c>
      <c r="H118" s="224" t="s">
        <v>335</v>
      </c>
      <c r="I118" s="224"/>
      <c r="J118" s="231" t="s">
        <v>264</v>
      </c>
      <c r="K118" s="259">
        <f>ROUND($K$117/$G$118,2)</f>
        <v>246.5</v>
      </c>
      <c r="L118" s="258" t="s">
        <v>356</v>
      </c>
      <c r="M118" s="235"/>
      <c r="N118" s="224"/>
      <c r="O118" s="230"/>
      <c r="P118" s="237"/>
      <c r="Q118" s="230"/>
      <c r="R118" s="230"/>
      <c r="S118" s="230"/>
      <c r="T118" s="185"/>
      <c r="U118" s="230"/>
      <c r="V118" s="230"/>
      <c r="W118" s="230"/>
      <c r="X118" s="230"/>
    </row>
    <row r="119" spans="1:24" ht="18.600000000000001" customHeight="1" thickBot="1">
      <c r="A119" s="257"/>
      <c r="B119" s="256"/>
      <c r="C119" s="256"/>
      <c r="D119" s="256"/>
      <c r="E119" s="256"/>
      <c r="F119" s="255"/>
      <c r="G119" s="255"/>
      <c r="H119" s="255"/>
      <c r="I119" s="255"/>
      <c r="J119" s="255"/>
      <c r="K119" s="255"/>
      <c r="L119" s="254"/>
      <c r="M119" s="250"/>
      <c r="N119" s="224"/>
      <c r="O119" s="230"/>
      <c r="P119" s="230"/>
      <c r="Q119" s="230"/>
      <c r="R119" s="230"/>
      <c r="S119" s="230"/>
      <c r="T119" s="185"/>
      <c r="U119" s="230"/>
      <c r="V119" s="230"/>
      <c r="W119" s="230"/>
      <c r="X119" s="230"/>
    </row>
    <row r="120" spans="1:24" ht="18.600000000000001" customHeight="1">
      <c r="A120" s="228"/>
      <c r="B120" s="461" t="s">
        <v>415</v>
      </c>
      <c r="C120" s="461"/>
      <c r="D120" s="461"/>
      <c r="E120" s="461"/>
      <c r="F120" s="461"/>
      <c r="G120" s="224"/>
      <c r="H120" s="224"/>
      <c r="I120" s="224"/>
      <c r="J120" s="224"/>
      <c r="K120" s="224"/>
      <c r="L120" s="231"/>
      <c r="M120" s="249"/>
      <c r="N120" s="224"/>
      <c r="O120" s="230"/>
      <c r="P120" s="230"/>
      <c r="Q120" s="230"/>
      <c r="R120" s="230"/>
      <c r="S120" s="230"/>
      <c r="T120" s="185"/>
      <c r="U120" s="230"/>
      <c r="V120" s="230"/>
      <c r="W120" s="230"/>
      <c r="X120" s="230"/>
    </row>
    <row r="121" spans="1:24" ht="18.600000000000001" customHeight="1">
      <c r="A121" s="228"/>
      <c r="B121" s="461" t="s">
        <v>399</v>
      </c>
      <c r="C121" s="461"/>
      <c r="D121" s="461"/>
      <c r="E121" s="461"/>
      <c r="F121" s="461"/>
      <c r="G121" s="461"/>
      <c r="H121" s="224"/>
      <c r="I121" s="224"/>
      <c r="J121" s="231" t="s">
        <v>264</v>
      </c>
      <c r="K121" s="249">
        <f>('[3]3.ปร.4'!$D$26+'[3]3.ปร.4'!$D$27+'[3]3.ปร.4'!$D$35+'[3]3.ปร.4'!$D$36)/'1.ข้อมูล'!$G$118</f>
        <v>170.56422569027612</v>
      </c>
      <c r="L121" s="236" t="s">
        <v>400</v>
      </c>
      <c r="M121" s="237"/>
      <c r="N121" s="224"/>
      <c r="O121" s="230"/>
      <c r="P121" s="230"/>
      <c r="Q121" s="230"/>
      <c r="R121" s="230"/>
      <c r="S121" s="230"/>
      <c r="T121" s="185"/>
      <c r="U121" s="230"/>
      <c r="V121" s="230"/>
      <c r="W121" s="230"/>
      <c r="X121" s="230"/>
    </row>
    <row r="122" spans="1:24" ht="18.600000000000001" customHeight="1">
      <c r="A122" s="228"/>
      <c r="B122" s="461" t="s">
        <v>403</v>
      </c>
      <c r="C122" s="461"/>
      <c r="D122" s="461"/>
      <c r="E122" s="461"/>
      <c r="F122" s="461"/>
      <c r="G122" s="461"/>
      <c r="H122" s="461"/>
      <c r="I122" s="461"/>
      <c r="J122" s="231" t="s">
        <v>264</v>
      </c>
      <c r="K122" s="237">
        <f>[3]S2!$C$104*80/$K$121</f>
        <v>0</v>
      </c>
      <c r="L122" s="236" t="s">
        <v>246</v>
      </c>
      <c r="M122" s="249"/>
      <c r="N122" s="224"/>
      <c r="O122" s="230"/>
      <c r="P122" s="230"/>
      <c r="Q122" s="230"/>
      <c r="R122" s="230"/>
      <c r="S122" s="230"/>
      <c r="T122" s="185"/>
      <c r="U122" s="230"/>
      <c r="V122" s="230"/>
      <c r="W122" s="230"/>
      <c r="X122" s="230"/>
    </row>
    <row r="123" spans="1:24" ht="18.600000000000001" customHeight="1">
      <c r="A123" s="228"/>
      <c r="B123" s="461" t="s">
        <v>405</v>
      </c>
      <c r="C123" s="461"/>
      <c r="D123" s="461"/>
      <c r="E123" s="461"/>
      <c r="F123" s="461"/>
      <c r="G123" s="461"/>
      <c r="H123" s="224"/>
      <c r="I123" s="224"/>
      <c r="J123" s="231" t="s">
        <v>264</v>
      </c>
      <c r="K123" s="249">
        <f>250000/$K$121</f>
        <v>1465.723536036036</v>
      </c>
      <c r="L123" s="236" t="s">
        <v>246</v>
      </c>
      <c r="M123" s="248"/>
      <c r="N123" s="224"/>
      <c r="O123" s="230"/>
      <c r="P123" s="230"/>
      <c r="Q123" s="230"/>
      <c r="R123" s="230"/>
      <c r="S123" s="230"/>
      <c r="T123" s="185"/>
      <c r="U123" s="230"/>
      <c r="V123" s="230"/>
      <c r="W123" s="230"/>
      <c r="X123" s="230"/>
    </row>
    <row r="124" spans="1:24" ht="18.600000000000001" customHeight="1">
      <c r="A124" s="228"/>
      <c r="B124" s="461" t="s">
        <v>407</v>
      </c>
      <c r="C124" s="461"/>
      <c r="D124" s="461"/>
      <c r="E124" s="461"/>
      <c r="F124" s="461"/>
      <c r="G124" s="224"/>
      <c r="H124" s="224"/>
      <c r="I124" s="224"/>
      <c r="J124" s="231" t="s">
        <v>264</v>
      </c>
      <c r="K124" s="248">
        <f>($F$20+$K$20)*0.052</f>
        <v>1673.2871999999998</v>
      </c>
      <c r="L124" s="236" t="s">
        <v>246</v>
      </c>
      <c r="M124" s="248"/>
      <c r="N124" s="224"/>
      <c r="O124" s="230"/>
      <c r="P124" s="230"/>
      <c r="Q124" s="230"/>
      <c r="R124" s="230"/>
      <c r="S124" s="230"/>
      <c r="T124" s="185"/>
      <c r="U124" s="230"/>
      <c r="V124" s="230"/>
      <c r="W124" s="230"/>
      <c r="X124" s="230"/>
    </row>
    <row r="125" spans="1:24" ht="18.600000000000001" customHeight="1">
      <c r="A125" s="228"/>
      <c r="B125" s="461" t="s">
        <v>409</v>
      </c>
      <c r="C125" s="461"/>
      <c r="D125" s="461"/>
      <c r="E125" s="461"/>
      <c r="F125" s="461"/>
      <c r="G125" s="224"/>
      <c r="H125" s="224"/>
      <c r="I125" s="224"/>
      <c r="J125" s="231" t="s">
        <v>264</v>
      </c>
      <c r="K125" s="248">
        <f>($F$14+$K$14)*0.74</f>
        <v>273.82219999999995</v>
      </c>
      <c r="L125" s="236" t="s">
        <v>246</v>
      </c>
      <c r="M125" s="248"/>
      <c r="N125" s="224"/>
      <c r="O125" s="230"/>
      <c r="P125" s="230"/>
      <c r="Q125" s="230"/>
      <c r="R125" s="230"/>
      <c r="S125" s="230"/>
      <c r="T125" s="185"/>
      <c r="U125" s="230"/>
      <c r="V125" s="230"/>
      <c r="W125" s="230"/>
      <c r="X125" s="230"/>
    </row>
    <row r="126" spans="1:24" ht="21.75">
      <c r="A126" s="228"/>
      <c r="B126" s="224" t="s">
        <v>410</v>
      </c>
      <c r="C126" s="224"/>
      <c r="D126" s="224"/>
      <c r="E126" s="224"/>
      <c r="F126" s="224"/>
      <c r="G126" s="224"/>
      <c r="H126" s="224"/>
      <c r="I126" s="224"/>
      <c r="J126" s="231" t="s">
        <v>264</v>
      </c>
      <c r="K126" s="248" t="b">
        <f>[3]S2!$BF$21</f>
        <v>0</v>
      </c>
      <c r="L126" s="236" t="s">
        <v>246</v>
      </c>
      <c r="M126" s="237"/>
      <c r="N126" s="224"/>
      <c r="O126" s="230"/>
      <c r="P126" s="230"/>
      <c r="Q126" s="230"/>
      <c r="R126" s="230"/>
      <c r="S126" s="230"/>
      <c r="T126" s="185"/>
      <c r="U126" s="230"/>
      <c r="V126" s="230"/>
      <c r="W126" s="230"/>
      <c r="X126" s="230"/>
    </row>
    <row r="127" spans="1:24" ht="18.600000000000001" customHeight="1">
      <c r="A127" s="228"/>
      <c r="B127" s="224" t="s">
        <v>412</v>
      </c>
      <c r="C127" s="224"/>
      <c r="D127" s="239"/>
      <c r="E127" s="231">
        <f>$E$115</f>
        <v>1</v>
      </c>
      <c r="F127" s="247" t="str">
        <f>F115</f>
        <v>กม.</v>
      </c>
      <c r="G127" s="236"/>
      <c r="H127" s="224"/>
      <c r="I127" s="224"/>
      <c r="J127" s="231" t="s">
        <v>264</v>
      </c>
      <c r="K127" s="237" t="e">
        <f>IF($E$115&lt;=200,VLOOKUP($E$115,[3]S2!$B$5:'[3]S2'!$F$204,4),IF($E$115&gt;200,($E$115-200)*[3]S2!$E$205+[3]S2!$E$204))</f>
        <v>#REF!</v>
      </c>
      <c r="L127" s="236" t="s">
        <v>246</v>
      </c>
      <c r="M127" s="237"/>
      <c r="N127" s="224"/>
      <c r="O127" s="230"/>
      <c r="P127" s="230"/>
      <c r="Q127" s="230"/>
      <c r="R127" s="230"/>
      <c r="S127" s="230"/>
      <c r="T127" s="185"/>
      <c r="U127" s="230"/>
      <c r="V127" s="230"/>
      <c r="W127" s="230"/>
      <c r="X127" s="230"/>
    </row>
    <row r="128" spans="1:24" ht="18.600000000000001" customHeight="1">
      <c r="A128" s="228"/>
      <c r="B128" s="224" t="s">
        <v>414</v>
      </c>
      <c r="C128" s="224"/>
      <c r="D128" s="239"/>
      <c r="E128" s="224"/>
      <c r="F128" s="246"/>
      <c r="G128" s="224"/>
      <c r="H128" s="224"/>
      <c r="I128" s="224"/>
      <c r="J128" s="231" t="s">
        <v>264</v>
      </c>
      <c r="K128" s="237" t="e">
        <f>SUM(K122:K127)</f>
        <v>#REF!</v>
      </c>
      <c r="L128" s="236" t="s">
        <v>246</v>
      </c>
      <c r="M128" s="237"/>
      <c r="N128" s="224"/>
      <c r="O128" s="230"/>
      <c r="P128" s="230"/>
      <c r="Q128" s="230"/>
      <c r="R128" s="230"/>
      <c r="S128" s="230"/>
      <c r="T128" s="185"/>
      <c r="U128" s="230"/>
      <c r="V128" s="230"/>
      <c r="W128" s="230"/>
      <c r="X128" s="230"/>
    </row>
    <row r="129" spans="1:24" ht="18.600000000000001" customHeight="1">
      <c r="A129" s="228"/>
      <c r="B129" s="224" t="s">
        <v>349</v>
      </c>
      <c r="C129" s="224"/>
      <c r="D129" s="224"/>
      <c r="E129" s="231">
        <f>$E$118</f>
        <v>4</v>
      </c>
      <c r="F129" s="245" t="str">
        <f>F118</f>
        <v xml:space="preserve"> ซม.                (</v>
      </c>
      <c r="G129" s="244">
        <f>41.667/$E$129</f>
        <v>10.41675</v>
      </c>
      <c r="H129" s="224" t="s">
        <v>335</v>
      </c>
      <c r="I129" s="224"/>
      <c r="J129" s="231" t="s">
        <v>264</v>
      </c>
      <c r="K129" s="237" t="e">
        <f>ROUND($K$128/$G$129,2)</f>
        <v>#REF!</v>
      </c>
      <c r="L129" s="236" t="s">
        <v>356</v>
      </c>
      <c r="M129" s="241"/>
      <c r="N129" s="224"/>
      <c r="O129" s="230"/>
      <c r="P129" s="230"/>
      <c r="Q129" s="230"/>
      <c r="R129" s="230"/>
      <c r="S129" s="230"/>
      <c r="T129" s="185"/>
      <c r="U129" s="230"/>
      <c r="V129" s="230"/>
      <c r="W129" s="230"/>
      <c r="X129" s="230"/>
    </row>
    <row r="130" spans="1:24" ht="18.600000000000001" customHeight="1">
      <c r="A130" s="228"/>
      <c r="B130" s="224"/>
      <c r="C130" s="224"/>
      <c r="D130" s="239"/>
      <c r="E130" s="224"/>
      <c r="F130" s="243"/>
      <c r="G130" s="242" t="s">
        <v>416</v>
      </c>
      <c r="H130" s="224"/>
      <c r="I130" s="224"/>
      <c r="J130" s="231" t="s">
        <v>264</v>
      </c>
      <c r="K130" s="241">
        <v>215.72</v>
      </c>
      <c r="L130" s="236" t="s">
        <v>356</v>
      </c>
      <c r="M130" s="250"/>
      <c r="N130" s="224"/>
      <c r="O130" s="230"/>
      <c r="P130" s="230"/>
      <c r="Q130" s="230"/>
      <c r="R130" s="230"/>
      <c r="S130" s="230"/>
      <c r="T130" s="185"/>
      <c r="U130" s="230"/>
      <c r="V130" s="230"/>
      <c r="W130" s="230"/>
      <c r="X130" s="230"/>
    </row>
    <row r="131" spans="1:24" ht="18.600000000000001" customHeight="1">
      <c r="A131" s="228"/>
      <c r="B131" s="224" t="s">
        <v>417</v>
      </c>
      <c r="C131" s="224"/>
      <c r="D131" s="224"/>
      <c r="E131" s="224"/>
      <c r="F131" s="224"/>
      <c r="G131" s="224"/>
      <c r="H131" s="224"/>
      <c r="I131" s="224"/>
      <c r="J131" s="224"/>
      <c r="K131" s="224"/>
      <c r="L131" s="231"/>
      <c r="M131" s="249"/>
      <c r="N131" s="224"/>
      <c r="O131" s="230"/>
      <c r="P131" s="230"/>
      <c r="Q131" s="230"/>
      <c r="R131" s="230"/>
      <c r="S131" s="230"/>
      <c r="T131" s="185"/>
      <c r="U131" s="230"/>
      <c r="V131" s="230"/>
      <c r="W131" s="230"/>
      <c r="X131" s="230"/>
    </row>
    <row r="132" spans="1:24" ht="18.600000000000001" customHeight="1">
      <c r="A132" s="228"/>
      <c r="B132" s="224" t="s">
        <v>418</v>
      </c>
      <c r="C132" s="224"/>
      <c r="D132" s="224"/>
      <c r="E132" s="224"/>
      <c r="F132" s="224"/>
      <c r="G132" s="224"/>
      <c r="H132" s="224"/>
      <c r="I132" s="224"/>
      <c r="J132" s="231" t="s">
        <v>264</v>
      </c>
      <c r="K132" s="249">
        <v>10000</v>
      </c>
      <c r="L132" s="236" t="s">
        <v>400</v>
      </c>
      <c r="M132" s="237"/>
      <c r="N132" s="224"/>
      <c r="O132" s="230"/>
      <c r="P132" s="230"/>
      <c r="Q132" s="230"/>
      <c r="R132" s="230"/>
      <c r="S132" s="230"/>
      <c r="T132" s="185"/>
      <c r="U132" s="230"/>
      <c r="V132" s="230"/>
      <c r="W132" s="230"/>
      <c r="X132" s="230"/>
    </row>
    <row r="133" spans="1:24" ht="18.600000000000001" customHeight="1">
      <c r="A133" s="228"/>
      <c r="B133" s="224" t="s">
        <v>403</v>
      </c>
      <c r="C133" s="224"/>
      <c r="D133" s="224"/>
      <c r="E133" s="224"/>
      <c r="F133" s="224"/>
      <c r="G133" s="224"/>
      <c r="H133" s="224"/>
      <c r="I133" s="224"/>
      <c r="J133" s="231" t="s">
        <v>264</v>
      </c>
      <c r="K133" s="237">
        <f>[3]S2!$C$104*80/$K$132</f>
        <v>0</v>
      </c>
      <c r="L133" s="236" t="s">
        <v>246</v>
      </c>
      <c r="M133" s="249"/>
      <c r="N133" s="224"/>
      <c r="O133" s="230"/>
      <c r="P133" s="230"/>
      <c r="Q133" s="230"/>
      <c r="R133" s="230"/>
      <c r="S133" s="230"/>
      <c r="T133" s="185"/>
      <c r="U133" s="230"/>
      <c r="V133" s="230"/>
      <c r="W133" s="230"/>
      <c r="X133" s="230"/>
    </row>
    <row r="134" spans="1:24" ht="18.600000000000001" customHeight="1">
      <c r="A134" s="228"/>
      <c r="B134" s="224" t="s">
        <v>405</v>
      </c>
      <c r="C134" s="224"/>
      <c r="D134" s="224"/>
      <c r="E134" s="224"/>
      <c r="F134" s="224"/>
      <c r="G134" s="224"/>
      <c r="H134" s="224"/>
      <c r="I134" s="224"/>
      <c r="J134" s="231" t="s">
        <v>264</v>
      </c>
      <c r="K134" s="253">
        <f>250000/$K$132</f>
        <v>25</v>
      </c>
      <c r="L134" s="236" t="s">
        <v>246</v>
      </c>
      <c r="M134" s="248"/>
      <c r="N134" s="224"/>
      <c r="O134" s="230"/>
      <c r="P134" s="230"/>
      <c r="Q134" s="230"/>
      <c r="R134" s="230"/>
      <c r="S134" s="230"/>
      <c r="T134" s="185"/>
      <c r="U134" s="230"/>
      <c r="V134" s="230"/>
      <c r="W134" s="230"/>
      <c r="X134" s="230"/>
    </row>
    <row r="135" spans="1:24" ht="21.75">
      <c r="A135" s="228"/>
      <c r="B135" s="224" t="s">
        <v>407</v>
      </c>
      <c r="C135" s="224"/>
      <c r="D135" s="224"/>
      <c r="E135" s="224"/>
      <c r="F135" s="224"/>
      <c r="G135" s="224"/>
      <c r="H135" s="224"/>
      <c r="I135" s="224"/>
      <c r="J135" s="231" t="s">
        <v>264</v>
      </c>
      <c r="K135" s="248">
        <f>($F$22+$K$22)*0.052</f>
        <v>2118.9349999999999</v>
      </c>
      <c r="L135" s="236" t="s">
        <v>246</v>
      </c>
      <c r="M135" s="248"/>
      <c r="N135" s="224"/>
      <c r="O135" s="230"/>
      <c r="P135" s="230"/>
      <c r="Q135" s="230"/>
      <c r="R135" s="230"/>
      <c r="S135" s="230"/>
      <c r="T135" s="185"/>
      <c r="U135" s="230"/>
      <c r="V135" s="230"/>
      <c r="W135" s="230"/>
      <c r="X135" s="230"/>
    </row>
    <row r="136" spans="1:24" ht="18.600000000000001" customHeight="1">
      <c r="A136" s="228"/>
      <c r="B136" s="224" t="s">
        <v>409</v>
      </c>
      <c r="C136" s="224"/>
      <c r="D136" s="224"/>
      <c r="E136" s="224"/>
      <c r="F136" s="224"/>
      <c r="G136" s="224"/>
      <c r="H136" s="224"/>
      <c r="I136" s="224"/>
      <c r="J136" s="231" t="s">
        <v>264</v>
      </c>
      <c r="K136" s="248">
        <f>($F$14+$K$14)*0.74</f>
        <v>273.82219999999995</v>
      </c>
      <c r="L136" s="236" t="s">
        <v>246</v>
      </c>
      <c r="M136" s="248"/>
      <c r="N136" s="224"/>
      <c r="O136" s="230"/>
      <c r="P136" s="230"/>
      <c r="Q136" s="230"/>
      <c r="R136" s="230"/>
      <c r="S136" s="230"/>
      <c r="T136" s="185"/>
      <c r="U136" s="230"/>
      <c r="V136" s="230"/>
      <c r="W136" s="230"/>
      <c r="X136" s="230"/>
    </row>
    <row r="137" spans="1:24" ht="18.600000000000001" customHeight="1">
      <c r="A137" s="228"/>
      <c r="B137" s="224" t="s">
        <v>419</v>
      </c>
      <c r="C137" s="224"/>
      <c r="D137" s="224"/>
      <c r="E137" s="224"/>
      <c r="F137" s="224"/>
      <c r="G137" s="224"/>
      <c r="H137" s="224"/>
      <c r="I137" s="224"/>
      <c r="J137" s="231" t="s">
        <v>264</v>
      </c>
      <c r="K137" s="248" t="b">
        <f>[3]S2!BF21</f>
        <v>0</v>
      </c>
      <c r="L137" s="236" t="s">
        <v>246</v>
      </c>
      <c r="M137" s="237"/>
      <c r="N137" s="224"/>
      <c r="O137" s="230"/>
      <c r="P137" s="230"/>
      <c r="Q137" s="230"/>
      <c r="R137" s="230"/>
      <c r="S137" s="230"/>
      <c r="T137" s="185"/>
      <c r="U137" s="230"/>
      <c r="V137" s="230"/>
      <c r="W137" s="230"/>
      <c r="X137" s="230"/>
    </row>
    <row r="138" spans="1:24" ht="18.600000000000001" customHeight="1">
      <c r="A138" s="228"/>
      <c r="B138" s="224" t="s">
        <v>420</v>
      </c>
      <c r="C138" s="224"/>
      <c r="D138" s="239"/>
      <c r="E138" s="252">
        <f>+ROUND(IF($L$7&lt;=4,(1),IF($L$7&gt;4,$L$7/4)),0)</f>
        <v>1</v>
      </c>
      <c r="F138" s="236" t="s">
        <v>15</v>
      </c>
      <c r="G138" s="236"/>
      <c r="H138" s="224"/>
      <c r="I138" s="224"/>
      <c r="J138" s="231" t="s">
        <v>264</v>
      </c>
      <c r="K138" s="237" t="e">
        <f>IF($E$138&lt;=200,VLOOKUP($E$138,[3]S2!$B$5:'[3]S2'!$D$204,2),IF($E$138&gt;200,($E$138-200)*[3]S2!$C$205+[3]S2!$C$204))</f>
        <v>#REF!</v>
      </c>
      <c r="L138" s="236" t="s">
        <v>246</v>
      </c>
      <c r="M138" s="237"/>
      <c r="N138" s="224"/>
      <c r="O138" s="230"/>
      <c r="P138" s="230"/>
      <c r="Q138" s="230"/>
      <c r="R138" s="230"/>
      <c r="S138" s="230"/>
      <c r="T138" s="185"/>
      <c r="U138" s="230"/>
      <c r="V138" s="230"/>
      <c r="W138" s="230"/>
      <c r="X138" s="230"/>
    </row>
    <row r="139" spans="1:24" ht="18.600000000000001" customHeight="1">
      <c r="A139" s="228"/>
      <c r="B139" s="224" t="s">
        <v>414</v>
      </c>
      <c r="C139" s="224"/>
      <c r="D139" s="239"/>
      <c r="E139" s="224"/>
      <c r="F139" s="224"/>
      <c r="G139" s="224"/>
      <c r="H139" s="224"/>
      <c r="I139" s="224"/>
      <c r="J139" s="231" t="s">
        <v>264</v>
      </c>
      <c r="K139" s="237" t="e">
        <f>SUM(K133:K138)</f>
        <v>#REF!</v>
      </c>
      <c r="L139" s="236" t="s">
        <v>246</v>
      </c>
      <c r="M139" s="237"/>
      <c r="N139" s="224"/>
      <c r="O139" s="230"/>
      <c r="P139" s="230"/>
      <c r="Q139" s="230"/>
      <c r="R139" s="230"/>
      <c r="S139" s="230"/>
      <c r="T139" s="185"/>
      <c r="U139" s="230"/>
      <c r="V139" s="230"/>
      <c r="W139" s="230"/>
      <c r="X139" s="230"/>
    </row>
    <row r="140" spans="1:24" ht="18.600000000000001" customHeight="1">
      <c r="A140" s="228"/>
      <c r="B140" s="224" t="s">
        <v>349</v>
      </c>
      <c r="C140" s="224"/>
      <c r="D140" s="224"/>
      <c r="E140" s="251">
        <v>4</v>
      </c>
      <c r="F140" s="224" t="s">
        <v>334</v>
      </c>
      <c r="G140" s="244">
        <f>41.667/$E$118</f>
        <v>10.41675</v>
      </c>
      <c r="H140" s="224" t="s">
        <v>335</v>
      </c>
      <c r="I140" s="224"/>
      <c r="J140" s="231" t="s">
        <v>264</v>
      </c>
      <c r="K140" s="237" t="e">
        <f>ROUND($K$139/$G$140,2)</f>
        <v>#REF!</v>
      </c>
      <c r="L140" s="236" t="s">
        <v>356</v>
      </c>
      <c r="M140" s="235"/>
      <c r="N140" s="224"/>
      <c r="O140" s="230"/>
      <c r="P140" s="230"/>
      <c r="Q140" s="230"/>
      <c r="R140" s="230"/>
      <c r="S140" s="230"/>
      <c r="T140" s="185"/>
      <c r="U140" s="230"/>
      <c r="V140" s="230"/>
      <c r="W140" s="230"/>
      <c r="X140" s="230"/>
    </row>
    <row r="141" spans="1:24" ht="18.600000000000001" customHeight="1">
      <c r="A141" s="228"/>
      <c r="B141" s="240"/>
      <c r="C141" s="240"/>
      <c r="D141" s="240"/>
      <c r="E141" s="240"/>
      <c r="F141" s="224"/>
      <c r="G141" s="224"/>
      <c r="H141" s="224"/>
      <c r="I141" s="224"/>
      <c r="J141" s="224"/>
      <c r="K141" s="224"/>
      <c r="L141" s="231"/>
      <c r="M141" s="250"/>
      <c r="N141" s="224"/>
      <c r="O141" s="230"/>
      <c r="P141" s="230"/>
      <c r="Q141" s="230"/>
      <c r="R141" s="230"/>
      <c r="S141" s="230"/>
      <c r="T141" s="185"/>
      <c r="U141" s="230"/>
      <c r="V141" s="230"/>
      <c r="W141" s="230"/>
      <c r="X141" s="230"/>
    </row>
    <row r="142" spans="1:24" ht="18.600000000000001" customHeight="1">
      <c r="A142" s="228"/>
      <c r="B142" s="224" t="s">
        <v>421</v>
      </c>
      <c r="C142" s="224"/>
      <c r="D142" s="224"/>
      <c r="E142" s="224"/>
      <c r="F142" s="224"/>
      <c r="G142" s="224"/>
      <c r="H142" s="224"/>
      <c r="I142" s="224"/>
      <c r="J142" s="224"/>
      <c r="K142" s="224"/>
      <c r="L142" s="231"/>
      <c r="M142" s="249"/>
      <c r="N142" s="224"/>
      <c r="O142" s="230"/>
      <c r="P142" s="230"/>
      <c r="Q142" s="230"/>
      <c r="R142" s="230"/>
      <c r="S142" s="230"/>
      <c r="T142" s="185"/>
      <c r="U142" s="230"/>
      <c r="V142" s="230"/>
      <c r="W142" s="230"/>
      <c r="X142" s="230"/>
    </row>
    <row r="143" spans="1:24" ht="18.600000000000001" customHeight="1">
      <c r="A143" s="228"/>
      <c r="B143" s="224" t="s">
        <v>418</v>
      </c>
      <c r="C143" s="224"/>
      <c r="D143" s="224"/>
      <c r="E143" s="224"/>
      <c r="F143" s="224"/>
      <c r="G143" s="224"/>
      <c r="H143" s="224"/>
      <c r="I143" s="224"/>
      <c r="J143" s="231" t="s">
        <v>264</v>
      </c>
      <c r="K143" s="249">
        <f>('[3]3.ปร.4'!$D$29+'[3]3.ปร.4'!$D$30+'[3]3.ปร.4'!$D$38+'[3]3.ปร.4'!$D$39)/'1.ข้อมูล'!$G$140</f>
        <v>0</v>
      </c>
      <c r="L143" s="236" t="s">
        <v>400</v>
      </c>
      <c r="M143" s="237"/>
      <c r="N143" s="224"/>
      <c r="O143" s="230"/>
      <c r="P143" s="230"/>
      <c r="Q143" s="230"/>
      <c r="R143" s="230"/>
      <c r="S143" s="230"/>
      <c r="T143" s="185"/>
      <c r="U143" s="230"/>
      <c r="V143" s="230"/>
      <c r="W143" s="230"/>
      <c r="X143" s="230"/>
    </row>
    <row r="144" spans="1:24" ht="18.600000000000001" customHeight="1">
      <c r="A144" s="228"/>
      <c r="B144" s="224" t="s">
        <v>403</v>
      </c>
      <c r="C144" s="224"/>
      <c r="D144" s="224"/>
      <c r="E144" s="224"/>
      <c r="F144" s="224"/>
      <c r="G144" s="224"/>
      <c r="H144" s="224"/>
      <c r="I144" s="224"/>
      <c r="J144" s="231" t="s">
        <v>264</v>
      </c>
      <c r="K144" s="237" t="e">
        <f>[3]S2!$C$104*80/$K$143</f>
        <v>#DIV/0!</v>
      </c>
      <c r="L144" s="236" t="s">
        <v>246</v>
      </c>
      <c r="M144" s="249"/>
      <c r="N144" s="224"/>
      <c r="O144" s="230"/>
      <c r="P144" s="230"/>
      <c r="Q144" s="230"/>
      <c r="R144" s="230"/>
      <c r="S144" s="230"/>
      <c r="T144" s="185"/>
      <c r="U144" s="230"/>
      <c r="V144" s="230"/>
      <c r="W144" s="230"/>
      <c r="X144" s="230"/>
    </row>
    <row r="145" spans="1:24" ht="18.600000000000001" customHeight="1">
      <c r="A145" s="228"/>
      <c r="B145" s="224" t="s">
        <v>405</v>
      </c>
      <c r="C145" s="224"/>
      <c r="D145" s="224"/>
      <c r="E145" s="224"/>
      <c r="F145" s="224"/>
      <c r="G145" s="224"/>
      <c r="H145" s="224"/>
      <c r="I145" s="224"/>
      <c r="J145" s="231" t="s">
        <v>264</v>
      </c>
      <c r="K145" s="249" t="e">
        <f>250000/$K$143</f>
        <v>#DIV/0!</v>
      </c>
      <c r="L145" s="236" t="s">
        <v>246</v>
      </c>
      <c r="M145" s="248"/>
      <c r="N145" s="224"/>
      <c r="O145" s="230"/>
      <c r="P145" s="230"/>
      <c r="Q145" s="230"/>
      <c r="R145" s="230"/>
      <c r="S145" s="230"/>
      <c r="T145" s="185"/>
      <c r="U145" s="230"/>
      <c r="V145" s="230"/>
      <c r="W145" s="230"/>
      <c r="X145" s="230"/>
    </row>
    <row r="146" spans="1:24" ht="21.75">
      <c r="A146" s="228"/>
      <c r="B146" s="224" t="s">
        <v>407</v>
      </c>
      <c r="C146" s="224"/>
      <c r="D146" s="224"/>
      <c r="E146" s="224"/>
      <c r="F146" s="224"/>
      <c r="G146" s="224"/>
      <c r="H146" s="224"/>
      <c r="I146" s="224"/>
      <c r="J146" s="231" t="s">
        <v>264</v>
      </c>
      <c r="K146" s="248">
        <f>($F$22+$K$22)*0.052</f>
        <v>2118.9349999999999</v>
      </c>
      <c r="L146" s="236" t="s">
        <v>246</v>
      </c>
      <c r="M146" s="248"/>
      <c r="N146" s="224"/>
      <c r="O146" s="230"/>
      <c r="P146" s="230"/>
      <c r="Q146" s="230"/>
      <c r="R146" s="230"/>
      <c r="S146" s="230"/>
      <c r="T146" s="185"/>
      <c r="U146" s="230"/>
      <c r="V146" s="230"/>
      <c r="W146" s="230"/>
      <c r="X146" s="230"/>
    </row>
    <row r="147" spans="1:24" ht="18.600000000000001" customHeight="1">
      <c r="A147" s="228"/>
      <c r="B147" s="224" t="s">
        <v>409</v>
      </c>
      <c r="C147" s="224"/>
      <c r="D147" s="224"/>
      <c r="E147" s="224"/>
      <c r="F147" s="224"/>
      <c r="G147" s="224"/>
      <c r="H147" s="224"/>
      <c r="I147" s="224"/>
      <c r="J147" s="231" t="s">
        <v>264</v>
      </c>
      <c r="K147" s="248">
        <f>($F$14+$K$14)*0.74</f>
        <v>273.82219999999995</v>
      </c>
      <c r="L147" s="236" t="s">
        <v>246</v>
      </c>
      <c r="M147" s="248"/>
      <c r="N147" s="224"/>
      <c r="O147" s="230"/>
      <c r="P147" s="230"/>
      <c r="Q147" s="230"/>
      <c r="R147" s="230"/>
      <c r="S147" s="230"/>
      <c r="T147" s="185"/>
      <c r="U147" s="230"/>
      <c r="V147" s="230"/>
      <c r="W147" s="230"/>
      <c r="X147" s="230"/>
    </row>
    <row r="148" spans="1:24" ht="18.600000000000001" customHeight="1">
      <c r="A148" s="228"/>
      <c r="B148" s="224" t="s">
        <v>419</v>
      </c>
      <c r="C148" s="224"/>
      <c r="D148" s="224"/>
      <c r="E148" s="224"/>
      <c r="F148" s="224"/>
      <c r="G148" s="224"/>
      <c r="H148" s="224"/>
      <c r="I148" s="224"/>
      <c r="J148" s="231" t="s">
        <v>264</v>
      </c>
      <c r="K148" s="248" t="b">
        <f>[3]S2!$BF$21</f>
        <v>0</v>
      </c>
      <c r="L148" s="236" t="s">
        <v>246</v>
      </c>
      <c r="M148" s="237"/>
      <c r="N148" s="224"/>
      <c r="O148" s="230"/>
      <c r="P148" s="230"/>
      <c r="Q148" s="230"/>
      <c r="R148" s="230"/>
      <c r="S148" s="230"/>
      <c r="T148" s="185"/>
      <c r="U148" s="230"/>
      <c r="V148" s="230"/>
      <c r="W148" s="230"/>
      <c r="X148" s="230"/>
    </row>
    <row r="149" spans="1:24" ht="21.75">
      <c r="A149" s="228"/>
      <c r="B149" s="224" t="s">
        <v>420</v>
      </c>
      <c r="C149" s="224"/>
      <c r="D149" s="239"/>
      <c r="E149" s="231">
        <f>$E$115</f>
        <v>1</v>
      </c>
      <c r="F149" s="247" t="str">
        <f>F138</f>
        <v>กม.</v>
      </c>
      <c r="G149" s="236"/>
      <c r="H149" s="224"/>
      <c r="I149" s="224"/>
      <c r="J149" s="231" t="s">
        <v>264</v>
      </c>
      <c r="K149" s="237" t="e">
        <f>IF($E$149&lt;=200,VLOOKUP($E$149,[3]S2!$B$5:'[3]S2'!$D$204,2),IF($E$149&gt;200,($E$149-200)*[3]S2!$C$205+[3]S2!$C$204))</f>
        <v>#REF!</v>
      </c>
      <c r="L149" s="236" t="s">
        <v>246</v>
      </c>
      <c r="M149" s="237"/>
      <c r="N149" s="224"/>
      <c r="O149" s="230"/>
      <c r="P149" s="230"/>
      <c r="Q149" s="230"/>
      <c r="R149" s="230"/>
      <c r="S149" s="230"/>
      <c r="T149" s="185"/>
      <c r="U149" s="230"/>
      <c r="V149" s="230"/>
      <c r="W149" s="230"/>
      <c r="X149" s="230"/>
    </row>
    <row r="150" spans="1:24" ht="21.75">
      <c r="A150" s="228"/>
      <c r="B150" s="224" t="s">
        <v>414</v>
      </c>
      <c r="C150" s="224"/>
      <c r="D150" s="239"/>
      <c r="E150" s="224"/>
      <c r="F150" s="246"/>
      <c r="G150" s="224"/>
      <c r="H150" s="224"/>
      <c r="I150" s="224"/>
      <c r="J150" s="231" t="s">
        <v>264</v>
      </c>
      <c r="K150" s="237" t="e">
        <f>SUM(K144:K149)</f>
        <v>#DIV/0!</v>
      </c>
      <c r="L150" s="236" t="s">
        <v>246</v>
      </c>
      <c r="M150" s="237"/>
      <c r="N150" s="224"/>
      <c r="O150" s="230"/>
      <c r="P150" s="230"/>
      <c r="Q150" s="230"/>
      <c r="R150" s="230"/>
      <c r="S150" s="230"/>
      <c r="T150" s="185"/>
      <c r="U150" s="230"/>
      <c r="V150" s="230"/>
      <c r="W150" s="230"/>
      <c r="X150" s="230"/>
    </row>
    <row r="151" spans="1:24" s="200" customFormat="1" ht="18.600000000000001" hidden="1" customHeight="1">
      <c r="A151" s="228"/>
      <c r="B151" s="224" t="s">
        <v>349</v>
      </c>
      <c r="C151" s="224"/>
      <c r="D151" s="224"/>
      <c r="E151" s="231">
        <f>$E$140</f>
        <v>4</v>
      </c>
      <c r="F151" s="245" t="str">
        <f>F140</f>
        <v xml:space="preserve"> ซม.                (</v>
      </c>
      <c r="G151" s="244">
        <f>41.667/$E$140</f>
        <v>10.41675</v>
      </c>
      <c r="H151" s="224" t="s">
        <v>335</v>
      </c>
      <c r="I151" s="224"/>
      <c r="J151" s="231" t="s">
        <v>264</v>
      </c>
      <c r="K151" s="237" t="e">
        <f>ROUND($K$150/$G$151,2)</f>
        <v>#DIV/0!</v>
      </c>
      <c r="L151" s="236" t="s">
        <v>356</v>
      </c>
      <c r="M151" s="241"/>
      <c r="N151" s="199"/>
      <c r="O151" s="199"/>
      <c r="T151" s="186"/>
    </row>
    <row r="152" spans="1:24" s="200" customFormat="1" ht="18.600000000000001" hidden="1" customHeight="1">
      <c r="A152" s="228"/>
      <c r="B152" s="224"/>
      <c r="C152" s="224"/>
      <c r="D152" s="239"/>
      <c r="E152" s="224"/>
      <c r="F152" s="243"/>
      <c r="G152" s="242" t="s">
        <v>416</v>
      </c>
      <c r="H152" s="224"/>
      <c r="I152" s="224"/>
      <c r="J152" s="231" t="s">
        <v>264</v>
      </c>
      <c r="K152" s="241" t="e">
        <f>IF((('[3]3.ปร.4'!$D$25+'[3]3.ปร.4'!$D$26+'[3]3.ปร.4'!$D$34+'[3]3.ปร.4'!$D$35)*$E$140*0.024)&lt;10000,$K$140,IF((('[3]3.ปร.4'!$D$25+'[3]3.ปร.4'!$D$26+'[3]3.ปร.4'!$D$34+'[3]3.ปร.4'!$D$35)*$E$140*0.024)&gt;10000,K151))</f>
        <v>#REF!</v>
      </c>
      <c r="L152" s="236" t="s">
        <v>356</v>
      </c>
      <c r="M152" s="241"/>
      <c r="O152" s="199"/>
      <c r="P152" s="199"/>
      <c r="T152" s="186"/>
    </row>
    <row r="153" spans="1:24" s="200" customFormat="1" ht="18.600000000000001" hidden="1" customHeight="1">
      <c r="A153" s="228"/>
      <c r="B153" s="224"/>
      <c r="C153" s="224"/>
      <c r="D153" s="239"/>
      <c r="E153" s="224"/>
      <c r="F153" s="243"/>
      <c r="G153" s="242"/>
      <c r="H153" s="224"/>
      <c r="I153" s="224"/>
      <c r="J153" s="231"/>
      <c r="K153" s="241"/>
      <c r="L153" s="236"/>
      <c r="M153" s="201"/>
      <c r="O153" s="199"/>
      <c r="P153" s="199"/>
      <c r="T153" s="186"/>
    </row>
    <row r="154" spans="1:24" s="200" customFormat="1" ht="18.600000000000001" hidden="1" customHeight="1">
      <c r="B154" s="240" t="s">
        <v>422</v>
      </c>
      <c r="D154" s="202"/>
      <c r="E154" s="203"/>
      <c r="F154" s="202"/>
      <c r="G154" s="203"/>
      <c r="H154" s="203"/>
      <c r="I154" s="204"/>
      <c r="J154" s="203"/>
      <c r="K154" s="205"/>
      <c r="M154" s="205" t="s">
        <v>423</v>
      </c>
      <c r="O154" s="199"/>
      <c r="P154" s="199"/>
      <c r="T154" s="186"/>
    </row>
    <row r="155" spans="1:24" s="200" customFormat="1" ht="18.600000000000001" hidden="1" customHeight="1">
      <c r="B155" s="200" t="s">
        <v>424</v>
      </c>
      <c r="E155" s="203"/>
      <c r="F155" s="200" t="s">
        <v>425</v>
      </c>
      <c r="G155" s="203"/>
      <c r="J155" s="199" t="s">
        <v>264</v>
      </c>
      <c r="K155" s="204">
        <f>F9</f>
        <v>205.61</v>
      </c>
      <c r="L155" s="203" t="s">
        <v>38</v>
      </c>
      <c r="M155" s="205"/>
      <c r="O155" s="199"/>
      <c r="P155" s="199"/>
      <c r="T155" s="186"/>
    </row>
    <row r="156" spans="1:24" s="200" customFormat="1" ht="18.600000000000001" hidden="1" customHeight="1">
      <c r="B156" s="200" t="s">
        <v>426</v>
      </c>
      <c r="E156" s="203">
        <f>I9</f>
        <v>54</v>
      </c>
      <c r="F156" s="200" t="s">
        <v>15</v>
      </c>
      <c r="G156" s="203"/>
      <c r="J156" s="199" t="s">
        <v>264</v>
      </c>
      <c r="K156" s="204">
        <f>K9</f>
        <v>99.03</v>
      </c>
      <c r="L156" s="203" t="s">
        <v>38</v>
      </c>
      <c r="M156" s="205"/>
      <c r="O156" s="199"/>
      <c r="P156" s="199"/>
      <c r="T156" s="186"/>
    </row>
    <row r="157" spans="1:24" s="200" customFormat="1" ht="18.600000000000001" hidden="1" customHeight="1">
      <c r="B157" s="200" t="s">
        <v>427</v>
      </c>
      <c r="E157" s="203"/>
      <c r="G157" s="203"/>
      <c r="J157" s="199" t="s">
        <v>264</v>
      </c>
      <c r="K157" s="204">
        <f>SUM(K155:K156)</f>
        <v>304.64</v>
      </c>
      <c r="L157" s="203" t="s">
        <v>38</v>
      </c>
      <c r="M157" s="206"/>
      <c r="O157" s="199"/>
      <c r="P157" s="199"/>
      <c r="T157" s="186"/>
    </row>
    <row r="158" spans="1:24" s="200" customFormat="1" ht="18.600000000000001" hidden="1" customHeight="1">
      <c r="B158" s="200" t="s">
        <v>428</v>
      </c>
      <c r="E158" s="203"/>
      <c r="G158" s="203"/>
      <c r="J158" s="199" t="s">
        <v>264</v>
      </c>
      <c r="K158" s="204">
        <f>ROUND(K157*1.5,2)</f>
        <v>456.96</v>
      </c>
      <c r="L158" s="203" t="s">
        <v>38</v>
      </c>
      <c r="M158" s="205"/>
      <c r="O158" s="199"/>
      <c r="P158" s="199"/>
      <c r="T158" s="186"/>
    </row>
    <row r="159" spans="1:24" ht="18.600000000000001" hidden="1" customHeight="1">
      <c r="A159" s="200"/>
      <c r="B159" s="207" t="s">
        <v>429</v>
      </c>
      <c r="C159" s="200"/>
      <c r="D159" s="200"/>
      <c r="E159" s="203"/>
      <c r="F159" s="200"/>
      <c r="G159" s="203"/>
      <c r="H159" s="200"/>
      <c r="I159" s="200"/>
      <c r="J159" s="199" t="s">
        <v>264</v>
      </c>
      <c r="K159" s="204">
        <f>ROUND(IF(Q14=2,[3]S2!BE9,[3]S2!BD9),2)</f>
        <v>0</v>
      </c>
      <c r="L159" s="203" t="s">
        <v>38</v>
      </c>
      <c r="M159" s="205"/>
      <c r="N159" s="224"/>
      <c r="O159" s="230"/>
      <c r="P159" s="230"/>
      <c r="Q159" s="230"/>
      <c r="R159" s="230"/>
      <c r="S159" s="230"/>
      <c r="T159" s="185"/>
      <c r="U159" s="230"/>
      <c r="V159" s="230"/>
      <c r="W159" s="230"/>
      <c r="X159" s="230"/>
    </row>
    <row r="160" spans="1:24" ht="21.75">
      <c r="A160" s="200"/>
      <c r="B160" s="207" t="s">
        <v>430</v>
      </c>
      <c r="C160" s="200"/>
      <c r="D160" s="200"/>
      <c r="E160" s="203"/>
      <c r="F160" s="200"/>
      <c r="G160" s="203"/>
      <c r="H160" s="200"/>
      <c r="I160" s="200"/>
      <c r="J160" s="199" t="s">
        <v>264</v>
      </c>
      <c r="K160" s="204">
        <f>ROUND(IF(Q14=2,[3]S2!BE10,[3]S2!BD10),2)</f>
        <v>0</v>
      </c>
      <c r="L160" s="203" t="s">
        <v>38</v>
      </c>
      <c r="M160" s="205" t="s">
        <v>431</v>
      </c>
      <c r="N160" s="224"/>
      <c r="O160" s="230"/>
      <c r="P160" s="230"/>
      <c r="Q160" s="230"/>
      <c r="R160" s="230"/>
      <c r="S160" s="230"/>
      <c r="T160" s="185"/>
      <c r="U160" s="230"/>
      <c r="V160" s="230"/>
      <c r="W160" s="230"/>
      <c r="X160" s="230"/>
    </row>
    <row r="161" spans="1:24" ht="21.75">
      <c r="A161" s="200"/>
      <c r="B161" s="200" t="s">
        <v>432</v>
      </c>
      <c r="C161" s="200"/>
      <c r="D161" s="207"/>
      <c r="E161" s="203"/>
      <c r="F161" s="200" t="s">
        <v>425</v>
      </c>
      <c r="G161" s="203"/>
      <c r="H161" s="200"/>
      <c r="I161" s="200"/>
      <c r="J161" s="199" t="s">
        <v>264</v>
      </c>
      <c r="K161" s="208">
        <f>IF(E156=0,0,SUM(K158:K160))</f>
        <v>456.96</v>
      </c>
      <c r="L161" s="203" t="s">
        <v>38</v>
      </c>
      <c r="M161" s="224"/>
      <c r="N161" s="224"/>
      <c r="O161" s="230"/>
      <c r="P161" s="230"/>
      <c r="Q161" s="230"/>
      <c r="R161" s="230"/>
      <c r="S161" s="230"/>
      <c r="T161" s="185"/>
      <c r="U161" s="230"/>
      <c r="V161" s="230"/>
      <c r="W161" s="230"/>
      <c r="X161" s="230"/>
    </row>
    <row r="162" spans="1:24" ht="21.75">
      <c r="A162" s="228"/>
      <c r="B162" s="224"/>
      <c r="C162" s="224"/>
      <c r="D162" s="239"/>
      <c r="E162" s="238"/>
      <c r="F162" s="236"/>
      <c r="G162" s="224"/>
      <c r="H162" s="224"/>
      <c r="I162" s="224"/>
      <c r="J162" s="231"/>
      <c r="K162" s="237"/>
      <c r="L162" s="236"/>
      <c r="M162" s="224"/>
      <c r="N162" s="224"/>
      <c r="O162" s="230"/>
      <c r="P162" s="230"/>
      <c r="Q162" s="230"/>
      <c r="R162" s="230"/>
      <c r="S162" s="230"/>
      <c r="T162" s="185"/>
      <c r="U162" s="230"/>
      <c r="V162" s="230"/>
      <c r="W162" s="230"/>
      <c r="X162" s="230"/>
    </row>
    <row r="163" spans="1:24" ht="21.75">
      <c r="A163" s="228"/>
      <c r="B163" s="232" t="s">
        <v>433</v>
      </c>
      <c r="C163" s="224"/>
      <c r="D163" s="224"/>
      <c r="E163" s="224"/>
      <c r="F163" s="224"/>
      <c r="G163" s="224"/>
      <c r="H163" s="224"/>
      <c r="I163" s="224"/>
      <c r="J163" s="231"/>
      <c r="K163" s="235"/>
      <c r="L163" s="224"/>
      <c r="M163" s="224"/>
      <c r="N163" s="224"/>
      <c r="O163" s="230"/>
      <c r="P163" s="230"/>
      <c r="Q163" s="230"/>
      <c r="R163" s="230"/>
      <c r="S163" s="230"/>
      <c r="T163" s="185"/>
      <c r="U163" s="230"/>
      <c r="V163" s="230"/>
      <c r="W163" s="230"/>
      <c r="X163" s="230"/>
    </row>
    <row r="164" spans="1:24" ht="21.75">
      <c r="A164" s="228"/>
      <c r="B164" s="224" t="s">
        <v>434</v>
      </c>
      <c r="C164" s="224"/>
      <c r="D164" s="224"/>
      <c r="E164" s="224"/>
      <c r="F164" s="224"/>
      <c r="G164" s="224"/>
      <c r="H164" s="224"/>
      <c r="I164" s="224"/>
      <c r="J164" s="231"/>
      <c r="K164" s="234"/>
      <c r="L164" s="224"/>
      <c r="M164" s="224"/>
      <c r="N164" s="224"/>
      <c r="O164" s="230"/>
      <c r="P164" s="230"/>
      <c r="Q164" s="230"/>
      <c r="R164" s="230"/>
      <c r="S164" s="230"/>
      <c r="T164" s="185"/>
      <c r="U164" s="230"/>
      <c r="V164" s="230"/>
      <c r="W164" s="230"/>
      <c r="X164" s="230"/>
    </row>
    <row r="165" spans="1:24" ht="21.75">
      <c r="A165" s="228"/>
      <c r="B165" s="224" t="s">
        <v>435</v>
      </c>
      <c r="C165" s="224"/>
      <c r="D165" s="224"/>
      <c r="E165" s="224"/>
      <c r="F165" s="224"/>
      <c r="G165" s="224"/>
      <c r="H165" s="224"/>
      <c r="I165" s="224"/>
      <c r="J165" s="231"/>
      <c r="K165" s="233"/>
      <c r="L165" s="224"/>
      <c r="M165" s="224"/>
      <c r="N165" s="224"/>
      <c r="O165" s="230"/>
      <c r="P165" s="230"/>
      <c r="Q165" s="230"/>
      <c r="R165" s="230"/>
      <c r="S165" s="230"/>
      <c r="T165" s="185"/>
      <c r="U165" s="230"/>
      <c r="V165" s="230"/>
      <c r="W165" s="230"/>
      <c r="X165" s="230"/>
    </row>
    <row r="166" spans="1:24" ht="21.75">
      <c r="A166" s="228"/>
      <c r="B166" s="232" t="s">
        <v>50</v>
      </c>
      <c r="C166" s="224"/>
      <c r="D166" s="224"/>
      <c r="E166" s="224"/>
      <c r="F166" s="224"/>
      <c r="G166" s="224"/>
      <c r="H166" s="224"/>
      <c r="I166" s="224"/>
      <c r="J166" s="231"/>
      <c r="K166" s="224"/>
      <c r="L166" s="224"/>
      <c r="M166" s="224"/>
      <c r="N166" s="224"/>
      <c r="O166" s="230"/>
      <c r="P166" s="230"/>
      <c r="Q166" s="230"/>
      <c r="R166" s="230"/>
      <c r="S166" s="230"/>
      <c r="T166" s="185"/>
      <c r="U166" s="230"/>
      <c r="V166" s="230"/>
      <c r="W166" s="230"/>
      <c r="X166" s="230"/>
    </row>
    <row r="167" spans="1:24" ht="21">
      <c r="A167" s="228"/>
      <c r="B167" s="224" t="s">
        <v>436</v>
      </c>
      <c r="C167" s="224"/>
      <c r="D167" s="224"/>
      <c r="E167" s="224"/>
      <c r="F167" s="224"/>
      <c r="G167" s="229">
        <f>Q12</f>
        <v>30</v>
      </c>
      <c r="H167" s="224" t="s">
        <v>437</v>
      </c>
      <c r="I167" s="224"/>
      <c r="J167" s="224"/>
      <c r="K167" s="224"/>
      <c r="L167" s="224"/>
      <c r="M167" s="224"/>
      <c r="N167" s="223"/>
      <c r="O167" s="223"/>
      <c r="P167" s="219"/>
    </row>
    <row r="168" spans="1:24" ht="21">
      <c r="A168" s="228"/>
      <c r="B168" s="222" t="s">
        <v>438</v>
      </c>
      <c r="C168" s="224"/>
      <c r="D168" s="224"/>
      <c r="E168" s="224"/>
      <c r="F168" s="224"/>
      <c r="G168" s="229">
        <f>Q13</f>
        <v>30.1</v>
      </c>
      <c r="H168" s="224" t="s">
        <v>437</v>
      </c>
      <c r="I168" s="224"/>
      <c r="J168" s="224"/>
      <c r="K168" s="224"/>
      <c r="L168" s="224"/>
      <c r="M168" s="224"/>
      <c r="P168" s="219"/>
    </row>
    <row r="169" spans="1:24" ht="21">
      <c r="A169" s="228"/>
      <c r="B169" s="224" t="s">
        <v>439</v>
      </c>
      <c r="C169" s="224"/>
      <c r="D169" s="227" t="str">
        <f>IF(Q14=0,S14,IF(Q14=1,S15,S16))</f>
        <v>ฝนตกปกติ</v>
      </c>
      <c r="E169" s="224"/>
      <c r="F169" s="226"/>
      <c r="G169" s="224"/>
      <c r="H169" s="224"/>
      <c r="I169" s="224"/>
      <c r="J169" s="224"/>
      <c r="K169" s="224"/>
      <c r="L169" s="224"/>
      <c r="M169" s="223"/>
      <c r="P169" s="219"/>
      <c r="S169" s="225"/>
    </row>
    <row r="170" spans="1:24" ht="21">
      <c r="A170" s="223"/>
      <c r="B170" s="224" t="s">
        <v>440</v>
      </c>
      <c r="C170" s="223"/>
      <c r="D170" s="463" t="s">
        <v>441</v>
      </c>
      <c r="E170" s="463"/>
      <c r="G170" s="223"/>
      <c r="H170" s="223"/>
      <c r="I170" s="223"/>
      <c r="J170" s="223"/>
      <c r="K170" s="223"/>
      <c r="L170" s="223"/>
      <c r="P170" s="219"/>
    </row>
    <row r="171" spans="1:24" ht="18.75">
      <c r="B171" s="222" t="s">
        <v>442</v>
      </c>
      <c r="C171" s="222"/>
      <c r="D171" s="221" t="s">
        <v>443</v>
      </c>
      <c r="E171" s="220" t="s">
        <v>444</v>
      </c>
      <c r="P171" s="219"/>
    </row>
    <row r="172" spans="1:24">
      <c r="P172" s="219"/>
    </row>
    <row r="173" spans="1:24" ht="18.75">
      <c r="P173" s="218"/>
    </row>
  </sheetData>
  <mergeCells count="19">
    <mergeCell ref="D170:E170"/>
    <mergeCell ref="B125:F125"/>
    <mergeCell ref="B113:F113"/>
    <mergeCell ref="B120:F120"/>
    <mergeCell ref="B121:G121"/>
    <mergeCell ref="B122:I122"/>
    <mergeCell ref="B123:G123"/>
    <mergeCell ref="B124:F124"/>
    <mergeCell ref="B112:F112"/>
    <mergeCell ref="B107:E107"/>
    <mergeCell ref="B108:F108"/>
    <mergeCell ref="B109:G109"/>
    <mergeCell ref="B110:I110"/>
    <mergeCell ref="C7:E7"/>
    <mergeCell ref="B1:M1"/>
    <mergeCell ref="A2:M2"/>
    <mergeCell ref="F8:H8"/>
    <mergeCell ref="B111:G111"/>
    <mergeCell ref="C4:N4"/>
  </mergeCells>
  <printOptions horizontalCentered="1"/>
  <pageMargins left="0.39370078740157483" right="0.39370078740157483" top="0.11811023622047245" bottom="0.27559055118110237" header="0" footer="0"/>
  <pageSetup paperSize="9" scale="79" orientation="portrait" blackAndWhite="1" r:id="rId1"/>
  <headerFooter alignWithMargins="0"/>
  <rowBreaks count="3" manualBreakCount="3">
    <brk id="55" max="23" man="1"/>
    <brk id="105" max="23" man="1"/>
    <brk id="130" max="23" man="1"/>
  </rowBreaks>
  <colBreaks count="1" manualBreakCount="1">
    <brk id="15" max="170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Normal="100" workbookViewId="0">
      <selection activeCell="F6" sqref="F6"/>
    </sheetView>
  </sheetViews>
  <sheetFormatPr defaultRowHeight="14.25"/>
  <cols>
    <col min="1" max="2" width="9.140625" style="209"/>
    <col min="3" max="3" width="62.28515625" style="209" bestFit="1" customWidth="1"/>
    <col min="4" max="5" width="9.140625" style="209"/>
    <col min="6" max="6" width="12.7109375" style="209" bestFit="1" customWidth="1"/>
    <col min="7" max="8" width="9.140625" style="209"/>
    <col min="9" max="9" width="18.140625" style="209" bestFit="1" customWidth="1"/>
    <col min="10" max="10" width="15" style="209" customWidth="1"/>
    <col min="11" max="16384" width="9.140625" style="209"/>
  </cols>
  <sheetData>
    <row r="1" spans="1:10" ht="24">
      <c r="A1" s="466" t="s">
        <v>449</v>
      </c>
      <c r="B1" s="466"/>
      <c r="C1" s="466"/>
      <c r="D1" s="466"/>
      <c r="E1" s="466"/>
      <c r="F1" s="466"/>
      <c r="G1" s="466"/>
      <c r="H1" s="466"/>
      <c r="I1" s="466"/>
      <c r="J1" s="466"/>
    </row>
    <row r="2" spans="1:10" ht="70.5" customHeight="1">
      <c r="A2" s="467" t="s">
        <v>463</v>
      </c>
      <c r="B2" s="467"/>
      <c r="C2" s="467"/>
      <c r="D2" s="467"/>
      <c r="E2" s="467"/>
      <c r="F2" s="467"/>
      <c r="G2" s="467"/>
      <c r="H2" s="467"/>
      <c r="I2" s="467"/>
      <c r="J2" s="467"/>
    </row>
    <row r="3" spans="1:10" ht="24">
      <c r="A3" s="210" t="s">
        <v>450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0" ht="24">
      <c r="A4" s="211" t="s">
        <v>451</v>
      </c>
      <c r="B4" s="464" t="s">
        <v>451</v>
      </c>
      <c r="C4" s="464" t="s">
        <v>23</v>
      </c>
      <c r="D4" s="464" t="s">
        <v>452</v>
      </c>
      <c r="E4" s="464" t="s">
        <v>45</v>
      </c>
      <c r="F4" s="464" t="s">
        <v>55</v>
      </c>
      <c r="G4" s="464" t="s">
        <v>453</v>
      </c>
      <c r="H4" s="464" t="s">
        <v>454</v>
      </c>
      <c r="I4" s="464" t="s">
        <v>455</v>
      </c>
      <c r="J4" s="464" t="s">
        <v>456</v>
      </c>
    </row>
    <row r="5" spans="1:10" ht="24">
      <c r="A5" s="212" t="s">
        <v>457</v>
      </c>
      <c r="B5" s="465"/>
      <c r="C5" s="465"/>
      <c r="D5" s="465"/>
      <c r="E5" s="465"/>
      <c r="F5" s="465"/>
      <c r="G5" s="465"/>
      <c r="H5" s="465"/>
      <c r="I5" s="465"/>
      <c r="J5" s="465"/>
    </row>
    <row r="6" spans="1:10" ht="24">
      <c r="A6" s="213"/>
      <c r="B6" s="213"/>
      <c r="C6" s="213" t="s">
        <v>56</v>
      </c>
      <c r="D6" s="213"/>
      <c r="E6" s="213"/>
      <c r="F6" s="214"/>
      <c r="G6" s="214"/>
      <c r="H6" s="213"/>
      <c r="I6" s="213"/>
      <c r="J6" s="213"/>
    </row>
    <row r="7" spans="1:10" ht="24">
      <c r="A7" s="213">
        <v>2</v>
      </c>
      <c r="B7" s="213"/>
      <c r="C7" s="213" t="s">
        <v>80</v>
      </c>
      <c r="D7" s="214"/>
      <c r="E7" s="214"/>
      <c r="F7" s="214"/>
      <c r="G7" s="214"/>
      <c r="H7" s="214"/>
      <c r="I7" s="213"/>
      <c r="J7" s="213"/>
    </row>
    <row r="8" spans="1:10" ht="24">
      <c r="A8" s="213"/>
      <c r="B8" s="213">
        <v>2.1</v>
      </c>
      <c r="C8" s="213" t="s">
        <v>459</v>
      </c>
      <c r="D8" s="214" t="s">
        <v>402</v>
      </c>
      <c r="E8" s="215">
        <v>1776</v>
      </c>
      <c r="F8" s="214"/>
      <c r="G8" s="214"/>
      <c r="H8" s="214">
        <v>1.3642000000000001</v>
      </c>
      <c r="I8" s="213"/>
      <c r="J8" s="213"/>
    </row>
    <row r="9" spans="1:10" ht="24">
      <c r="A9" s="213"/>
      <c r="B9" s="213">
        <v>2.2999999999999998</v>
      </c>
      <c r="C9" s="213" t="s">
        <v>460</v>
      </c>
      <c r="D9" s="214"/>
      <c r="E9" s="214"/>
      <c r="F9" s="214"/>
      <c r="G9" s="214"/>
      <c r="H9" s="214"/>
      <c r="I9" s="213"/>
      <c r="J9" s="213"/>
    </row>
    <row r="10" spans="1:10" ht="24">
      <c r="A10" s="213"/>
      <c r="B10" s="213"/>
      <c r="C10" s="213" t="s">
        <v>461</v>
      </c>
      <c r="D10" s="214" t="s">
        <v>402</v>
      </c>
      <c r="E10" s="215">
        <v>1776</v>
      </c>
      <c r="F10" s="214"/>
      <c r="G10" s="214"/>
      <c r="H10" s="214">
        <v>1.3642000000000001</v>
      </c>
      <c r="I10" s="213"/>
      <c r="J10" s="213"/>
    </row>
    <row r="11" spans="1:10" ht="24">
      <c r="A11" s="213">
        <v>4</v>
      </c>
      <c r="B11" s="213"/>
      <c r="C11" s="213" t="s">
        <v>97</v>
      </c>
      <c r="D11" s="214"/>
      <c r="E11" s="214"/>
      <c r="F11" s="214"/>
      <c r="G11" s="214"/>
      <c r="H11" s="214"/>
      <c r="I11" s="213"/>
      <c r="J11" s="213"/>
    </row>
    <row r="12" spans="1:10" ht="24">
      <c r="A12" s="213"/>
      <c r="B12" s="213">
        <v>4.0999999999999996</v>
      </c>
      <c r="C12" s="213" t="s">
        <v>462</v>
      </c>
      <c r="D12" s="214" t="s">
        <v>402</v>
      </c>
      <c r="E12" s="214">
        <v>159</v>
      </c>
      <c r="F12" s="214"/>
      <c r="G12" s="214"/>
      <c r="H12" s="214">
        <v>1.3642000000000001</v>
      </c>
      <c r="I12" s="213"/>
      <c r="J12" s="213"/>
    </row>
    <row r="13" spans="1:10" ht="24">
      <c r="A13" s="213"/>
      <c r="B13" s="213"/>
      <c r="C13" s="213"/>
      <c r="D13" s="214"/>
      <c r="E13" s="214"/>
      <c r="F13" s="214"/>
      <c r="G13" s="214"/>
      <c r="H13" s="214"/>
      <c r="I13" s="213"/>
      <c r="J13" s="213"/>
    </row>
    <row r="14" spans="1:10" ht="24">
      <c r="A14" s="210"/>
      <c r="B14" s="210"/>
      <c r="C14" s="210"/>
      <c r="D14" s="210"/>
      <c r="E14" s="210"/>
      <c r="F14" s="210"/>
      <c r="G14" s="210"/>
      <c r="H14" s="210"/>
      <c r="I14" s="216" t="s">
        <v>458</v>
      </c>
      <c r="J14" s="213"/>
    </row>
  </sheetData>
  <mergeCells count="11">
    <mergeCell ref="J4:J5"/>
    <mergeCell ref="A1:J1"/>
    <mergeCell ref="A2:J2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4.ปร.5 </vt:lpstr>
      <vt:lpstr>3.ปร.4</vt:lpstr>
      <vt:lpstr>1.ข้อมูล</vt:lpstr>
      <vt:lpstr>BOQ</vt:lpstr>
      <vt:lpstr>'1.ข้อมูล'!Print_Area</vt:lpstr>
      <vt:lpstr>'3.ปร.4'!Print_Area</vt:lpstr>
      <vt:lpstr>'4.ปร.5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2025-12-01T06:37:20Z</cp:lastPrinted>
  <dcterms:created xsi:type="dcterms:W3CDTF">2025-11-04T02:42:21Z</dcterms:created>
  <dcterms:modified xsi:type="dcterms:W3CDTF">2025-12-01T06:37:59Z</dcterms:modified>
</cp:coreProperties>
</file>