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ปี68\งบปี68\"/>
    </mc:Choice>
  </mc:AlternateContent>
  <xr:revisionPtr revIDLastSave="0" documentId="8_{1500236B-FFBA-4834-9D61-5E9912355E62}" xr6:coauthVersionLast="40" xr6:coauthVersionMax="40" xr10:uidLastSave="{00000000-0000-0000-0000-000000000000}"/>
  <bookViews>
    <workbookView xWindow="0" yWindow="0" windowWidth="28800" windowHeight="11850" tabRatio="766" xr2:uid="{CE7958E4-CC34-4980-BA50-E6663404F7F8}"/>
  </bookViews>
  <sheets>
    <sheet name="ปร.6" sheetId="46" r:id="rId1"/>
    <sheet name="F factor" sheetId="47" r:id="rId2"/>
    <sheet name="ปร.5ข" sheetId="45" r:id="rId3"/>
    <sheet name="ปร.5ก (2)" sheetId="33" r:id="rId4"/>
    <sheet name="ปร.4งานวิศวกรรมโยธา" sheetId="32" r:id="rId5"/>
    <sheet name="ปร.4 สถาปัตยกรรม" sheetId="34" r:id="rId6"/>
    <sheet name="ปร.4 วิศวกรรมระบบสุขาภิบาล" sheetId="35" r:id="rId7"/>
    <sheet name="ปร.4 วิศวกรรมไฟฟ้าและสื่อสาร" sheetId="36" r:id="rId8"/>
    <sheet name="ปร.4 วิศวกรรมปรับอากาศ" sheetId="37" r:id="rId9"/>
    <sheet name="ปร.4วิศวกรรมความปลอดภัย" sheetId="39" r:id="rId10"/>
    <sheet name="ปร.4งานสถาปัตยกรรมภายใน" sheetId="38" r:id="rId11"/>
    <sheet name="ปร.4 งานภูมิสภาปัตยกรรม" sheetId="42" r:id="rId12"/>
    <sheet name="ปร4.งานเตรียมการ" sheetId="41" r:id="rId13"/>
    <sheet name="ปร.4ครุภัณฑ์" sheetId="43" r:id="rId14"/>
    <sheet name="ปร.4 ค่าใช้จ่ายพิเศษ" sheetId="40" r:id="rId15"/>
    <sheet name="หลักเกณฑ์" sheetId="11" r:id="rId16"/>
    <sheet name="f อาคาร" sheetId="2" r:id="rId17"/>
    <sheet name="คำแนะนำ" sheetId="9" r:id="rId18"/>
  </sheets>
  <definedNames>
    <definedName name="_xlnm.Print_Area" localSheetId="16">'f อาคาร'!$B$2:$N$39</definedName>
    <definedName name="_xlnm.Print_Area" localSheetId="15">หลักเกณฑ์!$A$1:$K$80</definedName>
    <definedName name="_xlnm.Print_Titles" localSheetId="14">'ปร.4 ค่าใช้จ่ายพิเศษ'!$1:$7</definedName>
    <definedName name="_xlnm.Print_Titles" localSheetId="11">'ปร.4 งานภูมิสภาปัตยกรรม'!$1:$7</definedName>
    <definedName name="_xlnm.Print_Titles" localSheetId="7">'ปร.4 วิศวกรรมไฟฟ้าและสื่อสาร'!$1:$7</definedName>
    <definedName name="_xlnm.Print_Titles" localSheetId="8">'ปร.4 วิศวกรรมปรับอากาศ'!$1:$7</definedName>
    <definedName name="_xlnm.Print_Titles" localSheetId="6">'ปร.4 วิศวกรรมระบบสุขาภิบาล'!$1:$7</definedName>
    <definedName name="_xlnm.Print_Titles" localSheetId="5">'ปร.4 สถาปัตยกรรม'!$1:$7</definedName>
    <definedName name="_xlnm.Print_Titles" localSheetId="13">ปร.4ครุภัณฑ์!$1:$7</definedName>
    <definedName name="_xlnm.Print_Titles" localSheetId="4">ปร.4งานวิศวกรรมโยธา!$1:$7</definedName>
    <definedName name="_xlnm.Print_Titles" localSheetId="10">ปร.4งานสถาปัตยกรรมภายใน!$1:$7</definedName>
    <definedName name="_xlnm.Print_Titles" localSheetId="9">ปร.4วิศวกรรมความปลอดภัย!$1:$7</definedName>
    <definedName name="_xlnm.Print_Titles" localSheetId="12">'ปร4.งานเตรียมการ'!$1:$7</definedName>
  </definedNames>
  <calcPr calcId="191029"/>
</workbook>
</file>

<file path=xl/calcChain.xml><?xml version="1.0" encoding="utf-8"?>
<calcChain xmlns="http://schemas.openxmlformats.org/spreadsheetml/2006/main">
  <c r="L209" i="42" l="1"/>
  <c r="L19" i="41"/>
  <c r="L70" i="38"/>
  <c r="L26" i="39"/>
  <c r="L63" i="37"/>
  <c r="L134" i="35"/>
  <c r="P39" i="34" l="1"/>
  <c r="F11" i="40" l="1"/>
  <c r="F30" i="43"/>
  <c r="F29" i="43"/>
  <c r="F167" i="42"/>
  <c r="F166" i="42"/>
  <c r="F165" i="42"/>
  <c r="F164" i="42"/>
  <c r="F162" i="42"/>
  <c r="F159" i="42"/>
  <c r="F158" i="42"/>
  <c r="F155" i="42"/>
  <c r="F156" i="42"/>
  <c r="F153" i="42"/>
  <c r="F130" i="42"/>
  <c r="F129" i="42"/>
  <c r="F86" i="42"/>
  <c r="F84" i="42"/>
  <c r="F82" i="42"/>
  <c r="F73" i="42"/>
  <c r="F72" i="42"/>
  <c r="F67" i="42"/>
  <c r="F63" i="42"/>
  <c r="F62" i="42"/>
  <c r="F53" i="42"/>
  <c r="F51" i="42"/>
  <c r="F47" i="42"/>
  <c r="F41" i="42"/>
  <c r="F40" i="42"/>
  <c r="F38" i="42"/>
  <c r="F33" i="42"/>
  <c r="F30" i="42"/>
  <c r="F24" i="42"/>
  <c r="F23" i="42"/>
  <c r="F22" i="42"/>
  <c r="F14" i="42"/>
  <c r="F13" i="42"/>
  <c r="F12" i="42"/>
  <c r="F11" i="42"/>
  <c r="F10" i="42"/>
  <c r="F44" i="38"/>
  <c r="F43" i="38"/>
  <c r="F42" i="38"/>
  <c r="F41" i="38"/>
  <c r="F40" i="38"/>
  <c r="F38" i="38"/>
  <c r="F36" i="38"/>
  <c r="F35" i="38"/>
  <c r="F34" i="38"/>
  <c r="F32" i="38"/>
  <c r="F31" i="38"/>
  <c r="F30" i="38"/>
  <c r="F29" i="38"/>
  <c r="F28" i="38"/>
  <c r="F27" i="38"/>
  <c r="F24" i="38"/>
  <c r="F23" i="38"/>
  <c r="F22" i="38"/>
  <c r="F20" i="38"/>
  <c r="F19" i="38"/>
  <c r="F18" i="38"/>
  <c r="F16" i="38"/>
  <c r="F20" i="33"/>
  <c r="K20" i="33" s="1"/>
  <c r="L235" i="36"/>
  <c r="F18" i="33" s="1"/>
  <c r="K18" i="33" s="1"/>
  <c r="F67" i="35"/>
  <c r="F66" i="35"/>
  <c r="F65" i="35"/>
  <c r="F58" i="35"/>
  <c r="F39" i="35"/>
  <c r="F38" i="35"/>
  <c r="F37" i="35"/>
  <c r="F131" i="34"/>
  <c r="F124" i="34"/>
  <c r="F84" i="34"/>
  <c r="F83" i="34"/>
  <c r="F82" i="34"/>
  <c r="F81" i="34"/>
  <c r="F80" i="34"/>
  <c r="F79" i="34"/>
  <c r="F76" i="34"/>
  <c r="F74" i="34"/>
  <c r="F73" i="34"/>
  <c r="F72" i="34"/>
  <c r="F71" i="34"/>
  <c r="F68" i="34"/>
  <c r="F67" i="34"/>
  <c r="F65" i="34"/>
  <c r="F64" i="34"/>
  <c r="F63" i="34"/>
  <c r="F62" i="34"/>
  <c r="F57" i="34"/>
  <c r="F56" i="34"/>
  <c r="F49" i="34"/>
  <c r="F48" i="34"/>
  <c r="F43" i="34"/>
  <c r="F37" i="34"/>
  <c r="F36" i="34"/>
  <c r="F34" i="34"/>
  <c r="F33" i="34"/>
  <c r="G30" i="34"/>
  <c r="F15" i="32"/>
  <c r="H16" i="2"/>
  <c r="I16" i="2" s="1"/>
  <c r="K16" i="2" s="1"/>
  <c r="L16" i="2" s="1"/>
  <c r="N16" i="2" s="1"/>
  <c r="F16" i="2"/>
  <c r="G16" i="2"/>
  <c r="M16" i="2"/>
  <c r="H39" i="2"/>
  <c r="I39" i="2" s="1"/>
  <c r="K39" i="2" s="1"/>
  <c r="L39" i="2" s="1"/>
  <c r="N39" i="2" s="1"/>
  <c r="G39" i="2"/>
  <c r="F39" i="2"/>
  <c r="M39" i="2"/>
  <c r="H38" i="2"/>
  <c r="G38" i="2"/>
  <c r="F38" i="2"/>
  <c r="I38" i="2" s="1"/>
  <c r="K38" i="2" s="1"/>
  <c r="L38" i="2" s="1"/>
  <c r="M38" i="2"/>
  <c r="H37" i="2"/>
  <c r="G37" i="2"/>
  <c r="F37" i="2"/>
  <c r="M37" i="2"/>
  <c r="H36" i="2"/>
  <c r="G36" i="2"/>
  <c r="F36" i="2"/>
  <c r="M36" i="2"/>
  <c r="H35" i="2"/>
  <c r="G35" i="2"/>
  <c r="F35" i="2"/>
  <c r="M35" i="2"/>
  <c r="H34" i="2"/>
  <c r="G34" i="2"/>
  <c r="F34" i="2"/>
  <c r="M34" i="2"/>
  <c r="H33" i="2"/>
  <c r="G33" i="2"/>
  <c r="F33" i="2"/>
  <c r="M33" i="2"/>
  <c r="H32" i="2"/>
  <c r="G32" i="2"/>
  <c r="F32" i="2"/>
  <c r="I32" i="2" s="1"/>
  <c r="K32" i="2" s="1"/>
  <c r="L32" i="2" s="1"/>
  <c r="N32" i="2" s="1"/>
  <c r="M32" i="2"/>
  <c r="H31" i="2"/>
  <c r="G31" i="2"/>
  <c r="F31" i="2"/>
  <c r="M31" i="2"/>
  <c r="H30" i="2"/>
  <c r="G30" i="2"/>
  <c r="F30" i="2"/>
  <c r="I30" i="2" s="1"/>
  <c r="K30" i="2" s="1"/>
  <c r="L30" i="2" s="1"/>
  <c r="M30" i="2"/>
  <c r="H29" i="2"/>
  <c r="G29" i="2"/>
  <c r="F29" i="2"/>
  <c r="M29" i="2"/>
  <c r="H28" i="2"/>
  <c r="G28" i="2"/>
  <c r="F28" i="2"/>
  <c r="I28" i="2" s="1"/>
  <c r="K28" i="2" s="1"/>
  <c r="L28" i="2" s="1"/>
  <c r="N28" i="2" s="1"/>
  <c r="M28" i="2"/>
  <c r="H27" i="2"/>
  <c r="G27" i="2"/>
  <c r="F27" i="2"/>
  <c r="M27" i="2"/>
  <c r="H26" i="2"/>
  <c r="G26" i="2"/>
  <c r="F26" i="2"/>
  <c r="M26" i="2"/>
  <c r="H25" i="2"/>
  <c r="G25" i="2"/>
  <c r="F25" i="2"/>
  <c r="M25" i="2"/>
  <c r="H24" i="2"/>
  <c r="G24" i="2"/>
  <c r="F24" i="2"/>
  <c r="M24" i="2"/>
  <c r="H23" i="2"/>
  <c r="I23" i="2" s="1"/>
  <c r="K23" i="2" s="1"/>
  <c r="L23" i="2" s="1"/>
  <c r="N23" i="2" s="1"/>
  <c r="G23" i="2"/>
  <c r="F23" i="2"/>
  <c r="M23" i="2"/>
  <c r="H22" i="2"/>
  <c r="G22" i="2"/>
  <c r="F22" i="2"/>
  <c r="M22" i="2"/>
  <c r="H21" i="2"/>
  <c r="G21" i="2"/>
  <c r="F21" i="2"/>
  <c r="M21" i="2"/>
  <c r="H20" i="2"/>
  <c r="G20" i="2"/>
  <c r="F20" i="2"/>
  <c r="M20" i="2"/>
  <c r="H19" i="2"/>
  <c r="I19" i="2" s="1"/>
  <c r="K19" i="2" s="1"/>
  <c r="L19" i="2" s="1"/>
  <c r="N19" i="2" s="1"/>
  <c r="G19" i="2"/>
  <c r="F19" i="2"/>
  <c r="M19" i="2"/>
  <c r="H18" i="2"/>
  <c r="G18" i="2"/>
  <c r="F18" i="2"/>
  <c r="M18" i="2"/>
  <c r="H17" i="2"/>
  <c r="G17" i="2"/>
  <c r="F17" i="2"/>
  <c r="M17" i="2"/>
  <c r="I26" i="2"/>
  <c r="K26" i="2" s="1"/>
  <c r="L26" i="2" s="1"/>
  <c r="N26" i="2" s="1"/>
  <c r="I37" i="2"/>
  <c r="K37" i="2" s="1"/>
  <c r="L37" i="2" s="1"/>
  <c r="N37" i="2" s="1"/>
  <c r="L4" i="2"/>
  <c r="R6" i="2" s="1"/>
  <c r="R7" i="2" s="1"/>
  <c r="F19" i="33"/>
  <c r="K19" i="33" s="1"/>
  <c r="F68" i="42" l="1"/>
  <c r="I24" i="2"/>
  <c r="K24" i="2" s="1"/>
  <c r="L24" i="2" s="1"/>
  <c r="N24" i="2" s="1"/>
  <c r="I20" i="2"/>
  <c r="K20" i="2" s="1"/>
  <c r="L20" i="2" s="1"/>
  <c r="N20" i="2" s="1"/>
  <c r="I36" i="2"/>
  <c r="K36" i="2" s="1"/>
  <c r="L36" i="2" s="1"/>
  <c r="N36" i="2" s="1"/>
  <c r="I17" i="2"/>
  <c r="K17" i="2" s="1"/>
  <c r="L17" i="2" s="1"/>
  <c r="N17" i="2" s="1"/>
  <c r="I25" i="2"/>
  <c r="K25" i="2" s="1"/>
  <c r="L25" i="2" s="1"/>
  <c r="N25" i="2" s="1"/>
  <c r="I29" i="2"/>
  <c r="K29" i="2" s="1"/>
  <c r="L29" i="2" s="1"/>
  <c r="N29" i="2" s="1"/>
  <c r="I33" i="2"/>
  <c r="K33" i="2" s="1"/>
  <c r="L33" i="2" s="1"/>
  <c r="N33" i="2" s="1"/>
  <c r="I21" i="2"/>
  <c r="K21" i="2" s="1"/>
  <c r="L21" i="2" s="1"/>
  <c r="N21" i="2" s="1"/>
  <c r="N30" i="2"/>
  <c r="N38" i="2"/>
  <c r="I53" i="32"/>
  <c r="I34" i="2"/>
  <c r="K34" i="2" s="1"/>
  <c r="L34" i="2" s="1"/>
  <c r="N34" i="2" s="1"/>
  <c r="I18" i="2"/>
  <c r="K18" i="2" s="1"/>
  <c r="L18" i="2" s="1"/>
  <c r="N18" i="2" s="1"/>
  <c r="I22" i="2"/>
  <c r="K22" i="2" s="1"/>
  <c r="L22" i="2" s="1"/>
  <c r="N22" i="2" s="1"/>
  <c r="I31" i="2"/>
  <c r="K31" i="2" s="1"/>
  <c r="L31" i="2" s="1"/>
  <c r="N31" i="2" s="1"/>
  <c r="I27" i="2"/>
  <c r="K27" i="2" s="1"/>
  <c r="L27" i="2" s="1"/>
  <c r="N27" i="2" s="1"/>
  <c r="I35" i="2"/>
  <c r="K35" i="2" s="1"/>
  <c r="L35" i="2" s="1"/>
  <c r="N35" i="2" s="1"/>
  <c r="L5" i="2"/>
  <c r="L6" i="2" s="1"/>
  <c r="S7" i="2"/>
  <c r="R8" i="2"/>
  <c r="R9" i="2" s="1"/>
  <c r="R10" i="2" s="1"/>
  <c r="S10" i="2" s="1"/>
  <c r="L128" i="43" l="1"/>
  <c r="L53" i="32"/>
  <c r="F15" i="33" s="1"/>
  <c r="K15" i="33" s="1"/>
  <c r="K53" i="32"/>
  <c r="O65" i="35"/>
  <c r="O61" i="35"/>
  <c r="S11" i="2"/>
  <c r="L17" i="40" l="1"/>
  <c r="F16" i="46" s="1"/>
  <c r="F17" i="33"/>
  <c r="K17" i="33" s="1"/>
  <c r="F14" i="45"/>
  <c r="K14" i="45" s="1"/>
  <c r="K20" i="45" s="1"/>
  <c r="J21" i="45" s="1"/>
  <c r="F15" i="46" s="1"/>
  <c r="F22" i="33"/>
  <c r="K22" i="33" s="1"/>
  <c r="L132" i="34"/>
  <c r="F16" i="33" s="1"/>
  <c r="O63" i="35"/>
  <c r="O62" i="35"/>
  <c r="P62" i="35" s="1"/>
  <c r="O66" i="35"/>
  <c r="P66" i="35" s="1"/>
  <c r="P65" i="35"/>
  <c r="Q65" i="35" s="1"/>
  <c r="K16" i="33" l="1"/>
  <c r="F23" i="33"/>
  <c r="K23" i="33" s="1"/>
  <c r="K29" i="33" l="1"/>
  <c r="K30" i="33" s="1"/>
  <c r="O14" i="33"/>
  <c r="C2" i="47" s="1"/>
  <c r="C8" i="47" s="1"/>
  <c r="C10" i="47" s="1"/>
  <c r="F14" i="46" l="1"/>
  <c r="C31" i="33"/>
  <c r="F20" i="46" l="1"/>
  <c r="F21" i="46" s="1"/>
  <c r="C22" i="4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1" authorId="0" shapeId="0" xr:uid="{3CFB6331-8B2D-4590-9FE2-A21A4FCB9D7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<sst xmlns="http://schemas.openxmlformats.org/spreadsheetml/2006/main" count="2397" uniqueCount="1028">
  <si>
    <t>จุด</t>
  </si>
  <si>
    <t>ม้วน</t>
  </si>
  <si>
    <t>/</t>
  </si>
  <si>
    <t xml:space="preserve">           (นายบุญส่ง  สุขวงกฎ)</t>
  </si>
  <si>
    <t>ประมาณราคาตามแบบ ปร.4</t>
  </si>
  <si>
    <t>..7%</t>
  </si>
  <si>
    <t>ตร.ม.</t>
  </si>
  <si>
    <t>งาน</t>
  </si>
  <si>
    <t>คณะกรรมการกำหนดราคากลาง</t>
  </si>
  <si>
    <t>ลงชื่อ...................................................ประธานกรรมการ</t>
  </si>
  <si>
    <t xml:space="preserve">              (นายสมคิด           ศิริสม)</t>
  </si>
  <si>
    <t>ลงชื่อ........................................................กรรมการ</t>
  </si>
  <si>
    <t xml:space="preserve">              (นายสามารถ   ยืนเยี่ยม)</t>
  </si>
  <si>
    <t xml:space="preserve">              (นายอรุณ        อ่อนแก้ว)</t>
  </si>
  <si>
    <t>ดอกเบี้ยเงินกู้</t>
  </si>
  <si>
    <t>เกิน 500</t>
  </si>
  <si>
    <t xml:space="preserve"> ไม่เกิน  0.5</t>
  </si>
  <si>
    <t>Factor F</t>
  </si>
  <si>
    <t>%</t>
  </si>
  <si>
    <t>ค่าภาษีมูลค่าเพิ่ม (VAT)</t>
  </si>
  <si>
    <t>ค่างานต้นทุน</t>
  </si>
  <si>
    <t>บาท</t>
  </si>
  <si>
    <t>ค่างาน(ล้านบาท)</t>
  </si>
  <si>
    <t>ค่างานต่ำกว่า</t>
  </si>
  <si>
    <t>ค่างานสูงกว่า</t>
  </si>
  <si>
    <t>ตำแหน่งค่าต่ำ</t>
  </si>
  <si>
    <t>ตำแหน่งค่าสูง</t>
  </si>
  <si>
    <t>FactorF</t>
  </si>
  <si>
    <t>ค่าFactor F ที่ได้</t>
  </si>
  <si>
    <t>ค่าFactor F</t>
  </si>
  <si>
    <t>รวมในรูป
Factor</t>
  </si>
  <si>
    <t>ภาษีมูลค่าเพิ่ม
(VAT)</t>
  </si>
  <si>
    <t>ค่า
อำนวยการ</t>
  </si>
  <si>
    <t>ระยะเวลา
ก่อสร้าง</t>
  </si>
  <si>
    <t>ระยะเวลา
เบิกจ่ายเงิน</t>
  </si>
  <si>
    <t>เงิน
จ่ายล่วงหน้า</t>
  </si>
  <si>
    <t>เงิน
ประกันผลงาน</t>
  </si>
  <si>
    <t>ดอกเบี้ย
เงินกู้</t>
  </si>
  <si>
    <t>ค่า
ดอกเบี้ย</t>
  </si>
  <si>
    <t>ค่า
กำไร</t>
  </si>
  <si>
    <t>รวม
ค่าใช้จ่าย</t>
  </si>
  <si>
    <t>ตารางคำนวณหาค่า Factor F งานก่อสร้างอาคาร</t>
  </si>
  <si>
    <t xml:space="preserve">    เงินล่วงหน้าจ่าย</t>
  </si>
  <si>
    <t xml:space="preserve">    เงินประกันผลงานหัก</t>
  </si>
  <si>
    <t>ค่างานรวมค่า Factor F</t>
  </si>
  <si>
    <t>www.yotathai.net</t>
  </si>
  <si>
    <t>ค่าใช้จ่ายในการดำเนินงานก่อสร้าง (%)</t>
  </si>
  <si>
    <t>ตาราง Factor F งานก่อสร้างอาคาร ตามมติ ครม. 6 มีนาคม 2550</t>
  </si>
  <si>
    <t>ค่างาน
(ทุน)
ล้านบาท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</si>
  <si>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</si>
  <si>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</si>
  <si>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</si>
  <si>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</si>
  <si>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</si>
  <si>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</si>
  <si>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</si>
  <si>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</si>
  <si>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</si>
  <si>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</si>
  <si>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</si>
  <si>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</si>
  <si>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</si>
  <si>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3. ทางโทรศัพท์ 086-6564404  โทรได้เฉพาะวันและเวลาราชการ</t>
  </si>
  <si>
    <t>โทรศัพท์นอกเวลาราชการ ขอใด้โปรดหลีกเลี่ยง</t>
  </si>
  <si>
    <t>4. ทางจดหมาย ส่งถึง</t>
  </si>
  <si>
    <t>นายอภิสิทธิ์  มากสุวรรณ</t>
  </si>
  <si>
    <r>
      <t>เนื่องจาก ผู้จัดทำคงจะ</t>
    </r>
    <r>
      <rPr>
        <i/>
        <sz val="14"/>
        <color indexed="52"/>
        <rFont val="BrowalliaUPC"/>
        <family val="2"/>
        <charset val="222"/>
      </rPr>
      <t xml:space="preserve"> </t>
    </r>
    <r>
      <rPr>
        <b/>
        <i/>
        <sz val="14"/>
        <color indexed="52"/>
        <rFont val="BrowalliaUPC"/>
        <family val="2"/>
        <charset val="222"/>
      </rPr>
      <t>เป็นคนดี มีคุณค่า ภรรยาเลยหวง</t>
    </r>
    <r>
      <rPr>
        <sz val="14"/>
        <color indexed="43"/>
        <rFont val="BrowalliaUPC"/>
        <family val="2"/>
        <charset val="222"/>
      </rPr>
      <t xml:space="preserve"> การติดต่อทาง</t>
    </r>
  </si>
  <si>
    <t>สำนักงานการตรวจเงินแผ่นดินภูมิภาคที่ 15</t>
  </si>
  <si>
    <t>424 ถ.ไทรบุรี ต.บ่อยาง อ.เมือง จ.สงขลา 90000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</si>
  <si>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</si>
  <si>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</si>
  <si>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</si>
  <si>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F2550 V.1.0</t>
  </si>
  <si>
    <t>ตารางคำนวณค่า Factor F F2550 V.1.0 นี้เป็นเวอร์ชั่นที่ปรับปรุงจากรุ่นทดสอบนะครับ</t>
  </si>
  <si>
    <t>เลยมีข้อจำกัดในการคำนวณ ค่า Factor F งานก่อสร้างทาง กรณีพื้นที่ฝนชุก</t>
  </si>
  <si>
    <t>เวอร์ชั่นทดสอบและเวอร์ชั่นนี้ ผมไม่ทราบค่าตัวแปรที่นำมาคูณเป็นค่า Factor ฝนชุก</t>
  </si>
  <si>
    <t>เวอร์ชั่นที่ท่านกำลังใช้อยู่  รับรองความถูกต้องแม่นยำ กรณี อัตราดอกเบี้ยเงินกู้</t>
  </si>
  <si>
    <t>เท่ากับ 7% และ 8% เท่านั้นนะครับ หากดอกเบี้ย เงินกู้ ต่ำ หรือ สูงกว่านี้</t>
  </si>
  <si>
    <r>
      <t xml:space="preserve">ผมจะตรวจสอบและแจ้งให้เพื่อนๆ ทราบอีกครับ ในเว็บ </t>
    </r>
    <r>
      <rPr>
        <b/>
        <sz val="14"/>
        <color indexed="10"/>
        <rFont val="BrowalliaUPC"/>
        <family val="2"/>
        <charset val="222"/>
      </rPr>
      <t>โยธาไทย</t>
    </r>
    <r>
      <rPr>
        <sz val="14"/>
        <color indexed="43"/>
        <rFont val="BrowalliaUPC"/>
        <family val="2"/>
        <charset val="222"/>
      </rPr>
      <t xml:space="preserve"> นะครับ</t>
    </r>
  </si>
  <si>
    <t xml:space="preserve">เนื่องจาก กรมบัญชีกลางได้แจ้งเวียนอัตราดอกเบี้ยเงินกู้ ใหม่เปลี่ยนจาก 8% เป็น 7% </t>
  </si>
  <si>
    <t xml:space="preserve">ตามหนังสือด่วนที่สุดที่ กค 0408.5/ว 30 ลว. 15 มิถุนายน 2550 </t>
  </si>
  <si>
    <t>ค่า Factor F งานทาง กรณีพื้นที่ ฝนชุก อาจผิดเพี้ยนไปบางค่า  หากมีการเปลี่ยนอัตราดอกเบี้ย</t>
  </si>
  <si>
    <t>หมายเหตุ</t>
  </si>
  <si>
    <t>เมตร</t>
  </si>
  <si>
    <t>แบบที่</t>
  </si>
  <si>
    <t>ลำดับ</t>
  </si>
  <si>
    <t>ค่าวัสดุก่อสร้าง</t>
  </si>
  <si>
    <t>ค่าแรงงาน</t>
  </si>
  <si>
    <t>ยอดรวมค่าวัสดุ</t>
  </si>
  <si>
    <t>ที่</t>
  </si>
  <si>
    <t>รายการ</t>
  </si>
  <si>
    <t>จำนวน</t>
  </si>
  <si>
    <t>หน่วย</t>
  </si>
  <si>
    <t>ราคาหน่วยละ</t>
  </si>
  <si>
    <t>จำนวนเงิน</t>
  </si>
  <si>
    <t>และค่าแรงงาน</t>
  </si>
  <si>
    <t>(บาท)</t>
  </si>
  <si>
    <t>ลบ.ม.</t>
  </si>
  <si>
    <t>ชุด</t>
  </si>
  <si>
    <t>สรุปผลการประมาณราคาค่าก่อสร้าง</t>
  </si>
  <si>
    <t>ประเภท</t>
  </si>
  <si>
    <t>สถานที่ก่อสร้าง</t>
  </si>
  <si>
    <t>หน่วยงานออกแบบแปลนและรายการ</t>
  </si>
  <si>
    <t>ฝ่าย</t>
  </si>
  <si>
    <t>แบบเลขที่</t>
  </si>
  <si>
    <t>แผ่น</t>
  </si>
  <si>
    <t>ประมาณราคาเมื่อวันที่</t>
  </si>
  <si>
    <t>ค่าวัสดุและแรงงาน</t>
  </si>
  <si>
    <t>ค่าก่อสร้างทั้งหมด</t>
  </si>
  <si>
    <t>รวมเป็นเงิน(บาท)</t>
  </si>
  <si>
    <t>เงื่อนไข</t>
  </si>
  <si>
    <t>เงินล่วงหน้าจ่าย</t>
  </si>
  <si>
    <t>เงินประกันผลงาน</t>
  </si>
  <si>
    <t>ค่าภาษีมูลค่าเพิ่ม(VAT)</t>
  </si>
  <si>
    <t>สรุป</t>
  </si>
  <si>
    <t>รวมค่าก่อสร้างเป็นเงินทั้งสิ้น</t>
  </si>
  <si>
    <t>คิดเป็นเงินประมาณ</t>
  </si>
  <si>
    <t>ตัวอักษร</t>
  </si>
  <si>
    <t>ตัว</t>
  </si>
  <si>
    <t>แผ่นที่ 1</t>
  </si>
  <si>
    <t>ลบ.ฟ.</t>
  </si>
  <si>
    <t>กก.</t>
  </si>
  <si>
    <t>ท่อน</t>
  </si>
  <si>
    <t>ชื่อโครงการ</t>
  </si>
  <si>
    <t>ต้น</t>
  </si>
  <si>
    <t xml:space="preserve">        จังหวัดสมุทรปราการ</t>
  </si>
  <si>
    <t>กองช่างองค์การบริหารส่วนตำบลบางบ่อ</t>
  </si>
  <si>
    <t>ประมาณการเมื่อวันที่</t>
  </si>
  <si>
    <t>รายการประมาณการก่อสร้าง</t>
  </si>
  <si>
    <t>E</t>
  </si>
  <si>
    <t>ประเภทงานอาคาร</t>
  </si>
  <si>
    <t>งานอาคาร</t>
  </si>
  <si>
    <t>ลงชื่อ.........................................................กรรมการ</t>
  </si>
  <si>
    <t>ลงชื่อ..................................................ประธานกรรมการ</t>
  </si>
  <si>
    <t xml:space="preserve">        (นายสามารถ  ยืนเยี่ยม)</t>
  </si>
  <si>
    <t xml:space="preserve">          (นายอรุณ  อ่อนแก้ว)</t>
  </si>
  <si>
    <t>7%ต่อปี</t>
  </si>
  <si>
    <t>พ.ศ. 2568</t>
  </si>
  <si>
    <t xml:space="preserve">โครงการก่อสร้างอาคารสำนักงานองค์การบริหารส่วนตำบลบางบ่อ </t>
  </si>
  <si>
    <t>หมู่ที่ 1</t>
  </si>
  <si>
    <t xml:space="preserve">ประมาณการโดย   </t>
  </si>
  <si>
    <t xml:space="preserve">ตำแหน่ง </t>
  </si>
  <si>
    <t>หมวดงานวิศวกรรมโยธา</t>
  </si>
  <si>
    <t xml:space="preserve"> - งานขุดดิน-ถมกลับฐานราก</t>
  </si>
  <si>
    <t xml:space="preserve"> - ค่าสกัดหัวเสาเข็ม คอร. รูปสี่เหลี่ยมตัน ขนาด 0.40 x 0.40 ม.</t>
  </si>
  <si>
    <t xml:space="preserve"> - เสาเข็มรูปหกเหลี่ยมกลวง ขนาด 0.15 x 0.15 x 6 ม. </t>
  </si>
  <si>
    <t xml:space="preserve"> - ค่าสกัดหัวเสาเข็ม คอร. รูปหกเหลี่ยมกลวง ขนาด 0.15 x 0.15 ม.</t>
  </si>
  <si>
    <t xml:space="preserve"> - ทรายหยาบ (รองก้นหลุม)</t>
  </si>
  <si>
    <t xml:space="preserve"> - ทรายหยาบ (ปรับระดับ)</t>
  </si>
  <si>
    <t xml:space="preserve"> - คอนกรีตหยาบ</t>
  </si>
  <si>
    <t xml:space="preserve"> - เสาเข็มรูปสี่เหลี่ยมตัน ขนาด 0.40 x 0.40 x 31 ม.</t>
  </si>
  <si>
    <t xml:space="preserve">   กำลังรับน้ำหนักบรรทุกปลอดภัย 52.30 ตัน/ต้น</t>
  </si>
  <si>
    <t xml:space="preserve"> - คอนกรีตกำลังอัดประลัยมีอายุ 28 วัน รูปลูกบาศก์ 280 กก./ตร.ซม</t>
  </si>
  <si>
    <t xml:space="preserve"> และรูปทรงกระบอก 240 กก./ตร.ซม. (ทางเท้า)</t>
  </si>
  <si>
    <t xml:space="preserve"> และรูปทรงกระบอก 240 กก./ตร.ซม. (ฐานราก,เสา,คาน</t>
  </si>
  <si>
    <t>,พื้น RC,บ่อน้ำพุ)</t>
  </si>
  <si>
    <t xml:space="preserve"> - คอนกรีตกำลังอัดประลัยมีอายุ 28 วัน รูปลูกบาศก์ 380 กก./ตร.ซม</t>
  </si>
  <si>
    <t>และรูปทรงกระบอก 320 กก./ตร.ซม. (พื้น Post-Tension)</t>
  </si>
  <si>
    <t xml:space="preserve"> - ไม้แบบ (ใช้ 50%)</t>
  </si>
  <si>
    <t xml:space="preserve"> - ไม้เคร่าสำหรับค้ำไม้แบบคิดที่ 30% ของไม้แบบ</t>
  </si>
  <si>
    <t xml:space="preserve"> - ตะปู</t>
  </si>
  <si>
    <t xml:space="preserve"> - เหล็ก SR24 RB9 (0.499 กก./ม.) เผื่อวัสดุ 7%</t>
  </si>
  <si>
    <t xml:space="preserve"> - เหล็ก SD40 DB12 (0.888 กก./ม.) เผื่อวัสดุ 9%</t>
  </si>
  <si>
    <t xml:space="preserve"> - เหล็ก SD40 DB16 (1.578 กก./ม.) เผื่อวัสดุ 11%</t>
  </si>
  <si>
    <t xml:space="preserve"> - เหล็ก SD40 DB20 (2.466 กก./ม.) เผื่อวัสดุ 13%</t>
  </si>
  <si>
    <t xml:space="preserve"> - เหล็ก SD40 DB25 (3.853 กก./ม.) เผื่อวัสดุ 15%</t>
  </si>
  <si>
    <t xml:space="preserve"> - เหล็ก SD40 DB28 (4.834 กก./ม.) เผื่อวัสดุ 15%</t>
  </si>
  <si>
    <t xml:space="preserve"> - ลวดผูกเหล็กเบอร์ 18 (คิด 3% ของน้ำหนักเหล็กทั้งหมด)</t>
  </si>
  <si>
    <t xml:space="preserve"> - ตะแกรงเหล็กสำเร็จรูป 4 มม. ขนาดตาราง 0.15 x 0.15 ม.</t>
  </si>
  <si>
    <t xml:space="preserve"> - ระบบพื้น Post Tension</t>
  </si>
  <si>
    <t xml:space="preserve"> - เหล็ก Spiral RB9</t>
  </si>
  <si>
    <t xml:space="preserve"> - Water Stop ขนาด 6 นิ้ว หนา 5 มม.</t>
  </si>
  <si>
    <t>ม.</t>
  </si>
  <si>
    <t xml:space="preserve"> - ท่อเหล็กกลวงสี่เหลี่ยมจัตุรัส ขนาด 50 x 50 มม.</t>
  </si>
  <si>
    <t>หนา 2.3 มม. (น้ำหนัก 3.34 กก./ม.) เผื่อวัสดุ 5%</t>
  </si>
  <si>
    <t xml:space="preserve"> - ท่อเหล็กกลวงสี่เหลี่ยมจัตุรัส ขนาด 50 x 50 มม</t>
  </si>
  <si>
    <t>หนา 3.2 มม. (น้ำหนัก 4.50 กก./ม.) เผื่อวัสดุ 5%</t>
  </si>
  <si>
    <t xml:space="preserve"> - ท่อเหล็กกลวงสี่เหลี่ยมจัตุรัส ขนาด 150 x 150 มม. หนา 4.5 มม. (น้ำหนัก 20.10 กก./ม.) เผื่อวัสดุ 5%</t>
  </si>
  <si>
    <t xml:space="preserve"> - ท่อเหล็กกลวงสี่เหลี่ยมผืนผ้า ขนาด 100 x 50 มม. หนา 2.3 มม. (น้ำหนัก 5.14 กก./ม.) เผื่อวัสดุ 5%</t>
  </si>
  <si>
    <t xml:space="preserve"> - ท่อเหล็กกลวงสี่เหลี่ยมผืนผ้า ขนาด 100 x 50 มม. หนา 3.2 มม. (น้ำหนัก 7.01 กก./ม.) เผื่อวัสดุ 5%</t>
  </si>
  <si>
    <t xml:space="preserve"> - เหล็กตัวซี ขนาด 100 x 50 x 20 มม. หนา 3.2 มม. (น้ำหนัก 5.50 กก./ม.) เผื่อวัสดุ 5%</t>
  </si>
  <si>
    <t xml:space="preserve"> - แผ่นเหล็ก หนา 4.0 มม. (น้ำหนัก 32.44 กก./ตร.ม.) เผื่อวัสดุ 5%</t>
  </si>
  <si>
    <t xml:space="preserve"> - งานทาสีโลหะทั่วไป</t>
  </si>
  <si>
    <t xml:space="preserve">   - สีรองพื้นกันสนิม 1 เที่ยว</t>
  </si>
  <si>
    <t xml:space="preserve">   - สีน้ำมันทาทับหน้า 2 เที่ยว </t>
  </si>
  <si>
    <t xml:space="preserve"> - พุกเหล็ก ขนาด 5/16 นิ้ว x 65 มม.</t>
  </si>
  <si>
    <t>รวมหมวดงานวิศวกรรมโยธา</t>
  </si>
  <si>
    <t>หมวดงานสถาปัตยกรรม</t>
  </si>
  <si>
    <t xml:space="preserve"> - พื้นปูนทราย ปรับระดับก่อนกรุกระเบื้อง ทาน้ำยากันซึม</t>
  </si>
  <si>
    <t xml:space="preserve"> - กระเบื้องแกรนิตโต้ ผิวมันลายหินอ่อน ขนาด 60 x 60 ซม. โทนสีดำ-ทอง รวมปูนกาวและยาแนว</t>
  </si>
  <si>
    <t xml:space="preserve"> - กระเบื้องแกรนิตโต้ ผิวกันลื่นลายหิน ขนาด 60 x 60 ซม. โทนสีเทาเข้ม รวมปูนกาวและยาแนว</t>
  </si>
  <si>
    <t xml:space="preserve"> - กระเบื้องแกรนิตโต้ ผิวกันลื่น ขนาด 60 x 60 ซม. โทนสีเทา รวมปูนกาวและยาแนว</t>
  </si>
  <si>
    <t xml:space="preserve"> - ลามิเนต Click Lock ลายไม้ ขนาด 120 x 18 ซม.โทนสีน้ำตาล</t>
  </si>
  <si>
    <t xml:space="preserve"> - คิ้วสแตนเลสตัว T สีทอง</t>
  </si>
  <si>
    <t xml:space="preserve"> - พื้นทำผิวทรายล้าง โทนสีเทาอ่อน เคลือบน้ำยากันตะไคร่</t>
  </si>
  <si>
    <t xml:space="preserve"> - ขอบคันหินสำเร็จรูป ขนาด 20x11x50 ซม.</t>
  </si>
  <si>
    <t xml:space="preserve"> - พื้นทำผิวทรายล้าง โทนสีเทา ทำลายก้างปลา เคลือบน้ำยากันตะไคร่ ฝังร่อง PVC</t>
  </si>
  <si>
    <t xml:space="preserve"> - พื้นขัดเรียบทาน้ำยากันซึม</t>
  </si>
  <si>
    <t xml:space="preserve"> - งานฉาบผนังก่ออิฐมวลเบา ภายใน</t>
  </si>
  <si>
    <t xml:space="preserve"> - งานทาสีน้ำอะครีลิคทาภายใน</t>
  </si>
  <si>
    <t xml:space="preserve">   - สีรองพื้นปูนใหม่ 1 เที่ยว</t>
  </si>
  <si>
    <t xml:space="preserve"> - งานทาสีน้ำอะครีลิคทาภายนอก</t>
  </si>
  <si>
    <t xml:space="preserve">   - สีน้ำอะครีลิคทาทับหน้า 2 เที่ยว </t>
  </si>
  <si>
    <t xml:space="preserve"> - งานกรุวอลเปเปอร์ โทนสีเบจ ลายผ้าหนาไม่น้อยกว่า 1 มม. พร้อมกาวติดตั้ง</t>
  </si>
  <si>
    <t xml:space="preserve"> - งานกรุระแนงสำเร็จรูป (WPC) ร่องตื้น ลายไม้โทนสีเทา</t>
  </si>
  <si>
    <t xml:space="preserve"> - งานตัวจบเก็บขอบระแนง ขนาด 31x12 มม.</t>
  </si>
  <si>
    <t xml:space="preserve"> - งานกรุด้วยกระเบื้องแกรนิตโต้ โทนสีขาวลายหินอ่อนหรือระบุภายหลัง ขนาด 30x60 ซม. รวมปูนกาวและยาแนว (ห้องน้ำ)</t>
  </si>
  <si>
    <t xml:space="preserve"> - คิ้วอลูมิเนียมมุมโค้ง ขนาด 0.90 ซม. สีเงินผิวเงา</t>
  </si>
  <si>
    <t xml:space="preserve"> - คิ้วอลูมิเนียม ขนาด 2.50x2.50 ซม. สีเงินผิวเงา (ฉากเก็บมุม)</t>
  </si>
  <si>
    <t xml:space="preserve"> - งานเซาะร่อง PVC ขนาด 5 ซม.</t>
  </si>
  <si>
    <t xml:space="preserve"> - งานบัว (ล่าง) PVC สีเทา สูง 100 มม. </t>
  </si>
  <si>
    <t xml:space="preserve"> - งานบัวฝ้า (บน) PVC สีขาว แบบเรียบ สูง 5.9 ซม.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</si>
  <si>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ขนาด 3.10 x 3.05 ม. 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</si>
  <si>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ขนาด 6.40 x 3.05 ม.</t>
  </si>
  <si>
    <t xml:space="preserve"> -  สติ๊กเกอร์สัญลักษณ์ อบต. ขนาดเส้นผ่านศูนย์กลาง 80 ซม.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</si>
  <si>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ชนาด 3.80 x 3.05 ม.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</si>
  <si>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ชนาด 5.50 x 3.05 ม.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</si>
  <si>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ชนาด 6.40 x 3.05 ม.</t>
  </si>
  <si>
    <t xml:space="preserve"> - งานติดตั้งผนังกระจกเทมเปอร์ลามิเนต ชนิดกระจก Low-E สีธรรมชาติ ความหนารวมไม่น้อยกว่า 20 มม. ชนาด 5.50 x 4.05 ม.</t>
  </si>
  <si>
    <t xml:space="preserve"> - งานติดตั้งผผนังกระจกเทมเปอร์ลามิเนต ชนิดกระจก Low-E สีธรรมชาติ ความหนารวมไม่น้อยกว่า 20 มม. ชนาด 6.40 x 4.05 ม.</t>
  </si>
  <si>
    <t xml:space="preserve"> - ผนังห้องน้ำสำเร็จรูป ปาร์ติเกิ้ลบอร์ด หนาไม่น้อยกว่า 28 มม. พร้อมประตูโทนสีเทาลายไม้ หรือระบุภายหลัง (ติดตั้งตามมาตรฐานผู้ผลิต)</t>
  </si>
  <si>
    <t xml:space="preserve"> - แผ่นอลูมิเนียมคอมโพสิท โทนสีทอง หนาไม่น้อยกว่า 4 มม. เว้นร่องเก็บงานสีขาว พร้อมอุปกรณ์ติดตั้งตามมาตรฐานผู้ผลิต</t>
  </si>
  <si>
    <t xml:space="preserve"> - แผ่นอลูมิเนียมคอมโพสิท โทนสีขาว หนาไม่น้อยกว่า 4 มม. พร้อมอุปกรณ์ติดตั้งตามมาตรฐานผู้ผลิต</t>
  </si>
  <si>
    <t xml:space="preserve"> - ตัวอักษรไฟ LED "องค์การบริหารส่วนตำบล" สแตนเลสกัดกรด เกรด 304 ยกขอบ 5 ซม. ภาษาไทยและภาษาอังกฤษ (ด้านหน้า)</t>
  </si>
  <si>
    <t xml:space="preserve"> - ตัวอักษรไฟ LED "องค์การบริหารส่วนตำบล" สแตนเลสกัดกรด เกรด 304 ยกขอบ 5 ซม. (ด้านหลัง)</t>
  </si>
  <si>
    <t xml:space="preserve"> - ตราสัญลักษณ์"องค์การบริหารส่วนตำบล" สแตนเลสกัดกรดเกรด 304 ยกขอบ 5 ซม. สูง 3.40 ม. (ด้านหน้า) </t>
  </si>
  <si>
    <t xml:space="preserve"> - ตราสัญลักษณ์"องค์การบริหารส่วนตำบล" สแตนเลสกัดกรดเกรด 304 ยกขอบ 5 ซม. สูง 2.60 ม. (ด้านหลัง)</t>
  </si>
  <si>
    <t xml:space="preserve"> - ตัวอักษร"องค์การบริหารส่วนตำบล" สแตนเลสเกรด 304 ผิวด้าน ยกขอบ 1 ซม. ความสูง 20 ซม.</t>
  </si>
  <si>
    <t xml:space="preserve"> -  ฉาบปูนเพดาน ค.ส.ล.</t>
  </si>
  <si>
    <t xml:space="preserve"> - ฝ้าเพดานยิปซั่มบอร์ดหนา 9 มม. โครงเคร่าโลหะชุบสังกะสี ฉาบเรียบรอยต่อ</t>
  </si>
  <si>
    <t xml:space="preserve"> - ฝ้าเพดานยิปซั่มบอร์ดหนา 9 มม. โครงเคร่าโลหะชุบสังกะสี ฉาบเรียบรอยต่อทาสีขาว (ฝ้าหลืบซ่อนม่าน)</t>
  </si>
  <si>
    <t xml:space="preserve"> - ฝ้าเพดานยิปซั่มบอร์ดหนา 9 มม. กันชื้น โครงเคร่าโลหะชุบสังกะสี ฉาบเรียบรอยต่อ</t>
  </si>
  <si>
    <t xml:space="preserve"> - เมทัลชีทร่องระแนง โทนสีขาว</t>
  </si>
  <si>
    <t xml:space="preserve"> - เหล็กทับหลังสำเร็จรูป</t>
  </si>
  <si>
    <t xml:space="preserve"> - เหล็ก SD40 DB12 (0.888 กก./ม.)</t>
  </si>
  <si>
    <t xml:space="preserve"> - คอนกรีตกำลังอัดประลัยมีอายุ 28 วัน รูปลูกบาศก์ 280 กก./ตร.ซม. และรูปทรงกระบอก 240 กก./ตร.ซม.</t>
  </si>
  <si>
    <t xml:space="preserve"> - อลูมิเนียมกล่อง ขนาด 100x50 มม. หนา 1.5 มม. (จำนวน 4 ตำแหน่ง)</t>
  </si>
  <si>
    <t xml:space="preserve"> - ท่อเหล็กกลวงสี่เหลี่ยมจัตุรัส ขนาด 50 x 50 มม. หนา 2.3 มม. (น้ำหนัก 3.34 กก./ม.) (เผื่อวัสดุ 5%)</t>
  </si>
  <si>
    <t xml:space="preserve"> - ท่อเหล็กกลวงสี่เหลี่ยมผืนผ้า ขนาด 100 x 50 มม. หนา 2.3 มม. (น้ำหนัก 5.14 กก./ม.)  (เผื่อวัสดุ 5%)</t>
  </si>
  <si>
    <t xml:space="preserve"> - ท่อเหล็กกลวงสี่เหลี่ยมจัตุรัส ขนาด 100 x 100 มม. หนา 2.3 มม. (น้ำหนัก 6.95 กก./ม.) (เผื่อวัสดุ 5%)</t>
  </si>
  <si>
    <t xml:space="preserve"> - ท่อเหล็กกลวงสี่เหลี่ยมจัตุรัส ขนาด 100 x 100 มม. หนา 3.2 มม. (น้ำหนัก 9.52 กก./ม.) (เผื่อวัสดุ 5%)</t>
  </si>
  <si>
    <t xml:space="preserve"> - แผ่นเหล็ก หนา 4 มม. ขึ้นรูปลายปลา (น้ำหนัก 30.78 กก./ตร.ม.) (เผื่อวัสดุ 5%)</t>
  </si>
  <si>
    <t xml:space="preserve"> - เหล็กแบน (Flat Bar) ขนาด 50 มม. หนา 4.5 มม. (น้ำหนัก 1.77 กก./ม.) (เผื่อวัสดุ 5%)</t>
  </si>
  <si>
    <t xml:space="preserve"> - เหล็กแบน (Flat Bar) ขนาด 50 มม. หนา 9 มม. (น้ำหนัก 3.53 กก./ม.) (เผื่อวัสดุ 5%)</t>
  </si>
  <si>
    <t xml:space="preserve"> - งานสีพ่นอุตสาหกรรม สำหรับเหล็กรูปพรรณ</t>
  </si>
  <si>
    <t xml:space="preserve">   - สีรองพื้นกันสนิม 1 เที่ยว </t>
  </si>
  <si>
    <t xml:space="preserve">   - สีทาทับหน้า 2 เที่ยว</t>
  </si>
  <si>
    <t xml:space="preserve"> - จมูกบันไดสแตนเลส ขนาด 2 นิ้ว</t>
  </si>
  <si>
    <t xml:space="preserve"> - จมูกบันไดPVC  ขนาด 2 นิ้ว</t>
  </si>
  <si>
    <t xml:space="preserve"> - สแตนเลสเกรด 304 โทนสีดำผิวเงา ขนาด 80x40 มม. หนา 1.50 มม.</t>
  </si>
  <si>
    <t xml:space="preserve"> - สแตนเลสเกรด 304 โทนสีดำผิวเงา ขนาด 80x40 มม. หนา 2.00 มม.</t>
  </si>
  <si>
    <t xml:space="preserve"> - สแตนเลสเกรด 304 ทรงกลม ผิวเงาเส้นผ่านศูนย์กลาง 50 มม. หนา 1.20 มม.</t>
  </si>
  <si>
    <t xml:space="preserve"> - อุปกรณ์ประกอบการติดตั้ง (ขายึดติดตั้งราวจับ , สกรู , ฝาครอบปิดขายึด)</t>
  </si>
  <si>
    <t xml:space="preserve"> - หลังคาเมทัลชีท หนาไม่น้อยกว่า 0.35มม. ติดฉนวน PU 1นิ้ว ลอนสแนปล็อค โทนสีเทา</t>
  </si>
  <si>
    <t xml:space="preserve"> - Flashing (ครอบผนัง)</t>
  </si>
  <si>
    <t xml:space="preserve"> - บานเกล็ดอลูมิเนียมระบายอากาศ</t>
  </si>
  <si>
    <t xml:space="preserve"> - ประตูอลูมิเนียมบานเลื่อน 2 ทาง อัตโนมัติและบานติดตาย  ขนาด 6.40 x 3.00 ม. </t>
  </si>
  <si>
    <t xml:space="preserve"> - ประตูอลูมิเนียมบานเปิดเดี่ยว ขนาด 1.00 x 2.05 ม.</t>
  </si>
  <si>
    <t xml:space="preserve"> - ประตูอลูมิเนียมบานเปิดคู่ ขนาด 1.90 x 2.05 ม. </t>
  </si>
  <si>
    <t xml:space="preserve"> - ประตู UPVC บานเปิดเดี่ยว มีช่องกระจก ขนาด 1.00 x 2.05 ม. </t>
  </si>
  <si>
    <t xml:space="preserve"> - ประตู UPVC บานเปิดคู่ มีช่องกระจก ขนาด 1.90 x 2.05 ม. </t>
  </si>
  <si>
    <t xml:space="preserve"> - ประตูอลูมิเนียมบานเลื่อน ขนาด 1.95 x 2.05 ม. </t>
  </si>
  <si>
    <t xml:space="preserve"> - ประตูอลูมิเนียมบานเลื่อนเดียว ขนาด 2.00 x 2.05 ม. </t>
  </si>
  <si>
    <t xml:space="preserve"> - ประตูอลูมิเนียมบานเปิดเดี่ยว บานเกล็ดระบายอากาศ ขนาด 0.70 x 2.05 ม. </t>
  </si>
  <si>
    <t xml:space="preserve"> - ประตูเหล็กทนไฟ ระบุสีเทาหรือเทียบเท่า (ประตูหนีไฟ) ขนาด 1.00 x 2.05 ม. </t>
  </si>
  <si>
    <t xml:space="preserve"> - ประตูอลูมิเนียมบานเลื่อน 2 ทาง อัตโนมัติและบานปิดตาย  ขนาด 4.40 x 2.50 ม. </t>
  </si>
  <si>
    <t xml:space="preserve"> - ประตูบานเปิดคู่ไม้อัด HDF ขนาด 2.10 x 2.60 ม. </t>
  </si>
  <si>
    <t xml:space="preserve"> - ประตูบานเปิดเดี่ยวไม้อัด HDF ขนาด 1.10 x 2.60 ม.</t>
  </si>
  <si>
    <t xml:space="preserve"> - ประตูอลูมิเนียมบานเลื่อนเดี่ยว รางบน เลื่อนอัตโนมัติ ขนาด 1.20 x 2.55 ม. </t>
  </si>
  <si>
    <t xml:space="preserve"> - ประตูเหล็กม้วน มีช่องระบายอากาศ สีขาว ระบบมือดึง (สปริง) ขนาด 2.50 x 3.00 ม. </t>
  </si>
  <si>
    <t xml:space="preserve"> - ประตู UPVC  บานเปิดเดี่ยว พร้อมบานเกล็ดระบายอากาศ ขนาด 0.90 x 2.05 ม. </t>
  </si>
  <si>
    <t xml:space="preserve"> - ประตู UPVC  บานเพี้ยม แบบฉากกั้นห้อง ขนาด 4.90 x 3.00 ม. </t>
  </si>
  <si>
    <t xml:space="preserve"> - หน้าต่างอลูมิเนียมบานเลื่อนสลับ ขนาด 1.00 x 1.10 ม. </t>
  </si>
  <si>
    <t xml:space="preserve"> - หน้าต่างอลูมิเนียมบานกระทุ้ง พร้อมบานติดตาย ขนาด 2.70 x 2.30 ม. </t>
  </si>
  <si>
    <t xml:space="preserve"> - หน้าต่างอลูมิเนียมบานเกล็ดซ่อน ขนาด 1.20 x 0.50 ม. </t>
  </si>
  <si>
    <t xml:space="preserve"> - หน้าต่างอลูมิเนียมบานกระทุ้ง พร้อมบานติดตาย ขนาด 1.40 x 1.60 ม. </t>
  </si>
  <si>
    <t xml:space="preserve"> - หน้าต่างอลูมิเนียมบานเลื่อนสลับ ขนาด 1.00 x 1.05 ม. </t>
  </si>
  <si>
    <t xml:space="preserve"> - หน้าต่างอลูมิเนียมบานเลื่อนสลับ พร้อมบานติดตาย ขนาด 3.40 x 1.41 ม. </t>
  </si>
  <si>
    <t xml:space="preserve"> - หน้าต่างอลูมิเนียมบานเกล็ดระบายอากาศ พร้อมบานติดตาย ขนาด 1.40 x 2.00 ม. </t>
  </si>
  <si>
    <t xml:space="preserve"> - หน้าต่างอลูมิเนียมบานเกล็ดระบายอากาศ ขนาด 1.20 x 0.50 ม. </t>
  </si>
  <si>
    <t xml:space="preserve"> - หน้าต่างอลูมิเนียมบานกระทุ้ง พร้อมบานติดตาย ขนาด 0.80 x 2.00 ม. </t>
  </si>
  <si>
    <t xml:space="preserve"> - หน้าต่างอลูมิเนียมบานเลื่อนสลับ พร้อมบานติดตาย ขนาด 1.40 x 1.60 ม.</t>
  </si>
  <si>
    <t xml:space="preserve"> - อะคริลิคสัญลักษณ์ผู้หญิงสีขาวขุ่น</t>
  </si>
  <si>
    <t xml:space="preserve"> - อะคริลิคสัญลักษณ์ผู้ชายสีขาวขุ่น</t>
  </si>
  <si>
    <t xml:space="preserve"> - สติกเกอร์ฝ้าสัญลักษณ์ผู้พิการ</t>
  </si>
  <si>
    <t xml:space="preserve"> -  บัวตกแต่งไฟเบอร์ซีเมนต์ หนา 0.10 ม. (ประตูหนีไฟ รูปด้าน 3)</t>
  </si>
  <si>
    <t xml:space="preserve"> - ซับวงกบ WPC สีน้ำตาลเข้ม หน้าหลัง</t>
  </si>
  <si>
    <t xml:space="preserve"> -  บัวตกแต่งไฟเบอร์ซีเมนต์ หนา 0.10 ม. </t>
  </si>
  <si>
    <t xml:space="preserve"> - ชุดเซนเซอร์ เปิด-ปิด อัตโนมัติ (ประตู D1 และ D12)</t>
  </si>
  <si>
    <t xml:space="preserve"> - ชุดเซนเซอร์ เปิด-ปิด อัตโนมัติ (ประตู D15)</t>
  </si>
  <si>
    <t xml:space="preserve"> - สติกเกอร์ฝ้าโลโก้ อบต.แบบสีและสติกเกอร์ฝ้าแนวนอนตามแบบหน้าหลัง</t>
  </si>
  <si>
    <t xml:space="preserve"> - สติกเกอร์ฝ้าโลโก้ อบต.แบบขาวทึบหน้าหลัง</t>
  </si>
  <si>
    <t xml:space="preserve"> - สติกเกอร์ฝ้าโลโก้ อบต. / ชื่อภาษาไทย / ชื่อภาษาอังกฤษ ตามแบบ แบบขาวทึบหน้าหลัง</t>
  </si>
  <si>
    <t xml:space="preserve"> - ไม้ระแนง WPC แบบตัน  ขนาด 5 x 2.5 ซม. สีน้ำตาลเข้ม (ยาว 1.275 ม. / ท่อน)</t>
  </si>
  <si>
    <t xml:space="preserve"> - ไม้เทียม ขนาด 100 x 25 มม. โทนสีเทา</t>
  </si>
  <si>
    <t xml:space="preserve"> - ยางกันมุมเสา ขนาด 10 x 5 x 80 ซม. สีดำ - เหลือง</t>
  </si>
  <si>
    <t xml:space="preserve"> -  หินเทียม โทนสีดำ ลายหินอ่อน รวมค่ากาวตะปูและซิลิโคนเก็บรอยต่อระหว่างแผ่น)</t>
  </si>
  <si>
    <t>รวมหมวดงานสถาปัตยกรรม</t>
  </si>
  <si>
    <t xml:space="preserve"> - เหล็ก Channels ขนาด 100x50x5x7.5 มม. (น้ำหนัก 9.36 กก./ม) (เผื่อวัสดุ 5%)</t>
  </si>
  <si>
    <t>หมวดงานวิศวกรรมระบบสุขาภิบาลและดับเพลิง</t>
  </si>
  <si>
    <t>1.3.1 หมวดงานสุขภัณฑ์</t>
  </si>
  <si>
    <t xml:space="preserve"> - อ่างล้างหน้าเซรามิกสีขาว ชนิดวางบนเคาน์เตอร์พร้อมอุปกรณ์ครบชุด</t>
  </si>
  <si>
    <t xml:space="preserve"> - อ่างล้างหน้าเซรามิกสีขาว ชนิดแขวนผนังพร้อมอุปกรณ์ครบชุด (ห้องน้ำผู้พิการ)</t>
  </si>
  <si>
    <t xml:space="preserve"> - ตู้เก็บของใต้อ่างล้างหน้าแบบแขวน พร้อมลิ้นชักเก็บของโทนสีเทา</t>
  </si>
  <si>
    <t xml:space="preserve"> - ก๊อกเดี่ยวชุบโครเมี่ยมสำหรับอ่างล้างหน้าระบบเซนเซอร์ (ใช้ไฟฟ้า)</t>
  </si>
  <si>
    <t>อัน</t>
  </si>
  <si>
    <t xml:space="preserve"> - ชุดอุปกรณ์อ่างล้างหน้า สะดืออ่างชุบผิวโครเมี่ยม สายน้ำดีสแตนเลสถัก และท่อน้ำทิ้งชุบผิวโครเมี่ยมแบบกระปุก</t>
  </si>
  <si>
    <t xml:space="preserve"> - โถสุขภัณฑ์เซรามิกสีขาวชนิดหม้อน้ำ (Dual Flush) พร้อมอุปกรณ์ครบชุด</t>
  </si>
  <si>
    <t xml:space="preserve"> - โถสุขภัณฑ์เซรามิกสีขาวชนิดหม้อน้ำ ก้านโยกพร้อมอุปกรณ์ครบชุด (ห้องน้ำผู้พิการ)</t>
  </si>
  <si>
    <t xml:space="preserve"> - โถปัสสาวะชายเซรามิกสีขาวแขวนผนังขนาดกลาง ชนิดฟลัชวาล์วท่อน้ำเข้าด้านหลัง พร้อมอุปกรณ์ครบชุด</t>
  </si>
  <si>
    <t xml:space="preserve"> - ชุดฟลัชวาล์วสำหรับโถปัสสาวะชาย เซนเซอร์ฝังผนัง (ใช้ไฟฟ้า)</t>
  </si>
  <si>
    <t xml:space="preserve"> - ชุดสายชำระสีขาว แบบยับยั้งแบคทีเรีย พร้อมขอแขวน</t>
  </si>
  <si>
    <t xml:space="preserve"> - สต๊อปวาล์วสองทางชุบผิวโครเมี่ยม (เซรามิควาล์ว)</t>
  </si>
  <si>
    <t xml:space="preserve"> - ที่ใส่กระดาษชำระสแตนเลส ชนิดติดผนัง</t>
  </si>
  <si>
    <t xml:space="preserve"> - ก๊อกน้ำล้างพื้นชุบผิวโครเมี่ยมแบบติดผนัง ขนาด 1/2 นิ้ว</t>
  </si>
  <si>
    <t xml:space="preserve"> - ตะแกรงดักกลิ่น (Floor Drain) ขนาด 10 x 10 ซม. สำหรับท่อ 2 นิ้ว </t>
  </si>
  <si>
    <t xml:space="preserve"> - รางน้ำทิ้งสแตนเลส 304 หนาไม่น้อยกว่า 1 มม. ชนิดพับพร้อมฝาครอบชนิดตะแกรง ขนาด 10 x 95 ซม. สำหรับท่อ 2 นิ้ว </t>
  </si>
  <si>
    <t xml:space="preserve"> - ฝาครอบรางสแตนเลส ชนิดตะแกรง ขนาดกว้าง 10 ซม. </t>
  </si>
  <si>
    <t xml:space="preserve"> - ฝาปิดส้วมทองเหลือง (Floor clean out) สำหรับท่อขนาด 4 นิ้ว</t>
  </si>
  <si>
    <t xml:space="preserve"> - ฝาปิดส้วมทองเหลือง (Floor clean out) สำหรับท่อขนาด 2 นิ้ว</t>
  </si>
  <si>
    <t xml:space="preserve"> - กระจกเงาหนาไม่น้อยกว่า 5 มม. ขนาด 100 x 120 ซม. ไร้เฟรม ราคารวมงานติดตั้ง</t>
  </si>
  <si>
    <t xml:space="preserve"> - กระจกเงาหนาไม่น้อยกว่า 5 มม. ขนาด 100 x 120 ซม. กรอบอลูมิเนียม</t>
  </si>
  <si>
    <t xml:space="preserve"> - กระจกเงา หนาไม่น้อยกว่า 5 มม. (80x60) ซม. พร้อมกรอบประดับไฟ LED โดยรอบ</t>
  </si>
  <si>
    <t xml:space="preserve"> - ราวทรงตัวสแตนเลสรูปตัวแอลติดผนัง Ø38 มม. ขนาด 0.60 x 0.70 เมตร</t>
  </si>
  <si>
    <t xml:space="preserve"> - ราวทรงตัวสแตนเลสแบบพับได้ Ø32 มม. ยาว 0.80 เมตร</t>
  </si>
  <si>
    <t xml:space="preserve"> - ราวทรงตัวสแตนเลสสำหรับอ่างล้างหน้า (ราวเดี่ยว) Ø38 มม. ขนาด 0.80 x 0.75 เมตร</t>
  </si>
  <si>
    <t>1.3.2 หมวดงานท่อระบบสุขาภิบาล</t>
  </si>
  <si>
    <t xml:space="preserve">ท่อ HDPE PN10 PE100 (6 ม./ท่อน) </t>
  </si>
  <si>
    <t xml:space="preserve"> -  Dia 2"  เผื่อวัสดุ 10%</t>
  </si>
  <si>
    <t xml:space="preserve"> -  Dia 1-1/2" เผื่อวัสดุ 10%</t>
  </si>
  <si>
    <t xml:space="preserve"> -  Dia 1"  เผื่อวัสดุ 10%</t>
  </si>
  <si>
    <t xml:space="preserve">ท่อ HDPE PE80 PN6 (6 ม./ท่อน) </t>
  </si>
  <si>
    <t xml:space="preserve"> - Dia 6" เผื่อวัสดุ 10%</t>
  </si>
  <si>
    <t xml:space="preserve"> - Dia 4" เผื่อวัสดุ 10%</t>
  </si>
  <si>
    <t xml:space="preserve"> - Dia 2" เผื่อวัสดุ 10%</t>
  </si>
  <si>
    <t>ท่อ PPR PE80 SDR11 PN10 (DIN8077/8078)  (4 ม./ท่อน)</t>
  </si>
  <si>
    <t xml:space="preserve"> - Dia 3" (4 ม./ท่อน) เผื่อวัสดุ 10%</t>
  </si>
  <si>
    <t xml:space="preserve"> - Dia 2-1/2" (4 ม./ท่อน) เผื่อวัสดุ 10%</t>
  </si>
  <si>
    <t xml:space="preserve"> - Dia 1-1/2" (4 ม./ท่อน) เผื่อวัสดุ 10%</t>
  </si>
  <si>
    <t xml:space="preserve"> - Dia 1-1/4" (4 ม./ท่อน) เผื่อวัสดุ 10%</t>
  </si>
  <si>
    <t xml:space="preserve"> - Dia 1" (4 ม./ท่อน) เผื่อวัสดุ 10%</t>
  </si>
  <si>
    <t xml:space="preserve"> - Dia 3/4" (4 ม./ท่อน) เผื่อวัสดุ 10%</t>
  </si>
  <si>
    <t xml:space="preserve"> - Dia 1/2" (4 ม./ท่อน) เผื่อวัสดุ 10%</t>
  </si>
  <si>
    <t>ท่อ PVC ชั้น 8.5 (4 ม./ท่อน)</t>
  </si>
  <si>
    <t xml:space="preserve"> - Dia 3" เผื่อวัสดุ 10%</t>
  </si>
  <si>
    <t xml:space="preserve"> - Dia 1-1/2" เผื่อวัสดุ 10%</t>
  </si>
  <si>
    <t xml:space="preserve"> - Dia 1" เผื่อวัสดุ 10%</t>
  </si>
  <si>
    <t xml:space="preserve"> - ข้อต่อ อุปกรณ์ท่อ (40% ของราคาท่อ, ค่าแรง 30% ของราคาวัสดุ)</t>
  </si>
  <si>
    <t xml:space="preserve"> - อุปกรณ์ยึดและรองรับท่อ (10% ของราคาท่อ, ค่าแรง 30% ของราคาวัสดุ)</t>
  </si>
  <si>
    <t xml:space="preserve"> - ค่าทดสอบ ทำความสะอาด ทาสี และทำสัญลักษณ์ (5% ของราคาท่อ, ค่าแรง 30% ของราคาวัสดุ)</t>
  </si>
  <si>
    <t>ท่อน้ำระบบดับเพลิง ท่อเหล็กดำ ชนิดมีตะเข็บ ASTM A-53</t>
  </si>
  <si>
    <t>- Ø 4"</t>
  </si>
  <si>
    <t>- Ø 2-1/2"</t>
  </si>
  <si>
    <t>- Ø3/4"</t>
  </si>
  <si>
    <t>1.3.3 หมวดงานระบบน้ำดี (ประปา)</t>
  </si>
  <si>
    <t xml:space="preserve"> - ถังเก็บน้ำใต้ดินชนิดเฟอร์โรซีเมนต์ ขนาด 30,000 ลิตร (กำลังรับแรงไม่น้อยกว่า 1500 kg/m² )</t>
  </si>
  <si>
    <t>ถัง</t>
  </si>
  <si>
    <t xml:space="preserve"> - โครงสร้างรับรองถังน้ำ</t>
  </si>
  <si>
    <t xml:space="preserve"> - ชุดปั๊มแรงดันจ่ายน้ำชนิดหอยโข่ง ขนาดมอเตอร์ 3.0Hp 2.2kW 380V พร้อมแท่นวางและถังแรงดันชนิดไดอะแฟรมขนาด 200 ลิตร (ค่าแรงติดตั้ง)</t>
  </si>
  <si>
    <t xml:space="preserve"> - ชุดปั๊มชนิดหอยโข่ง ส่งน้ำถังเก็บน้ำชั้นดาดฟ้า ขนาดมอเตอร์ 5.5Hp 4.0kW 380V พร้อมตู้ควบคุมการทำการและวาล์วควบคุม (ค่าแรงติดตั้ง)</t>
  </si>
  <si>
    <t xml:space="preserve"> - ชุดปั๊มสำหรับบ่อน้ำพุหน้าอาคาร (Pool Pump) กำลังมอเตอร์ 1.5Hp 1.1kW 220V (ค่าแรงติดตั้ง)</t>
  </si>
  <si>
    <t xml:space="preserve"> - หัวน้ำพุฟองเบียร์สแตนเลส ขนาด 1 นิ้ว แรงดันต่ำ</t>
  </si>
  <si>
    <t xml:space="preserve"> - ถังเก็บน้ำ PE ชนิดทนต่อยูวี ขนาด 2,500 ลิตร</t>
  </si>
  <si>
    <t xml:space="preserve"> -  ก๊อกน้ำทองเหลือง ขนาด 3/4 นิ้ว </t>
  </si>
  <si>
    <t>1.3.4 หมวดงานระบบน้ำเสีย</t>
  </si>
  <si>
    <t xml:space="preserve"> - ถังบำบัดน้ำเสีย PE สำเร็จรูป ระบบเกรอะ-กรองเติมอากาศ ขนาดถัง  1,600 ลิตร พร้อมเครื่องเติมอากาศ</t>
  </si>
  <si>
    <t xml:space="preserve"> - ถังดักไขมันคอนกรีต (Precast concrecte/Ferrocement) อัตราบำบัด 1,600 ลิตร/วัน ราคาพร้อมคาแรงติดตั้ง</t>
  </si>
  <si>
    <t xml:space="preserve"> - โครงสร้างรองรับถังบำบัด </t>
  </si>
  <si>
    <t xml:space="preserve"> - ชุดระบายอากาศฝาเหล็กหล่อ เรียบฝังผนัง (Air vent cap for wall) ขนาด 2 นิ้ว</t>
  </si>
  <si>
    <t xml:space="preserve"> - ชุด FCO ทองเหลือง ขนาด 6 นิ้ว</t>
  </si>
  <si>
    <t xml:space="preserve"> - ชุด FCO ทองเหลือง ขนาด 4 นิ้ว</t>
  </si>
  <si>
    <t>1.3.5 หมวดงานระบายน้ำฝน</t>
  </si>
  <si>
    <t xml:space="preserve"> - รางระบายน้ำฝนสแตนเลส 304 THK. 1.0 mm.  ขนาด 40 x 20 x 20 ซม. พับขึ้นรูปตามแบบ</t>
  </si>
  <si>
    <t xml:space="preserve"> - รางระบายน้ำฝนสแตนเลส 304 THK. 1.0 mm.  ขนาด 35 x 20 x 20 ซม. พับขึ้นรูปตามแบบ</t>
  </si>
  <si>
    <t xml:space="preserve"> - รางสแตนเลส 304 THK. 1.0 mm.  ขนาด 5 x 30 x 5 ซม. พับขึ้นรูป</t>
  </si>
  <si>
    <t xml:space="preserve"> - ตะแกรงระบายน้ำฝนเหล็กหล่อ (Dome type) สำหรับท่อ 4 นิ้ว พร้อมปีกและจานกันซึม</t>
  </si>
  <si>
    <t xml:space="preserve"> - ตะแกรงระบายน้ำฝนเหล็กหล่อ (Dome type) สำหรับท่อ 3 นิ้ว พร้อมปีกและจานกันซึม</t>
  </si>
  <si>
    <t xml:space="preserve"> - ตะแกรงระบายน้ำฝนสแตนเลส (Roof drain) สำหรับท่อ 2 นิ้ว</t>
  </si>
  <si>
    <t xml:space="preserve"> - ตะแกรงระบายน้ำฝนสแตนเลส สำหรับระเบียง (Floor drain) สำหรับท่อ 2 นิ้ว</t>
  </si>
  <si>
    <t>1.3.6 หมวดงานระบบป้องกันอัคคีภัย</t>
  </si>
  <si>
    <t>- เครื่องดับเพลิงชนิดผงเคมีแห้ง ขนาด 10 ปอนด์ (ค่าแรงติดตั้ง)</t>
  </si>
  <si>
    <t>- เครื่องดับเพลิงชนิดน้ำยาเหลวระเหย ขนาด 10 ปอนด์ (ค่าแรงติดตั้ง)</t>
  </si>
  <si>
    <t>- ตู้ดับเพลิงพร้อมอุปกรณ์ดับเพลิงครบชุด มาตรฐาน UL (รวมถังดับเพลิงมือถือ ขนาด 15 ปอนด์)</t>
  </si>
  <si>
    <t>- หัวรับน้ำดับเพลิงภายนอกอาคาร ขนาด 4"x2-1/2"x2-1/2"</t>
  </si>
  <si>
    <t>- ข้อต่อสวมเร็วชนิดทองเหลือง พร้อมฝาปิดและโซ่</t>
  </si>
  <si>
    <t>- Wafer Check valve (Ductile Iron) Ø4"</t>
  </si>
  <si>
    <t>- Automatic Air Vent Ø 3/4"</t>
  </si>
  <si>
    <t>- Brass Gate valve (Class 150P) Ø3/4"</t>
  </si>
  <si>
    <t xml:space="preserve">งานถังและวาล์ว CO2 FIRE SUPPRESSION SYSTEM สำหรับห้องไฟฟ้าหลัก </t>
  </si>
  <si>
    <t>- 100 Lb.Cylinder &amp; Valve Assembly</t>
  </si>
  <si>
    <t>- Discharge Head, Plain Nut</t>
  </si>
  <si>
    <t>- Flexible Hose, 3/4” Outlet</t>
  </si>
  <si>
    <t>- Actuation Hose, 22”</t>
  </si>
  <si>
    <t>- Electric Control Head, 24 VDC</t>
  </si>
  <si>
    <t>- Safety Outlet, 3/4" NPT 2400-2800 psi (165-193 bars)</t>
  </si>
  <si>
    <t>- Pressure Switch, 3 Pole Double Throw</t>
  </si>
  <si>
    <t>- Multijet Nozzle, Type M, 15mm. NPT</t>
  </si>
  <si>
    <t xml:space="preserve">งานอุปกรณ์และระบบควบคุม CO2 FIRE SUPPRESSION SYSTEM สำหรับห้องไฟฟ้าหลัก </t>
  </si>
  <si>
    <t>- Release Control Panel 220VAC</t>
  </si>
  <si>
    <t>- Battery 12 Volt 7 Amp</t>
  </si>
  <si>
    <t>- DC24 RELAY</t>
  </si>
  <si>
    <t xml:space="preserve">- PYF14A-E Relay Socket </t>
  </si>
  <si>
    <t>- Heat Detector 194'F Explosion-Proof Mounting</t>
  </si>
  <si>
    <t>- Horn/Strobe, 24 Vdc</t>
  </si>
  <si>
    <t>- 6" Red Bell, 24 Vdc</t>
  </si>
  <si>
    <t>- Suppression Abort Station</t>
  </si>
  <si>
    <t>- Conventional Dual Action Pull Station w/ toggle</t>
  </si>
  <si>
    <t>- Key Maintenance Switch</t>
  </si>
  <si>
    <t>- Box For Manual Abort Statation</t>
  </si>
  <si>
    <t>- Manual Station Sign 14x15 cm.</t>
  </si>
  <si>
    <t>- Key Disconnect Sign 14x15 cm.</t>
  </si>
  <si>
    <t>- Leave Area And Do Not Enter Area Sign 15x30cm</t>
  </si>
  <si>
    <t>- MCB 1P 16A (6kA 240V)</t>
  </si>
  <si>
    <t>- ค่าติดตั้ง พร้อมอุปกรณ์ประกอบอื่นๆ</t>
  </si>
  <si>
    <t>รวมหมวดงานวิศวกรรมระบบสุขาภิบาลและดับเพลิง</t>
  </si>
  <si>
    <t>หมวดงานวิศวกรรมไฟฟ้าและสื่อสาร</t>
  </si>
  <si>
    <t>- MCCB NS1250N 3P Micrologic 6.0 1000AT/1250AF (50kA 400V)</t>
  </si>
  <si>
    <t>- Shunt release</t>
  </si>
  <si>
    <t>- Auxiliary contact</t>
  </si>
  <si>
    <t>- MCCB NS800N 3P Micrologic 2.0 500AT/800AF (50kA 400V)</t>
  </si>
  <si>
    <t>- MCCB NSX100N 3P TMD 80AT/100AF (50kA 400V)</t>
  </si>
  <si>
    <t>- Surge Protection 3P 40KA Class I+II "PRD1 25r"</t>
  </si>
  <si>
    <t>- Power Factor Controller 6 Step</t>
  </si>
  <si>
    <t>- Magnetic For Capacitor 40Kvar 400V</t>
  </si>
  <si>
    <t>- HRC  FUSE For Capacitor Bank 40Kvar 400V</t>
  </si>
  <si>
    <t>- Wiring And Accessories</t>
  </si>
  <si>
    <t>ตู้ควบคุมไฟฟ้า (DB1)</t>
  </si>
  <si>
    <t>- MCCB CVS100F 3P TMD 80AT/100AF (36kA 400V)</t>
  </si>
  <si>
    <t>ตู้ควบคุมไฟฟ้า (DB2)</t>
  </si>
  <si>
    <t>- MCCB CVS400F 3P TMD 400AT/400AF (36kA 400V)</t>
  </si>
  <si>
    <t>- MCCB CVS100F 3P TMD 63AT/100AF (36kA 400V)</t>
  </si>
  <si>
    <t>ตู้ควบคุมไฟฟ้า (LC1)</t>
  </si>
  <si>
    <t>- Load Center QO3-250EZ42G/SN 42 CCTs</t>
  </si>
  <si>
    <t>- MCCB EZC250N 3P 160AT/250AF (25kA 415V)</t>
  </si>
  <si>
    <t>- RCBO QO120C06RCBO30 1P 20A 30mA (6kA 240V)</t>
  </si>
  <si>
    <t>- MCB QO363VSC6T 3P 63A (6kA 240V)</t>
  </si>
  <si>
    <t>- MCB QO332VSC6T 3P 32A (6kA 240V)</t>
  </si>
  <si>
    <t>- MCB QO125VSC6T 1P 25A (6kA 240V)</t>
  </si>
  <si>
    <t xml:space="preserve"> - MCB QO116VSC6T 1P 16A (6kA 240V)</t>
  </si>
  <si>
    <t>ตู้ควบคุมไฟฟ้า (LC2)</t>
  </si>
  <si>
    <t>- Load Center QO3-100EZ30G/SN 30 CCTs</t>
  </si>
  <si>
    <t>- MCCB EZC100N 3P 80AT/100AF (15kA 415V)</t>
  </si>
  <si>
    <t>- MCB QO116VSC6T 1P 16A (6kA 240V)</t>
  </si>
  <si>
    <t>ตู้ควบคุมไฟฟ้า (LC3)</t>
  </si>
  <si>
    <t>- MCCB EZC100N 3P 75AT/100AF (15kA 415V)</t>
  </si>
  <si>
    <t>ตู้ควบคุมไฟฟ้า (LC4)</t>
  </si>
  <si>
    <t>- MCCB EZC100N 3P 60AT/100AF (15kA 415V)</t>
  </si>
  <si>
    <t>-MCB QO116VSC6T 1P 16A (6kA 240V)</t>
  </si>
  <si>
    <t>ตู้ควบคุมไฟฟ้า (LC5)</t>
  </si>
  <si>
    <t>- Load Center QO3-100EZ42G/SN 42 CCTs</t>
  </si>
  <si>
    <t>-MCCB EZC100N 3P 80AT/100AF (15kA 415V)</t>
  </si>
  <si>
    <t>-RCBO QO120C06RCBO30 1P 20A 30mA (6kA 240V)</t>
  </si>
  <si>
    <t>-MCB QO332VSC6T 3P 32A (6kA 240V)</t>
  </si>
  <si>
    <t>-MCB QO132VSC6T 1P 32A (6kA 240V)</t>
  </si>
  <si>
    <t>-MCB QO120VSC6T 1P 20A (6kA 240V)</t>
  </si>
  <si>
    <t>ตู้ควบคุมไฟฟ้า (LCAC1)</t>
  </si>
  <si>
    <t>-MCCB EZC100N 3P 60AT/100AF (15kA 415V)</t>
  </si>
  <si>
    <t>ตู้ควบคุมไฟฟ้า (LCAC2)</t>
  </si>
  <si>
    <t>ตู้ควบคุมไฟฟ้า (LCAC3)</t>
  </si>
  <si>
    <t>-Load Center QO3-100EZ42G/SN 42 CCTs</t>
  </si>
  <si>
    <t>ตู้ควบคุมไฟฟ้า (LCAC4)</t>
  </si>
  <si>
    <t>-Load Center QO3-100EZ24G/SN 24 CCTs</t>
  </si>
  <si>
    <t>ตู้ควบคุมไฟฟ้า (LCAC5)</t>
  </si>
  <si>
    <t>ตู้ควบคุมไฟฟ้า (CONSUMER  A )</t>
  </si>
  <si>
    <t>-CONSUMER S9HCL16 6CCTs</t>
  </si>
  <si>
    <t>-MCB QO232VSC10T 2P 32A (10kA 240V)</t>
  </si>
  <si>
    <t>ตู้ควบคุมไฟฟ้า (CONSUMER  B )</t>
  </si>
  <si>
    <t>-MCB QO220VSC10T 2P 20A (10kA 240V)</t>
  </si>
  <si>
    <t>-  โคมไฟดาวน์ไลท์ชนิดฝังฝ้าพร้อมหลอด  LED 18 วัตต์ (แบบสี่เหลี่ยม)</t>
  </si>
  <si>
    <t>โคม</t>
  </si>
  <si>
    <t xml:space="preserve"> - โคมไฟกันน้ำกันฝุ่น พร้อมหลอด T8  LED 2X36W 1200 mm. </t>
  </si>
  <si>
    <t>-  โคมไฟส่องผนังสองทาง  ขึ้น-ลง LED 2x18 วัตต์</t>
  </si>
  <si>
    <t xml:space="preserve"> - โคมไฟติดผนังภายนอกอาคาร LED 105 วัตต์ สีคอนกรีต</t>
  </si>
  <si>
    <t xml:space="preserve">- โคมไฟสปอตไลท์ LED, หรี่ไฟได้ ขาว 2.2 W. </t>
  </si>
  <si>
    <t>- Single way Switch 1 Gang 16A 250V</t>
  </si>
  <si>
    <t>- Single way Switch 2 Gang 16A 250V</t>
  </si>
  <si>
    <t xml:space="preserve">- เต้ารับไฟฟ้าแบบคู่ 16A 250V มีกราวด์แบบUSB </t>
  </si>
  <si>
    <t>- เต้ารับไฟฟ้าแบบคู่ 16A 250V มีกราวด์  ชนิดฝังพื้น</t>
  </si>
  <si>
    <t>- เต้ารับไฟฟ้าแบบคู่ 16A 250V มีกราวด์  ชนิดกันน้ำ</t>
  </si>
  <si>
    <t xml:space="preserve"> - เต้ารับHDMI</t>
  </si>
  <si>
    <t>- เต้ารับ TV Computer Outlet RJ45</t>
  </si>
  <si>
    <t>- สายไฟ THW 2.5 Sq.mm. (L-N)</t>
  </si>
  <si>
    <t xml:space="preserve"> - สายไฟ THW 4 Sq.mm. (L-N)</t>
  </si>
  <si>
    <t>- สายไฟ THW  25 Sq.mm. (L-N)</t>
  </si>
  <si>
    <t>- สายไฟ THW 6 Sq.mm. (L-N)</t>
  </si>
  <si>
    <t>- สายไฟ THW 2-10 Sq.mm.. (L-N)</t>
  </si>
  <si>
    <t>- สายไฟ THW 4-35 Sq.mm.. (L1-L2-L3-N)</t>
  </si>
  <si>
    <t>- สายไฟ THW 4-25 Sq.mm.. (L1-L2-L3-N)</t>
  </si>
  <si>
    <t>- สายไฟ THW 4-95 Sq.mm.. (L1-L2-L3-N)</t>
  </si>
  <si>
    <t>- สายไฟ THW 4-185 Sq.mm.. (L1-L2-L3-N) (2วงจร)</t>
  </si>
  <si>
    <t>- สายไฟ THW 4-150 Sq.mm. (L1-L2-L3-N) (3วงจร)</t>
  </si>
  <si>
    <t>- สายไฟ XLPE  2.5 Sq.mm. (L-N)</t>
  </si>
  <si>
    <t xml:space="preserve">- สายไฟ THW 10 Sq.mm. (Ground) </t>
  </si>
  <si>
    <t>- สายไฟ THW  6 Sq.mm. (Ground)</t>
  </si>
  <si>
    <t xml:space="preserve"> - สายไฟ THW 4 Sq.mm.(Ground)</t>
  </si>
  <si>
    <t xml:space="preserve">- สายไฟ THW 35 Sq.mm. (Ground) </t>
  </si>
  <si>
    <t>- สายไฟ THW 2.5 Sq.mm. (Ground)</t>
  </si>
  <si>
    <t xml:space="preserve"> เมตร</t>
  </si>
  <si>
    <t>- 4C Modular Jack Telephone Outlet</t>
  </si>
  <si>
    <t>- Floor 4C Modular Jack Telephone Outlet</t>
  </si>
  <si>
    <t>- สาย TIEV 4C 0.65 Sq.mm.</t>
  </si>
  <si>
    <t>- ตู้สาขา PABX 18 สายนอก 96 สายใน</t>
  </si>
  <si>
    <t>- สาย TPEV 4C 0.65 Sq.mm. 100 pair</t>
  </si>
  <si>
    <t>- ตู้ TC Box 50 pairs</t>
  </si>
  <si>
    <t>- ตู้ MDF 50 pairs</t>
  </si>
  <si>
    <t>- POE Switch 48 Port</t>
  </si>
  <si>
    <t>- Computer Outlet RJ45</t>
  </si>
  <si>
    <t>- สาย UTP LAN CAT 6</t>
  </si>
  <si>
    <t>- Floor Computer Outlet RJ45</t>
  </si>
  <si>
    <t xml:space="preserve">- ตู้ Rack  22U </t>
  </si>
  <si>
    <t>- Patch Panel 24 Port</t>
  </si>
  <si>
    <t>- Switching Hub 24 Port (POE)</t>
  </si>
  <si>
    <t>- รางไฟชนิด 12 Outlet</t>
  </si>
  <si>
    <t>- สาย LAN TV  UTP LAN CAT 6</t>
  </si>
  <si>
    <t xml:space="preserve">- กล้องวงจรปิด IP Camera </t>
  </si>
  <si>
    <t>- NVR 32 chanel</t>
  </si>
  <si>
    <t>- UPS 2000 VA</t>
  </si>
  <si>
    <t>- Harddisk 8TB</t>
  </si>
  <si>
    <t>- สาย HDMI</t>
  </si>
  <si>
    <t>- หม้อแปลง 24V 400W กันน้าแต่ห้ามแช่น้า</t>
  </si>
  <si>
    <t xml:space="preserve">- รางติดลอย 1806 โค้งงอได้ </t>
  </si>
  <si>
    <t xml:space="preserve">- timer switch 15 amp </t>
  </si>
  <si>
    <t xml:space="preserve"> - เซนเซอร์เปิด/ปิดไฟอัตโนมัติเมื่อเดินผ่าน PIR 220V 7A</t>
  </si>
  <si>
    <t xml:space="preserve"> - รางไฟเส้นLED</t>
  </si>
  <si>
    <t xml:space="preserve"> - ไฟเส้น LED 6W</t>
  </si>
  <si>
    <t>- Accessories &amp; Support (หมวดงานไฟฟ้าและแสงสว่าง - สวิตซ์และเต้ารับ)</t>
  </si>
  <si>
    <t>เหมา</t>
  </si>
  <si>
    <t>- Accessories &amp; Support (หมวดงานระบบเครื่องปรับอากาศ และพัดลมเพดาน)</t>
  </si>
  <si>
    <t>- Accessories &amp; Support (หมวดงานระบบโทรศัพท์)</t>
  </si>
  <si>
    <t>- Accessories &amp; Support (หมวดงานระบบคอมพิวเตอร์)</t>
  </si>
  <si>
    <t>- Accessories &amp; Support (หมวดงานระบบโทรทัศน์รวม)</t>
  </si>
  <si>
    <t>- Accessories &amp; Support (หมวดงานระบบกล้องวงจรปิด)</t>
  </si>
  <si>
    <t>- Accessories &amp; Support (หมวดงานเดินท่อ-ร้อยสาย จอ LED)</t>
  </si>
  <si>
    <t>- Accessories &amp; Support (หมวดงานระบบประตูอัตโนมัติ)</t>
  </si>
  <si>
    <t>- Accessories &amp; Support (รองรับระบบตู้ควบคุมลิฟต์ LIFT 1-2)</t>
  </si>
  <si>
    <t>- Accessories &amp; Support (รองรับระบบตู้ควบคุมอกอ่างล้างหน้าและฟลัชวาล์วโถปัสสาวสะชายเซนเซอร์)</t>
  </si>
  <si>
    <t>- Accessories &amp; Support (รองรับระบบตู้ควบคุมปั๊มน้ำ)</t>
  </si>
  <si>
    <t xml:space="preserve">- Accessories &amp; Support (รองรับระบบ ไฟเส้นLED) </t>
  </si>
  <si>
    <t>- Accessories &amp; Support (รองรับระบบตู้โชว์ )</t>
  </si>
  <si>
    <t xml:space="preserve">- Accessories &amp; Support (รองรับระบบม่านมอเตอร์) </t>
  </si>
  <si>
    <t>- Accessories &amp; Support (ระบบCO2)</t>
  </si>
  <si>
    <t>- Accessories &amp; Support (ตู้ควบคุมไฟฟ้า (CONSUMER  A ))</t>
  </si>
  <si>
    <t>- Accessories &amp; Support (ตู้ควบคุมไฟฟ้า (CONSUMER  B ))</t>
  </si>
  <si>
    <t>- Accessories &amp; Support (ตู้ควบคุมไฟฟ้า (LCAC5))</t>
  </si>
  <si>
    <t>- Accessories &amp; Support (ตู้ควบคุมไฟฟ้า (LCAC4))</t>
  </si>
  <si>
    <t>- Accessories &amp; Support (ตู้ควบคุมไฟฟ้า (LCAC3))</t>
  </si>
  <si>
    <t>- Accessories &amp; Support (ตู้ควบคุมไฟฟ้า (LCAC2))</t>
  </si>
  <si>
    <t>- Accessories &amp; Support (ตู้ควบคุมไฟฟ้า (LCAC1))</t>
  </si>
  <si>
    <t>- Accessories &amp; Support (ตู้ควบคุมไฟฟ้า (LC5))</t>
  </si>
  <si>
    <t>- Accessories &amp; Support (ตู้ควบคุมไฟฟ้า (LC4))</t>
  </si>
  <si>
    <t>- Accessories &amp; Support (ตู้ควบคุมไฟฟ้า (LC2))</t>
  </si>
  <si>
    <t>- Accessories &amp; Support (ตู้ควบคุมไฟฟ้า (LC3))</t>
  </si>
  <si>
    <t>- Accessories &amp; Support (ตู้ควบคุมไฟฟ้า (LC1))</t>
  </si>
  <si>
    <t>- Accessories &amp; Support (ตู้ควบคุมไฟฟ้า (DB2))</t>
  </si>
  <si>
    <t>- Accessories &amp; Support (ตู้ควบคุมไฟฟ้า (DB1))</t>
  </si>
  <si>
    <t xml:space="preserve"> - LIVA ACTIVE LIGHTNING ROD LAP-CX040 (RP.62M.)</t>
  </si>
  <si>
    <t xml:space="preserve"> - 6 M. Gevanized Steel Mast/Guy wire</t>
  </si>
  <si>
    <t xml:space="preserve"> - Bare Copper 95 SQ.mm.+PVC 1"</t>
  </si>
  <si>
    <t xml:space="preserve"> - Test Box PVC(310x210x170)</t>
  </si>
  <si>
    <t xml:space="preserve"> - LIGHTNING LIVA COUNTER</t>
  </si>
  <si>
    <t xml:space="preserve"> - 5/8"x10'x3/Sets. Copper Clad Steel Rod</t>
  </si>
  <si>
    <t xml:space="preserve"> - Accessories &amp; Support</t>
  </si>
  <si>
    <t>รวมหมวดงานวิศวกรรมปรับอากาศและระบายอากาศ</t>
  </si>
  <si>
    <t>หมวดงานวิศวกรรมปรับอากาศและระบายอากาศ</t>
  </si>
  <si>
    <t>1.5.1 ระบบปรับอากาศ</t>
  </si>
  <si>
    <t xml:space="preserve"> - เครื่องปรับอากาศชนิดฝังฝ้าเพดานสี่ทิศทาง ขนาด 13,000 BTU (Inverter)</t>
  </si>
  <si>
    <t xml:space="preserve"> - เครื่องปรับอากาศชนิดฝังฝ้าเพดานสี่ทิศทาง ขนาด 18,000 BTU (Inverter)</t>
  </si>
  <si>
    <t xml:space="preserve"> - เครื่องปรับอากาศชนิดฝังฝ้าเพดานสี่ทิศทาง ขนาด 24,000 BTU (Inverter)</t>
  </si>
  <si>
    <t xml:space="preserve"> - เครื่องปรับอากาศชนิดฝังฝ้าเพดานสี่ทิศทาง ขนาด 36,000 BTU (Inverter)</t>
  </si>
  <si>
    <t xml:space="preserve"> - เครื่องปรับอากาศชนิดฝังฝ้าเพดานสี่ทิศทาง ขนาด 42,000 BTU (Inverter)</t>
  </si>
  <si>
    <t xml:space="preserve"> - เครื่องปรับอากาศชนิดฝังฝ้าเพดานสี่ทิศทาง ขนาด 48,000 BTU (Inverter)</t>
  </si>
  <si>
    <t xml:space="preserve"> - เครื่องปรับอากาศชนิดฝังฝ้าเพดานสี่ทิศทาง ขนาด 60,000 BTU (Inverter)</t>
  </si>
  <si>
    <t xml:space="preserve"> - งานเครื่องปรับอากาศชนิดติดผนัง ขนาด 9,000 BTU (Inverter)</t>
  </si>
  <si>
    <t xml:space="preserve"> - งานเครื่องปรับอากาศชนิดติดผนัง ขนาด 12,000 BTU (Inverter)</t>
  </si>
  <si>
    <t xml:space="preserve"> - งานเครื่องปรับอากาศชนิดติดผนัง ขนาด 24,000 BTU (Inverter)</t>
  </si>
  <si>
    <t>1.5.2 งานท่อสารทำความเย็นของเครื่องปรับอากาศและอุปกรณ์ประกอบ</t>
  </si>
  <si>
    <t>Liquid Tube (Copper tube)</t>
  </si>
  <si>
    <t xml:space="preserve"> - Dia. 1/4" (Thick 0.71)</t>
  </si>
  <si>
    <t xml:space="preserve"> - Dia. 3/8" (Type L)</t>
  </si>
  <si>
    <t xml:space="preserve"> - Dia. 1/2" (Type L)</t>
  </si>
  <si>
    <t xml:space="preserve"> - Dia. 3/4" (Type L)</t>
  </si>
  <si>
    <t xml:space="preserve"> - Dia. 5/8" (Type L)</t>
  </si>
  <si>
    <t>Drain Pipe</t>
  </si>
  <si>
    <t xml:space="preserve"> - Dia. 1-1/4" (PVC Class 8.5)</t>
  </si>
  <si>
    <t xml:space="preserve"> - Dia. 1-1/2" (PVC Class 8.5)</t>
  </si>
  <si>
    <t xml:space="preserve"> - Dia. 2" (PVC Class 8.5)</t>
  </si>
  <si>
    <t>Piping Insulation Works (Close Cell Elastomatic Insulation Refrigerant Pipe)</t>
  </si>
  <si>
    <t>Close Cell Elastomatic Insulation Refrigerant Pipe (Thick 3/4")</t>
  </si>
  <si>
    <t xml:space="preserve"> - Dia. 1/4" </t>
  </si>
  <si>
    <t xml:space="preserve"> - Dia. 3/8" </t>
  </si>
  <si>
    <t xml:space="preserve"> - Dia. 1/2" </t>
  </si>
  <si>
    <t xml:space="preserve"> - Dia. 5/8" </t>
  </si>
  <si>
    <t>Piping Insulation Works (Close Cell Elastomatic Insulation Condensate Drian Pipe)</t>
  </si>
  <si>
    <t>Close Cell Elastomatic Insulation Condensate Drian Pipe (Thick 1/2")</t>
  </si>
  <si>
    <t>- Dia. 1-1/4"</t>
  </si>
  <si>
    <t xml:space="preserve">- Dia. 1-1/2" </t>
  </si>
  <si>
    <t xml:space="preserve">'- Dia. 2" </t>
  </si>
  <si>
    <t xml:space="preserve"> - พัดลมโคจร ติดเพดาน 18 นิ้ว</t>
  </si>
  <si>
    <t xml:space="preserve"> - พัดลมระบายอากาศชนิดติดผนัง ใบพัดขนาด 8 นิ้ว</t>
  </si>
  <si>
    <t xml:space="preserve"> - พัดลมระบายอากาศชนิดฝังฝ้าต่อท่อลม ลมธรรมดา ใบพัดขนาด 7 นิ้ว</t>
  </si>
  <si>
    <t xml:space="preserve"> - พัดลมระบายอากาศชนิดฝังฝ้าต่อท่อลม ลม 2 ระดับ ใบพัดขนาด 7 นิ้ว</t>
  </si>
  <si>
    <t xml:space="preserve"> - พัดลมระบายอากาศชนิดฝังฝ้าต่อท่อลม ใบพัดขนาด 8 นิ้ว</t>
  </si>
  <si>
    <t xml:space="preserve"> - ฝาครอบระบายอากาศ 6 นิ้ว</t>
  </si>
  <si>
    <t xml:space="preserve"> - ท่อลมอลูมิเนียมฟอยด์ขนาด 6 นิ้ว</t>
  </si>
  <si>
    <t>รวมหมวดงานวิศวกรรมความปลอดภัย</t>
  </si>
  <si>
    <t>หมวดงานวิศวกรรมความปลอดภัย</t>
  </si>
  <si>
    <t>- ไฟสำรองฉุกเฉิน</t>
  </si>
  <si>
    <t>- ป้ายหนีไฟ</t>
  </si>
  <si>
    <t xml:space="preserve"> - ชุดเซทสวิทซ์ฉุกเฉินห้องน้ำคนพิการ</t>
  </si>
  <si>
    <t xml:space="preserve"> - ตู้ควบคุมระบบแจ้งเหตุเพลิงไหม้</t>
  </si>
  <si>
    <t xml:space="preserve"> - ตู้กราฟฟิก แสดงจุดเกิดเหตุเพลิงไหม้</t>
  </si>
  <si>
    <t xml:space="preserve"> - กระดิ่งเตือนเพลิงไหม้ขนาด 8" พร้อมอุปกรณ์</t>
  </si>
  <si>
    <t xml:space="preserve"> - อุปกรณ์แจ้งเหตุเพลิงไหม้ด้วยมือ</t>
  </si>
  <si>
    <t xml:space="preserve"> - อุปกรณ์ตรวจจับควัน</t>
  </si>
  <si>
    <t xml:space="preserve"> - อุปกรณ์ตรวจจับความร้อน</t>
  </si>
  <si>
    <t>- สายไฟ THW 2.5 Sq.mm. L/N</t>
  </si>
  <si>
    <t>- สายไฟ THW 2.5 Sq.mm. G</t>
  </si>
  <si>
    <t xml:space="preserve"> - สายไฟ FRC Twisted Cable 2x16 AWG, 1 PAIR</t>
  </si>
  <si>
    <t>- ท่อ EMT ø  1/2"</t>
  </si>
  <si>
    <t>- Accessories &amp; Support (ระบบแจ้งเหตุเพลิงไหม้)</t>
  </si>
  <si>
    <t>- Accessories &amp; Support (ระบบแจ้งเตือนห้องน้ำคนพิการ)</t>
  </si>
  <si>
    <t>- Accessories &amp; Support (ระบบไฟฟ้าสำรองฉุกเฉิน / ป้ายหนีไฟ)</t>
  </si>
  <si>
    <t>หมวดงานสถาปัตยกรรมภายใน</t>
  </si>
  <si>
    <t>3.1 งานตกแต่งภายใน</t>
  </si>
  <si>
    <t xml:space="preserve"> - ผนังยิปซั่มบอร์ด หนา 9 มม. คร่าวเหล็กชุบสังกะสี สองด้าน</t>
  </si>
  <si>
    <t xml:space="preserve"> - ผนังยิปซั่มบอร์ด หนา 9 มม. คร่าวเหล็กชุบสังกะสี ด้านเดียว</t>
  </si>
  <si>
    <t xml:space="preserve"> - อลูมิเนียมคอนโพสิต ลายขนแมว สีเงิน ขนาด 0.6x1.2 ม. เก็บร่องด้วยซิลิโคนโทนสีเทา </t>
  </si>
  <si>
    <t xml:space="preserve"> - ระแนงสำเร็จรูป WPC ร่องตื้น 13 มม. ลายไม้ โทนสีเทา ปิดด้วยตัวเก็บขอบระแนงลายไม้ โทนสีเทา</t>
  </si>
  <si>
    <t xml:space="preserve"> - ไม้ระแนง WPC ชนิดกลวง ผิวปัดเสี้ยน ขนาด 50x50 มม. โทนสีน้ำตาลอ่อน </t>
  </si>
  <si>
    <t xml:space="preserve"> - แผ่นไม้ HMR หนา 9 มม.</t>
  </si>
  <si>
    <t xml:space="preserve"> - แผ่นไม้ HMR หนา 25 มม.</t>
  </si>
  <si>
    <t xml:space="preserve"> - อุปกรณ์ประกอบการติดตั้ง (โครงคร่าวไม้สำหรับงาน Built - In ผนังตกแต่ง และอื่นๆ)</t>
  </si>
  <si>
    <t xml:space="preserve"> - FN01-02 แผ่นซับเสียง ขนาด 120x60 ซม. หนา 25 มม. โทนสีขาว-เบจ</t>
  </si>
  <si>
    <t xml:space="preserve"> - FN04-01 ลามิเนต ลายไม้สัก โทนสีน้ำตาลเข้ม หนา 1 มม.</t>
  </si>
  <si>
    <t xml:space="preserve"> - FN04-02 ลามิเนต ลายไม้เมเปิ้ล โทนสีน้ำตาลอ่อน หนา 1 มม.</t>
  </si>
  <si>
    <t xml:space="preserve"> - FN04-05 ลามิเนตลายหินอ่อน โทนสีขาว หนา 1 มม.</t>
  </si>
  <si>
    <t xml:space="preserve"> - FN04-06 อลูมิเนียมคอมโพสิต ลายขนแมว สีดำ ขนาด 0.6x1.2 ม. เก็บร่องด้วยซิลิโคนโทนสีดำ</t>
  </si>
  <si>
    <t xml:space="preserve"> - FN04-07 อลูมิเนียมคอมโพสิต ลายขนแมว สีเงิน ขนาด 0.6x1.2 ม. เก็บร่องด้วยซิลิโคนโทนสีเทา </t>
  </si>
  <si>
    <t xml:space="preserve"> - FN04-08 ระแนงสำเร็จรูป WPC ร่องตื้น 13 มม. ลายไม้ โทนสีเทา ปิดด้วยตัวเก็บขอบระแนงลายไม้ โทนสีเทา</t>
  </si>
  <si>
    <t xml:space="preserve"> - FN06-01 คิ้วสแตนเลสสีทอง ผิวเงา ตัว T ขนาดกว้าง 10 มม.</t>
  </si>
  <si>
    <t xml:space="preserve"> - FN06-02 คิ้วสแตนเลสสีทอง ผิวเงา ตัว T ขนาดกว้าง 25 มม.</t>
  </si>
  <si>
    <t xml:space="preserve"> - FN06-03 คิ้ว PVC สีน้ำตาลลายไม้ สี่เหลี่ยม ขนาดกว้าง 10 มม.</t>
  </si>
  <si>
    <t xml:space="preserve"> - FN06-04 คิ้วฉากสแตนเลส สีเงิน ขนาด 20x20 มม.</t>
  </si>
  <si>
    <t xml:space="preserve"> - FN07-01 แผ่นสแตนเลส สีดำ ผิวเงา ขนาดกว้าง 25 มม.</t>
  </si>
  <si>
    <t xml:space="preserve"> - FN07-02 แผ่นสแตนเลส สีทอง ผิวเงา ขนาดกว้าง 30 มม.</t>
  </si>
  <si>
    <t xml:space="preserve"> - FN07-03 แผ่นสแตนเลสสีเงิน ผิวขนแมว ขนาดกว้าง 20 มม.</t>
  </si>
  <si>
    <t xml:space="preserve"> - FN07-04 แผ่นสแตนเลส สีเงิน ขนาด 10 มม.</t>
  </si>
  <si>
    <t xml:space="preserve"> - FN07-05 แผ่นสแตนเลส สีทอง ผิวเงา กว้าง 10 ซม.</t>
  </si>
  <si>
    <t xml:space="preserve"> - FN09-01 บัวพื้น PVC สีดำ สูง 100 มม.</t>
  </si>
  <si>
    <t xml:space="preserve"> - FN09-02 บัวพื้นสแตนเลสสีเงิน สูง 100 มม.</t>
  </si>
  <si>
    <t xml:space="preserve"> - FN10-01 บัวฝ้า PVC โทนสีขาว ขนาด 5.9 ซม.</t>
  </si>
  <si>
    <t xml:space="preserve"> - FN11-01 งานกรุวอลเปเปอร์ ชนิด Fabric Backing (เคลือบผิวหน้า PVC) โทนสีเทาอ่อน ลายผ้าหนาไม่น้อยกว่า 1 มม. พร้อมกาวติดตั้ง</t>
  </si>
  <si>
    <t xml:space="preserve"> - ตราสัญลักษณ์สแตนเลส เกรด 304 กัดกรด ยกขอบ 2 ซม. (ภายในอาคาร) ทำสีตามสัญลักษณ์ อบต. เส้นผ่านศูนย์กลาง 1.50 ม.</t>
  </si>
  <si>
    <t xml:space="preserve"> - ตราสัญลักษณ์สแตนเลส เกรด 304 กัดกรด ยกขอบ 2 ซม. (ภายในอาคาร) ทำสีตามสัญลักษณ์ อบต. เส้นผ่านศูนย์กลาง 1.00 ม.</t>
  </si>
  <si>
    <t xml:space="preserve"> - ตัวหนังสือสแตนเลส เกรด 304 ผิวเงา สีเงิน ยกขอบ 2 ซม. ภาษาไทย สูง 0.15 ม.</t>
  </si>
  <si>
    <t xml:space="preserve"> - ตัวหนังสือสแตนเลส เกรด 304 ผิวเงา สีเงิน ยกขอบ 2 ซม. ภาษาอังกฤษ สูง 0.10 ซม.</t>
  </si>
  <si>
    <t xml:space="preserve"> - ตัวหนังสือสแตนเลส เกรด 304 ผิวเงา สีเงิน ยกขอบ 2 ซม. ภาษาไทย สูง 0.20 ม.</t>
  </si>
  <si>
    <t xml:space="preserve"> - ตัวหนังสือสแตนเลส เกรด 304 ผิวเงา สีเงิน ยกขอบ 2 ซม. ภาษาอังกฤษ สูง 0.14 ซม.</t>
  </si>
  <si>
    <t xml:space="preserve"> - แผ่นอะคริลิค หนา 30 มม. สีชา ประกอบข้างด้วย แผ่นอะคริลิค หนา 10 มม. สีขาวทึบ พร้อมไดคัตตัวอักษร ลึก 5 มม. ทำสีขาว</t>
  </si>
  <si>
    <t xml:space="preserve"> - โต๊ะประชาสัมพันธ์ ยาว 4.20 เมตร</t>
  </si>
  <si>
    <t xml:space="preserve"> - ตู้โชว์  ขนาด 2.90 x 3.00 ม.</t>
  </si>
  <si>
    <t xml:space="preserve"> - ตู้ห้องนายก  ขนาด 7.00 x 3.00 ม.</t>
  </si>
  <si>
    <t xml:space="preserve"> - Built - in กั้นห้อง  ขนาด 5.00 x 3.00 ม.</t>
  </si>
  <si>
    <t xml:space="preserve"> - ตู้ห้องปลัด ขนาด 7.00x3.00 ม.</t>
  </si>
  <si>
    <t xml:space="preserve"> - ตู้เตี้ย ขนาด 3.4x0.9 ม.</t>
  </si>
  <si>
    <t xml:space="preserve"> - ตู้เตี้ย ขนาด 2.7x0.9 ม.</t>
  </si>
  <si>
    <t xml:space="preserve"> - ตู้เตี้ย ขนาด 3.65x0.9 ม.</t>
  </si>
  <si>
    <t xml:space="preserve"> - ตู้เตี้ย  ขนาด 9.40 x 1.00 ม.</t>
  </si>
  <si>
    <t xml:space="preserve"> - โต๊ะประชุมสภา</t>
  </si>
  <si>
    <t xml:space="preserve"> - โต๊ะประธานสภา</t>
  </si>
  <si>
    <t xml:space="preserve"> - ตู้ Built - In  (ห้องประธานสภา)</t>
  </si>
  <si>
    <t xml:space="preserve"> - ตู้ Built - In  (ห้องรองประธานสภา)</t>
  </si>
  <si>
    <t xml:space="preserve"> - จมูกบันได อลูมิเนียม โทนสีเงิน ขนาด 50 มม.</t>
  </si>
  <si>
    <t xml:space="preserve"> - จมูกบันได PVC แบบครอบลายไม้ </t>
  </si>
  <si>
    <t xml:space="preserve"> - ป้ายอะคริลิคผิวด้าน สี Copper สติกเกอร์ตัวอักษร </t>
  </si>
  <si>
    <t xml:space="preserve"> - แผ่นสแตนเลสผิวแฮร์ไลน์ สีเงิน</t>
  </si>
  <si>
    <t xml:space="preserve"> - ตัวอักษรสแตนเลส สี Copper ผิวด้าน ยกขอบ 2 ซม. สีเงิน ผิวเงา</t>
  </si>
  <si>
    <t>หมวดงานภูมิสถาปัตยกรรม</t>
  </si>
  <si>
    <t>3.1.1 หมวดงานภูมิสถาปัตยกรรม</t>
  </si>
  <si>
    <t xml:space="preserve"> - ตราสัญลักษณ์องค์การบริหารส่วนตำบลบางบ่อ เหล็กฉลุลาย หนา 9 มม. </t>
  </si>
  <si>
    <t xml:space="preserve"> - ท่อเหล็กกลวงสี่เหลี่ยมผืนผ้า ขนาด 25 x 50 มม. หนา 2.3 มม. (น้ำหนัก 2.44 กก./ม.) เผื่อวัสดุ 5%</t>
  </si>
  <si>
    <t xml:space="preserve"> - ท่อเหล็กกลวงสี่เหลี่ยมจัตุรัส ขนาด 50 x 50 มม. หนา 2.3 มม. (น้ำหนัก 3.34 กก./ม.) เผื่อวัสดุ 5%</t>
  </si>
  <si>
    <t xml:space="preserve"> - เหล็กแผ่น รูปปลา หนา 4 มม. (น้ำหนัก 31.77 กก./ตร.ม.) เผื่อวัสดุ 5%</t>
  </si>
  <si>
    <t xml:space="preserve"> - งานพ่นสีสร้างลาย</t>
  </si>
  <si>
    <t xml:space="preserve">   - สีทารองพื้นปูนใหม่ 1 เที่ยว</t>
  </si>
  <si>
    <t xml:space="preserve">   - สีทาน้ำอะครีลิคทาทับหน้า 2 เที่ยว </t>
  </si>
  <si>
    <t xml:space="preserve"> - เหล็กแบน ขนาด 50 มม. หนา 5 มม.(น้ำหนัก 1.96 กก./ม.) เผื่อวัสดุ 5%</t>
  </si>
  <si>
    <t xml:space="preserve"> - อุปกรณ์ประกอบการติดตั้ง (รางเลื่อนประตู , ล้อเลื่อน และอื่นๆ) สำหรับประตูรั้วเตี้ย</t>
  </si>
  <si>
    <t xml:space="preserve"> - ผนังก่อคอนกรีตมวลเบา ขนาด 20 x 60  หนา 7.5 ซม. </t>
  </si>
  <si>
    <t xml:space="preserve"> - งานฉาบผนังก่ออิฐมวลเบาภายนอก</t>
  </si>
  <si>
    <t xml:space="preserve"> - ตัวอักษรสแตนเลสกัดกรด เกรด 304 ยกขอบ 5 ซม. ภาษาไทยและภาษาอังกฤษ</t>
  </si>
  <si>
    <t xml:space="preserve"> - ตราสัญลักษณ์องค์การบริหารส่วนตำบลบางบ่อ สแตนเลสตัดเลเซอร์ (Laser Cut)  หนา 10 มม. เกรด 304 </t>
  </si>
  <si>
    <t xml:space="preserve"> - พื้นทำผิวทรายล้าง โทนสีเทา เคลือบน้ำยากันตะไคร่</t>
  </si>
  <si>
    <t xml:space="preserve"> - พื้น คสล.ขัดเรียบ</t>
  </si>
  <si>
    <t xml:space="preserve"> - พื้นโรยกรวดแม่น้ำ สีดำ เบอร์ 3</t>
  </si>
  <si>
    <t xml:space="preserve"> - ขอบคันหินสำเร็จรูป คอนกรีตสีเทา ขนาด 11x20 ซม.</t>
  </si>
  <si>
    <t xml:space="preserve"> - ทาสีเส้นจราจรสีเทอร์โมพลาสติก</t>
  </si>
  <si>
    <t xml:space="preserve"> - ทาสีช่องที่จอดรถผู้พิการและผู้สูงอายุสีเทอร์โมพลาสติก (สัญลักษณ์)</t>
  </si>
  <si>
    <t>ช่อง</t>
  </si>
  <si>
    <t xml:space="preserve"> - ทาสีช่องที่จอดรถผู้พิการและผู้สูงอายุสีเทอร์โมพลาสติก (ระหว่างช่องจอดผู้พิการ)</t>
  </si>
  <si>
    <t xml:space="preserve"> - หมอนกั้นล้อรถ</t>
  </si>
  <si>
    <t xml:space="preserve"> - กระเบื้องแกรนิตโต้กันลื่นลายหิน ขนาด 60 x 60 ซม. โทนสีเทาเข้ม รวมปูนกาวและยาแนว</t>
  </si>
  <si>
    <t xml:space="preserve"> - กระเบื้องแกรนิตโต้กันลื่น ขนาด 60 x 60 ซม. โทนสีเทา รวมปูนกาวและยาแนว</t>
  </si>
  <si>
    <t xml:space="preserve"> - งานกรุด้วยกระเบื้องโทนสีขาวลายหินอ่อนหรือระบุภายหลัง ขนาด 30x60 ซม. รวมปูนกาวและยาแนว (ห้องน้ำ)</t>
  </si>
  <si>
    <t xml:space="preserve"> - ฝ้าเพดานยิปซั่มบอร์ดหนา 9 มม. โครงเคร่าโลหะชุบสังกะสี ฉาบเรียบรอยต่อทาสีขาว</t>
  </si>
  <si>
    <t xml:space="preserve"> - ฝ้าเพดานยิปซั่มบอร์ดหนา 9 มม. กันชื้น โครงเคร่าโลหะชุบสังกะสี ฉาบเรียบรอยต่อทาสีขาว</t>
  </si>
  <si>
    <t xml:space="preserve"> - แผ่นอลูมิเนียมคอมโพสิท โทนสีเทา หนาไม่น้อยกว่า 4 มม.</t>
  </si>
  <si>
    <t xml:space="preserve"> - ตราสัญลักษณ์"องค์การบริหารส่วนตำบล" สแตนเลสเกรด 304 กัดกรด ยกขอบ 2 ซม.</t>
  </si>
  <si>
    <t xml:space="preserve"> - หลังคาเมทัลชีท หนาไม่น้อยกว่า 0.35 มม. </t>
  </si>
  <si>
    <t xml:space="preserve"> - ประตูรั้วเหล็ก สีดำ (ท่อเหล็กกลวงสี่เหลี่ยมผืนผ้า ขนาด 75 x 45 มม. หนา 2.3 มม. / ท่อเหล็กกลวงสี่เหลี่ยมผืนผ้า ขนาด 150 x 75 มม. หนา 3.2 มม. / ท่อเหล็กกลวงสี่เหลี่ยมผืนผ้า ขนาด 125 x 75 มม. หนา 3.2 มม.)</t>
  </si>
  <si>
    <t xml:space="preserve"> - ประตู DA ประตู UPVC บานเปิดเดี่ยวมีช่องกระจก ขนาด 1.00 x 2.05 ม. </t>
  </si>
  <si>
    <t xml:space="preserve"> - ประตู DB ประตู UPVC บานเปิดเดี่ยว บานเกล็ดระบายอากาศขนาด 0.80 x 2.05 ม. </t>
  </si>
  <si>
    <t xml:space="preserve"> - หน้าต่าง WA หน้าต่างอลูมิเนียมบานเลื่อนสลับ ขนาด 1.00 x 1.10 ม. </t>
  </si>
  <si>
    <t xml:space="preserve"> - หน้าต่าง WB หน้าต่างอลูมิเนียมบานเกล็ดซ่อน ขนาด 1.20 x 1.10 ม. </t>
  </si>
  <si>
    <t xml:space="preserve"> - กระเบื้องพอร์ซเลน ลายหินแกรนิต ผิวสีเทาเข้ม กันลื่น ขนาด 30 x 60 ซม. รวมปูนกาวและยาแนว</t>
  </si>
  <si>
    <t xml:space="preserve"> - สแตนเลสกล่อง เกรด 304 ขนาด 1 x 2 นิ้ว ความหนา 1.2 มม.</t>
  </si>
  <si>
    <t xml:space="preserve"> - แผ่นสแตนเลส เกรด 304 รูปปลา หนา 1/2 นิ้ว (ราคาต่อ 1 แผง)</t>
  </si>
  <si>
    <t xml:space="preserve"> - เสาธง มอเตอร์ ความสูง 25 ม. (รวมผืนธง)</t>
  </si>
  <si>
    <t xml:space="preserve"> - หลังคาเมทัลชีท หนาไม่น้อยกว่า 0.35 มม. ติดฉนวน PU 1 นิ้ว ลอนสแนปล็อค โทนสีเทา</t>
  </si>
  <si>
    <t xml:space="preserve"> - พื้นทำผิวหินขัด สีขาว</t>
  </si>
  <si>
    <t xml:space="preserve"> - ดินปลูก</t>
  </si>
  <si>
    <t xml:space="preserve"> - ชุดค้ำยันเหล็กกัลวาไนซ์ ขนาด 2 x 1.5 ม.  </t>
  </si>
  <si>
    <t xml:space="preserve"> - ต้นกระดุมไม้ใบเงิน (ซิลเวอร์บอตทอน) ความสูง 3 เมตร ลำต้น 4 นิ้ว</t>
  </si>
  <si>
    <t xml:space="preserve"> - ต้นอินทนิลน้ำ ความสูง 5 เมตร ลำต้น 6 นิ้ว</t>
  </si>
  <si>
    <t xml:space="preserve"> - ไทรเกาหลี ความสูง 2 เมตร</t>
  </si>
  <si>
    <t xml:space="preserve"> - สนหอม ความสูง 0.40 ม.</t>
  </si>
  <si>
    <t>3.1.2 หมวดงานวิศวกรรมโยธา</t>
  </si>
  <si>
    <t xml:space="preserve"> - เสาเข็มรูปตัวไอ ขนาด 0.18 x 0.18 x 8 ม. กำลังรับน้ำหนักบรรทุกปลอดภัย 2.00 ตัน/ต้น</t>
  </si>
  <si>
    <t xml:space="preserve"> - ค่าสกัดหัวเสาเข็ม คอร. รูปตัวไอ ขนาด 0.18 x 0.18 ม.</t>
  </si>
  <si>
    <t xml:space="preserve"> - เสาเข็มรูปตัวไอ ขนาด 0.26 x 0.26 x 29 ม. กำลังรับน้ำหนักบรรทุกปลอดภัย 25.80 ตัน/ต้น</t>
  </si>
  <si>
    <t xml:space="preserve"> - ค่าสกัดหัวเสาเข็ม คอร. รูปตัวไอ ขนาด 0.26 x 0.26 ม.</t>
  </si>
  <si>
    <t xml:space="preserve"> - หินคลุก</t>
  </si>
  <si>
    <t xml:space="preserve"> - คอนกรีตกำลังอัดประลัยมีอายุ 28 วัน รูปลูกบาศก์ 280 กก./ตร.ซม. และรูปทรงกระบอก 240 กก./ตร.ซม. (ทางเท้า,ทางลาด,ถนน)</t>
  </si>
  <si>
    <t xml:space="preserve"> - คอนกรีตกำลังอัดประลัยมีอายุ 28 วัน รูปลูกบาศก์ 280 กก./ตร.ซม. และรูปทรงกระบอก 240 กก./ตร.ซม. (รั้ว,ศาลพระภูมิ,ป้อมยาม,หลังคาคลุมที่จอดรถ)</t>
  </si>
  <si>
    <t xml:space="preserve"> - เหล็ก SR24 RB6 (0.222 กก./ม.) เผื่อวัสดุ 5%</t>
  </si>
  <si>
    <t xml:space="preserve"> - เหล็ก SR24 RB15 (1.387 กก./ม.) เผื่อวัสดุ 11%</t>
  </si>
  <si>
    <t xml:space="preserve"> - เหล็ก SR24 RB19 (2.226 กก./ม.) เผื่อวัสดุ 13%</t>
  </si>
  <si>
    <t xml:space="preserve"> - ตะแกรงเหล็กสำเร็จรูป 4 มม. ขนาดตาราง 0.20 x 0.20 ม.</t>
  </si>
  <si>
    <t xml:space="preserve"> - ตะแกรงเหล็กสำเร็จรูป 6 มม. ขนาดตาราง 0.25 x 0.25 ม.</t>
  </si>
  <si>
    <t xml:space="preserve"> - แผ่นรั้วสำเร็จรูป ขนาด 0.25×0.05×2.92 ม.</t>
  </si>
  <si>
    <t xml:space="preserve"> - ทับหลังสำเร็จรูป ขนาด 0.25×0.15×2.92 ม.</t>
  </si>
  <si>
    <t xml:space="preserve"> - เสารั้วสำเร็จรูป ยาว 2.70 ม. สูง 2.50 ม.</t>
  </si>
  <si>
    <t xml:space="preserve"> - แอสฟัลท์หยอดร่องยาแนวคอนกรีต ชนิดเทร้อน</t>
  </si>
  <si>
    <t xml:space="preserve"> - เหล็กตัวซี ขนาด 60 x 30 x 10 มม. หนา 2.3 มม. (น้ำหนัก 2.25 กก./ม.) เผื่อวัสดุ 5%</t>
  </si>
  <si>
    <t xml:space="preserve"> - เหล็กตัวซี ขนาด 75 x 45 x 15 มม. หนา 2.3 มม. (น้ำหนัก 3.25 กก./ม.) เผื่อวัสดุ 5%</t>
  </si>
  <si>
    <t xml:space="preserve"> - ท่อเหล็กกลวงสี่เหลี่ยมผืนผ้า ขนาด 125 x 75 มม. หนา 2.3 มม. (น้ำหนัก 6.95 กก./ม.) เผื่อวัสดุ 5%</t>
  </si>
  <si>
    <t xml:space="preserve"> - ท่อเหล็กกลวงกลม ขนาด Ø 2 นิ้ว หนา 3.2 มม. (น้ำหนัก 4.52 กก./ม.) เผื่อวัสดุ 5%</t>
  </si>
  <si>
    <t xml:space="preserve"> - ท่อเหล็กกลวงกลม ขนาด Ø 3 นิ้ว หนา 3.2 มม. (น้ำหนัก 6.78 กก./ม.) เผื่อวัสดุ 5%</t>
  </si>
  <si>
    <t xml:space="preserve"> - แผ่นเหล็ก หนา 20.0 มม. (น้ำหนัก 162.15 กก./ตร.ม.) เผื่อวัสดุ 5%</t>
  </si>
  <si>
    <t>3.1.3 หมวดงานวิศวกรรมสุขาภิบาล</t>
  </si>
  <si>
    <t xml:space="preserve"> - บ่อพักน้ำค.ส.ล. สำหรับท่อระบายน้ำปากลิ้นราง ขนาด 0.60 เมตร</t>
  </si>
  <si>
    <t>บ่อ</t>
  </si>
  <si>
    <t xml:space="preserve"> - บ่อพักน้ำค.ส.ล. สำหรับท่อระบายน้ำปากลิ้นราง ขนาด 0.40 เมตร</t>
  </si>
  <si>
    <t xml:space="preserve"> - ฝาบ่อพักตะแกรงเหล็กหล่อกลม มาตรฐานฝาบ่อพักในผิวจราจรแบบกลม ขนาด Ø 0.80 - 0.85  เมตร </t>
  </si>
  <si>
    <t>ฝา</t>
  </si>
  <si>
    <t xml:space="preserve"> - ฝาบ่อพัก ค.ส.ล. เสริมเหล็กฉากปากบ่อ ขนาดไม่น้อยกว่า 0.75 x 0.75 x 0.10 เมตร</t>
  </si>
  <si>
    <t xml:space="preserve"> - ท่อระบายน้ำคอนกรีตเสริมเหล็กมอก.ชั้น 2  ขนาด 0.60 เมตร (1 ม./ท่อน)</t>
  </si>
  <si>
    <t xml:space="preserve"> - ท่อระบายน้ำคอนกรีตเสริมเหล็กมอก.ชั้น 2  ขนาด 0.40 เมตร (1ม./ท่อน)</t>
  </si>
  <si>
    <t xml:space="preserve"> - รางระบายน้ำค.ส.ล.รูปตัวโอ ขนาดความกว้าง 0.50 m. 
(รับ load &gt; 10 ตัน)</t>
  </si>
  <si>
    <t xml:space="preserve"> - งานเสริมปากบ่อพักเพื่อติดตั้งฝาปิด (คิดความสูงเฉลี่ย 20 ซม.)</t>
  </si>
  <si>
    <t xml:space="preserve"> -  คอนกรีตหยาบ 1:3:5  (ประเภทที่ 1)</t>
  </si>
  <si>
    <t>ลบ.ม</t>
  </si>
  <si>
    <t xml:space="preserve"> -  ทรายหยาบรองพื้น</t>
  </si>
  <si>
    <t xml:space="preserve"> - หัวรดน้ำ  Pop-Up Spray ชนิดปรับองศาได้ขนาด 1/2 นิ้ว   (รัศมีจ่ายน้ำ 0.8 - 1.2  เมตร ระยะยก 5 ซม.)  </t>
  </si>
  <si>
    <t xml:space="preserve"> - หัวรดน้ำ Mini Spprinkler 150 L/min เชื่อมต่อท่อไมโคร 6 มม. ยาว 60 ซม. พร้อมขาปัก PE 40 ซม. (รัศมีจ่ายน้ำ 1-1.5  เมตร)  </t>
  </si>
  <si>
    <t xml:space="preserve"> - ก๊อกน้ำบอลสนาม ขนาด 1/2 นิ้ว  ติดตั้งหัวสวมเร็วแบบมีที่ล็อคกุญแจ</t>
  </si>
  <si>
    <t xml:space="preserve"> - โซลินอยด์วาล์วทองเหลือง Dia 1" (220VAC)</t>
  </si>
  <si>
    <t xml:space="preserve"> - เกทวาล์วทองเหลือง Dia 1"</t>
  </si>
  <si>
    <t xml:space="preserve"> - อ่างล้างหน้าเซรามิกสีขาว ชนิดแขวนผนังพร้อมอุปกรณ์ครบชุด</t>
  </si>
  <si>
    <t xml:space="preserve"> - ชุดก๊อกเดี่ยวก้านโยกสำหรับอ่างล้างหน้า สะดืออ่างชุบผิวโครเมี่ยม สายน้ำดีสแตนเลสถัก และท่อน้ำทิ้งชุบผิวโครเมี่ยมแบบกระปุก</t>
  </si>
  <si>
    <t xml:space="preserve"> - โถสุขภัณฑ์เซรามิกสีขาวชนิดหม้อน้ำ (Dual Flush) ขนาดใหญ่พร้อมอุปกรณ์ครบชุด</t>
  </si>
  <si>
    <t xml:space="preserve"> - รางน้ำทิ้งสแตนเลส 304 หนาไม่น้อยกว่า 1 มม. พับขึ้นรูป ขนาด 10 x 70 ซม. สำหรับท่อ 2 นิ้ว </t>
  </si>
  <si>
    <t xml:space="preserve"> - ถังบำบัดน้ำเสีย PE สำเร็จรูป ระบบเกรอะ-กรองไร้อากาศ ขนาดถัง 600 ลิตร </t>
  </si>
  <si>
    <t xml:space="preserve"> - รางน้ำฝนไวนิลสีขาว ความกว้างราง 15 ซม. ราคาพร้อมอุปกรณ์ติดตั้ง</t>
  </si>
  <si>
    <t xml:space="preserve">ท่อ HDPE PE100 PN10 (6 ม./ท่อน) </t>
  </si>
  <si>
    <t xml:space="preserve"> -  Dia 1" เผื่อวัสดุ 10%</t>
  </si>
  <si>
    <t xml:space="preserve"> -  Dia 4" เผื่อวัสดุ 10%</t>
  </si>
  <si>
    <t xml:space="preserve"> -  Dia 3"  เผื่อวัสดุ 10%</t>
  </si>
  <si>
    <t>ท่อ LDPE PN4  (200 ม./ม้วน)</t>
  </si>
  <si>
    <t xml:space="preserve"> -  Dia 3/4"  เผื่อวัสดุ 10%</t>
  </si>
  <si>
    <t xml:space="preserve"> - Dia 1/2"  เผื่อวัสดุ 10%</t>
  </si>
  <si>
    <t xml:space="preserve"> -  Dia 3" เผื่อวัสดุ 10%</t>
  </si>
  <si>
    <t>ท่อระบายน้ำฝนไวนิลสีขาว  (3 ม./ท่อน)</t>
  </si>
  <si>
    <t xml:space="preserve"> - Dia 2-1/2" เผื่อวัสดุ 10%</t>
  </si>
  <si>
    <t>3.1.4 หมวดงานวิศวกรรมไฟฟ้า</t>
  </si>
  <si>
    <t xml:space="preserve"> ชุด</t>
  </si>
  <si>
    <t>- สายไฟ XLPE 2-2.5 Sq.mm. (Main) (L-N)</t>
  </si>
  <si>
    <t>-ท่อ IMC ø  1/2 "</t>
  </si>
  <si>
    <t xml:space="preserve">- โคมไฟส่องป้ายชื่อ Mini ALPHA Round  LED 13W (แบบฝัง) </t>
  </si>
  <si>
    <t>- โคมไฟส่องรั้ว MACRON Flat Wall Light LED 20W</t>
  </si>
  <si>
    <t xml:space="preserve">- โคมไฟส่องต้นไม้ Mini ALPHA Round  LED 13W (แบบมีเสาดิน) </t>
  </si>
  <si>
    <t xml:space="preserve">-  โคมไฟโรงจอดรถ Maxi TUBE Surface   Downlight หลอด LED PAR38 15W </t>
  </si>
  <si>
    <t>- โคมไฟดาวน์ไลท์ 8 นิ้ว หลอด  LED 18 วัตต์ (แบบสี่เหลี่ยม)  ฝังฝ้า</t>
  </si>
  <si>
    <t>- โคมไฟศาลพระภูมิ MACRON Flat Bollard LED 40W</t>
  </si>
  <si>
    <t>- Single Switch 1 Gang 16A 250V</t>
  </si>
  <si>
    <t xml:space="preserve">- เต้ารับไฟฟ้าแบบคู่พร้อม USB 16A 250V มีกราวด์ </t>
  </si>
  <si>
    <t>- เต้ารับไฟฟ้าแบบคู่พร้อม 16A 250V มีกราวด์  (กันน้ำ)</t>
  </si>
  <si>
    <t xml:space="preserve"> -สายไฟ THW 2.5 Sq.mm. (L-N)</t>
  </si>
  <si>
    <t xml:space="preserve"> -สายไฟ THW 4 Sq.mm. (L-N)</t>
  </si>
  <si>
    <t xml:space="preserve"> -สายไฟ VCT-G 2.5sqmm</t>
  </si>
  <si>
    <t>- ท่อ EMT ø 1/2"</t>
  </si>
  <si>
    <t>- ท่อ HDPE ø  1/2 "</t>
  </si>
  <si>
    <t>- สาย UTP LAN CAT 6 ( OUTDOOR )</t>
  </si>
  <si>
    <t>- Accessories &amp; Support (งานตู้ควบคุม)</t>
  </si>
  <si>
    <t>- Accessories &amp; Support (ไฟฟ้าแสงสว่างและสวิตช์)</t>
  </si>
  <si>
    <t>- Accessories &amp; Support (ระบบโทรทัศน์)</t>
  </si>
  <si>
    <t>- Accessories &amp; Support (ระบบกล้องวงจรปิด )</t>
  </si>
  <si>
    <t>- Accessories &amp; Support (หมวดงานวิศวกรรมไฟฟ้า (เดินท่อ - ร้อยสาย งานระบบระบายอากาศ))</t>
  </si>
  <si>
    <t>3.1.5 หมวดงานวิศวกรรมปรับอากาศและระบายอากาศ</t>
  </si>
  <si>
    <t>หมวดงานเตรียมการ</t>
  </si>
  <si>
    <t xml:space="preserve"> - งานรื้อถอนโครงสร้าง ค.ส.ล. </t>
  </si>
  <si>
    <t xml:space="preserve"> - งานรื้อถอนพื้น ค.ส.ล. วางบนดิน (หนา 15-20 ซม.)</t>
  </si>
  <si>
    <t xml:space="preserve"> - งานรื้อถอนรั้วสแตนเลส</t>
  </si>
  <si>
    <t xml:space="preserve"> - งานรื้อถอนผนังก่ออิฐฉาบปูนหนาครึ่งแผ่น </t>
  </si>
  <si>
    <t xml:space="preserve"> - งานรื้อถอนชุดหน้าต่างอลูมิเนียมพร้อมกระจก</t>
  </si>
  <si>
    <t xml:space="preserve"> - งานรื้อถอนดวงโคมพร้อมสายไฟฟ้า (ชุดโคมหลอดฟลูออเรสเซนต์ชนิดเดี่ยว)</t>
  </si>
  <si>
    <t xml:space="preserve"> - งานรื้อถอนรางระบายน้ำ ค.ส.ล. </t>
  </si>
  <si>
    <t xml:space="preserve"> - งานรื้อถอนสายไฟแรงต่ำเข้าอาคารสำนักงานเดิม พร้อมติดตั้งใหม่</t>
  </si>
  <si>
    <t xml:space="preserve"> - งานรื้อถอนสายสื่อสารเข้าอาคารสำนักงานเดิม พร้อมติดตั้งใหม่</t>
  </si>
  <si>
    <t xml:space="preserve"> - งานรื้อถอนคอยล์ร้อนเครื่องปรับอากาศ พร้อมติดตั้งใหม่</t>
  </si>
  <si>
    <t>หมวดงานครุภัณฑ์</t>
  </si>
  <si>
    <t>1.1 หมวดงานสถาปัตยกรรม</t>
  </si>
  <si>
    <t xml:space="preserve"> - เก้าอี้สำเร็จรูป </t>
  </si>
  <si>
    <t>1.2 หมวดงานสถาปัตยกรรมภายใน</t>
  </si>
  <si>
    <t>1.2.1 งานผ้าม่าน</t>
  </si>
  <si>
    <t xml:space="preserve"> - ม่านผ้ากัน UV แบบ 2 ชั้น (โปร่ง+ทึบ) โทนสีน้ำตาลเข้มหรือเทียบเท่า สูง 4.30 ม. (CT01A) </t>
  </si>
  <si>
    <t xml:space="preserve"> - ม่านผ้ากัน UV แบบ 2 ชั้น (โปร่ง+ทึบ) โทนสีน้ำตาลเข้มหรือเทียบเท่า สูง 3.30 ม. (CT01B)</t>
  </si>
  <si>
    <t xml:space="preserve"> - ม่านม้วน โปร่งแสง ไม่สามารถมองผ่านได้โทนสีเบจหรือเทียบเท่า (ระบบรอก) (CT02)</t>
  </si>
  <si>
    <t xml:space="preserve"> - ม่านม้วนซันสกรีน 95%โทนสีเบจหรือเทียบเท่า(ระบบมอเตอร์)(CT03)</t>
  </si>
  <si>
    <t>1.2.2 งานป้ายชื่อห้อง</t>
  </si>
  <si>
    <t xml:space="preserve"> - ตัวอักษรสแตนเลส ผิวด้าน สี Copper ยกขอบ 2 ซม.สูงเหนือขอบวงกบ 20 มม. "ห้องกองคลัง"</t>
  </si>
  <si>
    <t xml:space="preserve"> - ตัวอักษรสแตนเลส ผิวด้าน สี Copper ยกขอบ 2 ซม.สูงเหนือขอบวงกบ 20 มม. "ห้องกองสวัสดิการสังคม"</t>
  </si>
  <si>
    <t xml:space="preserve"> - ป้ายอะคริลิคสีน้ำตาลอ่อน อักษรสีขาว ผิวด้าน ระบุ "ตำแหน่งและชื่อ" พร้อมอุปกรณ์ประกอบการติดตั้ง</t>
  </si>
  <si>
    <t xml:space="preserve"> - ป้ายอะคริลิคสีน้ำตาลอ่อน อักษรสีขาว ผิวด้าน ระบุ "ป้ายชื่อห้อง" พร้อมอุปกรณ์ประกอบการติดตั้ง</t>
  </si>
  <si>
    <t xml:space="preserve"> - ตัวอักษรสแตนเลส ผิวด้าน สี Copper ยกขอบ 2 ซม.สูงเหนือขอบวงกบ 20 มม. "ห้องกองการศึกษาศาสนาและวัฒนธรรม"</t>
  </si>
  <si>
    <t xml:space="preserve"> - ตัวอักษรสแตนเลส ผิวด้าน สี Copper ยกขอบ 2 ซม.สูงเหนือขอบวงกบ 20 มม. "ห้องกองสาธารณสุขและสิ่งแวดล้อม"</t>
  </si>
  <si>
    <t xml:space="preserve"> - ตัวอักษรสแตนเลส ผิวด้าน สี Copper ยกขอบ 2 ซม.สูงเหนือขอบวงกบ 20 มม. "ห้องทำงานสำนักปลัด"</t>
  </si>
  <si>
    <t xml:space="preserve"> - ตัวอักษรสแตนเลส ผิวด้าน สี Copper ยกขอบ 2 ซม.สูงเหนือขอบวงกบ 20 มม. "ห้องปลัด"</t>
  </si>
  <si>
    <t xml:space="preserve"> - ตัวอักษรสแตนเลส ผิวด้าน สี Copper ยกขอบ 2 ซม.สูงเหนือขอบวงกบ 20 มม. "ห้องกองช่าง"</t>
  </si>
  <si>
    <t xml:space="preserve"> - ตัวอักษรสแตนเลส ผิวด้าน สี Copper ยกขอบ 2 ซม.สูงเหนือขอบวงกบ 20 มม. "ห้องประชุมกิจการสภา"</t>
  </si>
  <si>
    <t xml:space="preserve"> - ตัวอักษรสแตนเลส ผิวด้าน สี Copper ยกขอบ 2 ซม.สูงเหนือขอบวงกบ 20 มม. "ห้องประชุม"</t>
  </si>
  <si>
    <t>1.3 หมวดงานวิศวกรรมระบบสุขาภิบาล</t>
  </si>
  <si>
    <t xml:space="preserve"> - ชุดครัวบิ้วอินสำเร็จรูปโทนสีเทาหน้ากว้าง 2.40 เมตร พร้อมซิงค์สแตนเลส 1 หลุม ก๊อกโค้ง ที่เก็บของ และอุปกรณ์ครบชุด </t>
  </si>
  <si>
    <t xml:space="preserve"> - ชุดปั๊มแรงดันจ่ายน้ำชนิดหอยโข่ง ขนาดมอเตอร์ 3.0Hp 2.2kW 380V พร้อมแท่นวางและถังแรงดันชนิดไดอะแฟรมขนาด 200 ลิตร </t>
  </si>
  <si>
    <t xml:space="preserve"> - ชุดปั๊มชนิดหอยโข่ง ส่งน้ำถังเก็บน้ำชั้นดาดฟ้า ขนาดมอเตอร์ 5.5Hp 4.0kW 380V พร้อมตู้ควบคุมการทำการและวาล์วควบคุม </t>
  </si>
  <si>
    <t xml:space="preserve"> - ชุดปั๊มสำหรับบ่อน้ำพุหน้าอาคาร (Pool Pump) กำลังมอเตอร์ 1.5Hp 1.1kW 220V </t>
  </si>
  <si>
    <t xml:space="preserve"> - ถังกรองทรายสำเร็จรูปทรงกลมเตี้ย 18 นิ้ว (Side mount)</t>
  </si>
  <si>
    <t xml:space="preserve"> - ชุด Multi Port Valve ขนาด 1-1/2 นิ้ว สำหรับถังกรองทราย</t>
  </si>
  <si>
    <t>- เครื่องดับเพลิงชนิดผงเคมีแห้ง (6A20B) ขนาด 10 ปอนด์</t>
  </si>
  <si>
    <t xml:space="preserve">- เครื่องดับเพลิงชนิดน้ำยาเหลวระเหย ขนาด 10 ปอนด์ </t>
  </si>
  <si>
    <t xml:space="preserve">- ตู้เหล็กเก็บถังดับเพลิงชนิดถังเดี่ยว ขนาด 40 x 70 x 20 ซม. </t>
  </si>
  <si>
    <t>- ขาตั้งเหล็ก สำหรับถังดับเพลิงชนิดถังเดี่ยว พร้อมป้ายสัญลักษณ์</t>
  </si>
  <si>
    <t xml:space="preserve"> - ตู้ควบคุมระบบรดน้ำอัตโนมัติ ชนิดรองรับ 4 โซน (220VAC)</t>
  </si>
  <si>
    <t>1.4 หมวดงานวิศวกรรมไฟฟ้าและสื่อสาร</t>
  </si>
  <si>
    <t>1.4.1 หมวดงานโทรศัพท์ , คอมพิวเตอร์และกล้องวงจรปิด</t>
  </si>
  <si>
    <t>1.4.2 หมวดงานกล้องวงจรปิด CCTV</t>
  </si>
  <si>
    <t>- กล้องวงจรปิด IP Camera 2MP</t>
  </si>
  <si>
    <t xml:space="preserve"> - TV 65 นิ้ว ของกล้องวงจรปิด</t>
  </si>
  <si>
    <t xml:space="preserve">1.4.3 หมวดงานระบบลำโพง </t>
  </si>
  <si>
    <t>งานระบบลำโพง ระบบเสียงตามสาย และ เสียงประกาศ (PA.BGM.) และห้องประชุม 11 คน</t>
  </si>
  <si>
    <t>- ไมค์ประกาศ ตั้งโต๊ะ</t>
  </si>
  <si>
    <t>- เครื่องผสมและขยายสัญญาณเสียง</t>
  </si>
  <si>
    <t>- ไมค์และลำโพงสำหรับงานประชุม CONFERENCE แขวนฝ้าเพดาน</t>
  </si>
  <si>
    <t>- เครื่อง Interface USB AUDIO</t>
  </si>
  <si>
    <t>- ลำโพงฝ้า 4" Full-Range Hi-Z แบบที่ 1</t>
  </si>
  <si>
    <t>- โวลุ่มเพิ่ม-ลดเสียง 30 Watt</t>
  </si>
  <si>
    <t>- เครื่องทดสอบสัญญาณเสียง</t>
  </si>
  <si>
    <t>- เครื่องกระจาย Ethernet Controller</t>
  </si>
  <si>
    <t>- เครื่อง Interface dente</t>
  </si>
  <si>
    <t>- เครื่องสำรองไฟขนาด 1.5kVA</t>
  </si>
  <si>
    <t>- เครื่อง Sequence Power 10 ช่อง 10A</t>
  </si>
  <si>
    <t>- ตู้แร็คเก็บอุปกรณ์ขนาดมาตรฐาน 19 นิ้ว 27ยูนิต พร้อมอุปกรณ์</t>
  </si>
  <si>
    <t>-สายสัญญาณ, สาย Wirering, พร้อมอุปกรณ์ ระบบเสียง, ฯลฯ</t>
  </si>
  <si>
    <t>ระบบ</t>
  </si>
  <si>
    <t>- Test, Commissioning &amp; Programing DSP.</t>
  </si>
  <si>
    <t>โปรแกรม</t>
  </si>
  <si>
    <t>-ค่าติดตั้ง, พร้อมอุปกรณ์ ฯลฯ</t>
  </si>
  <si>
    <t>งานระบบลำโพง ระบบเสียง สำหรับห้องประชุมสภา ชั้น 5 (Audio)</t>
  </si>
  <si>
    <t>- ไมค์ชุดประชุม Digital สำหรับประธาน</t>
  </si>
  <si>
    <t>- เครื่องควบคุมไมค์ชุดประชุม</t>
  </si>
  <si>
    <t>- ลำโพงมอนิเตอร์ 5"</t>
  </si>
  <si>
    <t>-เครื่องผสมสัญญาณเสียงแบบ Digital (Console)</t>
  </si>
  <si>
    <t>งานระบบลำโพง ระบบเสียง สำหรับห้องประชุม ชั้น 5 (Audio)</t>
  </si>
  <si>
    <t>- ไมค์ลอย แบบมือถือคู่</t>
  </si>
  <si>
    <t>- เครื่องผสมเสียงสัญญาณ 8 ช่อง</t>
  </si>
  <si>
    <t>- เครื่อง Sound Digital Controller</t>
  </si>
  <si>
    <t>- เครื่องขยายเสียง Digital 2 ช่อง Low-Z</t>
  </si>
  <si>
    <t>- ลำโพง Main 2-ทาง / Full-Range ขนาด 12 นิ้ว Low-Z</t>
  </si>
  <si>
    <t>- ตู้แร็คเก็บอุปกรณ์ขนาดมาตรฐาน 19 นิ้ว 36ยูนิต พร้อมอุปกรณ์</t>
  </si>
  <si>
    <t>1.4.4 ระบบลิฟต์ โดยสาร</t>
  </si>
  <si>
    <t>1.4.5 SOLAR CELL</t>
  </si>
  <si>
    <t xml:space="preserve"> - แผงโซล่าเซลล์ </t>
  </si>
  <si>
    <t xml:space="preserve"> - อินเวอร์เตอร์และอุปกรณ์เสริม</t>
  </si>
  <si>
    <t xml:space="preserve"> - อุปกรณ์ยึดแผงโซล่าเซลล์</t>
  </si>
  <si>
    <t xml:space="preserve"> - สายไฟและอุปกรณ์ร้อยสายไฟ</t>
  </si>
  <si>
    <t xml:space="preserve"> - ตู้และอุปกรณ์เพื่อความปลอดภัย</t>
  </si>
  <si>
    <t>1.4.6 ระบบจอ LED และ จอ TV</t>
  </si>
  <si>
    <t xml:space="preserve"> - จอ LED พร้อมตู้ควบคุมจอ สายไฟและสายสัญญาณ</t>
  </si>
  <si>
    <t xml:space="preserve"> - จอ TV ขนาด 65 นิ้ว</t>
  </si>
  <si>
    <t xml:space="preserve"> - ขาแขวนทีวี</t>
  </si>
  <si>
    <t>เครื่อง</t>
  </si>
  <si>
    <t>1.5 หมวดงานวิศวกรรมความปลอดภัย</t>
  </si>
  <si>
    <t>1.5.1 ระบบแจ้งเตือนอัคคีภัย</t>
  </si>
  <si>
    <t xml:space="preserve"> - ไฟสำรองฉุกเฉิน</t>
  </si>
  <si>
    <t xml:space="preserve"> - ป้ายหนีไฟ</t>
  </si>
  <si>
    <t>1.6 หมวดงานวิศวกรรมปรับอากาศและระบายอากาศ</t>
  </si>
  <si>
    <t xml:space="preserve"> - Drain pump</t>
  </si>
  <si>
    <t>รวมหมวดงานครุภัณฑ์</t>
  </si>
  <si>
    <t>หมวดงานค่าใช้จ่ายพิเศษตามข้อกำหนด</t>
  </si>
  <si>
    <t>1.1 หมวดงานล้อมรั้วชั่วคราวก่อนดำเนินการก่อสร้าง (รั้วแนวกั้น Metal Sheet สูง 4 ม.)</t>
  </si>
  <si>
    <t xml:space="preserve"> - แผ่นเมทัลชีท สูง 4 ม.</t>
  </si>
  <si>
    <t xml:space="preserve"> - โครงเหล็กสำหรับติดตั้งและอุปกรณ์ประกอบ (อาทิ ข้อเสือ เหล็กขนาด 1 1/2 นิ้ว)</t>
  </si>
  <si>
    <t>1.2 หมวดงานแนวกั้นฝุ่นรอบอาคารทุกด้าน</t>
  </si>
  <si>
    <t xml:space="preserve"> - ผ้าใบก่อสร้างกันฝุ่น</t>
  </si>
  <si>
    <t>1.3 หมวดงานเครื่องจักรก่อสร้าง</t>
  </si>
  <si>
    <t xml:space="preserve"> - ค่าเช่านั่งร้าน</t>
  </si>
  <si>
    <t>รวมค่าใช้จ่ายพิเศษตามข้อกำหนด ฯ ทุกรายการ</t>
  </si>
  <si>
    <t>โครงการก่อสร้างอาคารสำนักงานองค์การบริหารส่วนตำบลบางบ่อ หมู่ที่ 1</t>
  </si>
  <si>
    <t>หมู่ที่ 1  ต.บางบ่อ  อ.บางบ่อ   จ.สมุทรปราการ</t>
  </si>
  <si>
    <t>หมวดงานวิศวกรรมระบบสุขาภิบาล</t>
  </si>
  <si>
    <t>ประเภทงาน</t>
  </si>
  <si>
    <t>1.5.2 ระบบระบายอากาศ</t>
  </si>
  <si>
    <t>1.5.3 งานท่อลมและอุปกรณ์</t>
  </si>
  <si>
    <t>แบบ ปร. 5 ก</t>
  </si>
  <si>
    <t>แบบ ปร. 5 (ข)</t>
  </si>
  <si>
    <t>หน่วย: บาท</t>
  </si>
  <si>
    <t>ค่างาน</t>
  </si>
  <si>
    <t>ภาษีมูลค่าเพิ่ม</t>
  </si>
  <si>
    <t>ค่าก่อสร้าง</t>
  </si>
  <si>
    <t>รวมค่าก่อสร้าง</t>
  </si>
  <si>
    <t>งานครุภัณฑ์สำนักงาน</t>
  </si>
  <si>
    <t>แบบ ปร. 6</t>
  </si>
  <si>
    <t>รวมเป็นเงิน (บาท</t>
  </si>
  <si>
    <t>กลุ่มงานที่ 1</t>
  </si>
  <si>
    <t>ค่าใช้จ่ายพิเศษ ฯ</t>
  </si>
  <si>
    <t>รวมค่าก่อสร้างทั้งโครงการ /งานก่อสร้าง</t>
  </si>
  <si>
    <t>ราคากลาง</t>
  </si>
  <si>
    <t xml:space="preserve"> - ผนังกั้นโถปัสสาวะชาย ปาร์ตเกิ้ลบอร์ด หนาไม่น้อยกว่า 28 มม. พร้อมประตูโทนสีเทาลายไม้ หรือระบุภายหลัง (ติดตั้งตามมาตรฐานผู้ผลิต)</t>
  </si>
  <si>
    <t xml:space="preserve"> - Capacitor BANK 40 Kvar 400 v</t>
  </si>
  <si>
    <t xml:space="preserve"> - Cublcle Size : W2400 x H2100 x D600 mm. Forn 2A Indoor Aceess, IP31 , 2.00 mm. ThLckness</t>
  </si>
  <si>
    <t>EA</t>
  </si>
  <si>
    <t xml:space="preserve"> - Control Fuse 1P</t>
  </si>
  <si>
    <t xml:space="preserve"> - Pilot lamp</t>
  </si>
  <si>
    <t xml:space="preserve"> - Busbar IEC Standard</t>
  </si>
  <si>
    <t xml:space="preserve"> - Current Transformer 1500/5A</t>
  </si>
  <si>
    <t xml:space="preserve"> - HRC FUSE For Surge 3p</t>
  </si>
  <si>
    <t xml:space="preserve"> - Thernostat</t>
  </si>
  <si>
    <t xml:space="preserve"> - Fan And Filter</t>
  </si>
  <si>
    <t xml:space="preserve"> - Power Relay</t>
  </si>
  <si>
    <t xml:space="preserve"> - Phase Protection</t>
  </si>
  <si>
    <t xml:space="preserve"> - Amp meter</t>
  </si>
  <si>
    <t xml:space="preserve"> - Amp meter0-1500V</t>
  </si>
  <si>
    <t xml:space="preserve"> - Volt meter</t>
  </si>
  <si>
    <t xml:space="preserve"> - Volt meter 0-500V</t>
  </si>
  <si>
    <t xml:space="preserve"> - Selector SW</t>
  </si>
  <si>
    <t xml:space="preserve"> - Push Botton SW</t>
  </si>
  <si>
    <t>SET</t>
  </si>
  <si>
    <t>JOB</t>
  </si>
  <si>
    <t xml:space="preserve"> - MCCB NS 800N 3P Micrologic 2.0 500AT/800AF (50kA 400V)</t>
  </si>
  <si>
    <t xml:space="preserve"> - Cublcle Size : W1000 x H1800 x D400 mm.Forn 1,IP31 </t>
  </si>
  <si>
    <t xml:space="preserve"> - Volt Selector </t>
  </si>
  <si>
    <t xml:space="preserve"> - Amp meter 0-1000V</t>
  </si>
  <si>
    <t xml:space="preserve"> - Amp Selector </t>
  </si>
  <si>
    <t xml:space="preserve"> - Current Transformer 1000/5A</t>
  </si>
  <si>
    <t xml:space="preserve"> - Wiring And Accessories</t>
  </si>
  <si>
    <t xml:space="preserve"> - MCCB CVS100F 3P TMD 100AT/100AF (36kA 400V)</t>
  </si>
  <si>
    <t xml:space="preserve"> - MCCB CVS100F 3P TMD 80AT/100AF (36kA 400V)</t>
  </si>
  <si>
    <t xml:space="preserve"> - Cubicle Size : W1000 x H1800 x D400 mm. Form 1,IP31</t>
  </si>
  <si>
    <t xml:space="preserve"> - Amp meter 0-400V</t>
  </si>
  <si>
    <t xml:space="preserve"> -โคมไฟผนัง LED 2x27W (ชุด)</t>
  </si>
  <si>
    <t>- TV 65 นิ้ว ของกล้องวงจรปิด</t>
  </si>
  <si>
    <t>- แผงจัดสายหน้าตู้ RACK</t>
  </si>
  <si>
    <t xml:space="preserve">  - อุปกรณ์ประกอบการติดตั้ง ( Fitting, Hanger, Support สารทำความเย็น และอื่นๆ ) คิดเป็น 15% ของค่าวัสดุ )</t>
  </si>
  <si>
    <t xml:space="preserve"> - Dia. 3/4" </t>
  </si>
  <si>
    <t xml:space="preserve"> - โคมไฟผนังภายนอก</t>
  </si>
  <si>
    <t>รวมหมวดงานเตรียมการ</t>
  </si>
  <si>
    <t>A</t>
  </si>
  <si>
    <t>ค่างานต้นต้นทุน</t>
  </si>
  <si>
    <t>B</t>
  </si>
  <si>
    <t>ค่างานต้นต้นทุนที่ต่ำกว่า</t>
  </si>
  <si>
    <t>C</t>
  </si>
  <si>
    <t>ค่างานต้นต้นทุนที่สูงกว่า</t>
  </si>
  <si>
    <t>D</t>
  </si>
  <si>
    <t>ค่า  Factor  F  ของค่างานต้นทุน B</t>
  </si>
  <si>
    <t>ค่า  Factor  F  ของค่างานต้นทุน C</t>
  </si>
  <si>
    <t>ค่า Factor F ของค่างานต้นทุน  =</t>
  </si>
  <si>
    <t>A=</t>
  </si>
  <si>
    <t xml:space="preserve"> D-((D-E)*(A-B)/(C-B))</t>
  </si>
  <si>
    <t xml:space="preserve">           =   1.3365 - {( 1.3365  -  1.2916 ) X ( 5,652908.97 - 5,000,000.00 ) / ( 10,000,000.00 - 5,000,000.00 )}</t>
  </si>
  <si>
    <t>Factor  F  =</t>
  </si>
  <si>
    <t>งานอาคาร  ดอกเบี้ย  7% ภาษีมูลค่าเพิ่ม 7%</t>
  </si>
  <si>
    <t>กลุ่มงานที่ 2 ( งานครุภัณฑ์สำนักงาน )</t>
  </si>
  <si>
    <t>1.07</t>
  </si>
  <si>
    <t>แผ่นที่ 1/</t>
  </si>
  <si>
    <t xml:space="preserve"> - ไม้แบบ ( ใช้ 50%)</t>
  </si>
  <si>
    <t xml:space="preserve">  - งานฉาบผนังก่ออิฐมวลเบา ภายใน</t>
  </si>
  <si>
    <t xml:space="preserve">  - งานฉาบผนังก่ออิฐมวลเบา ภายนอก</t>
  </si>
  <si>
    <t>รวมหมาวดงานวิศวกรรมความปลอดภัย</t>
  </si>
  <si>
    <t xml:space="preserve"> - FN04-03 ลามิเนต ลายผ้า โทนสีน้ำตาลอ่อน หนา 1 มม.</t>
  </si>
  <si>
    <t xml:space="preserve"> - FN04-04 ลามิเนต สีพื้น โทนสีน้ำตาลอ่อน หนา 1 มม.</t>
  </si>
  <si>
    <t xml:space="preserve"> -  งานกรุด้วยกระเบื้องพอร์ซเลน สีดำ ลายหินอ่อน นาด 60 x 120 มม. รวมปูนกาวและยาวแนว</t>
  </si>
  <si>
    <t xml:space="preserve"> -  งานกรุด้วยกระเบื้องพอร์ซเลน สีเทาอ่อน ผิวด้าน ขนาด 30 x 60 มม. รวมปูนกาวและยาวแนว</t>
  </si>
  <si>
    <t>พี่ดำส่งแก้ 10 2 68</t>
  </si>
  <si>
    <t xml:space="preserve"> - รางน้ำทิ้งสแตนเลส 304 หนาไม่น้อยกว่า 1 มม. ชนิดพับพร้อมฝาครอบชนิดตะแกรง ขนาด 10 x 80 ซม. สำหรับท่อ 2 นิ้ว </t>
  </si>
  <si>
    <t xml:space="preserve">   เหล็กเสริมพิเศษ 4-DB 20 มม. ยาว 5.00 เมตร</t>
  </si>
  <si>
    <t xml:space="preserve"> - กระเบื้องแกรนิตโต้ ผิวมันลายหินอ่อน ขนาด 60 x 60 ซม.   โทนสีขาวรวมปูนกาวและยาแนว</t>
  </si>
  <si>
    <t xml:space="preserve"> - พื้นทำผิวทรายล้าง โทนสีเทา ทำลายก้างปลา เคลือบน้ำยากันตะไคร่ ฝังร่อง PVC กว้าง 1 ซม. ทำลายก้างปลา</t>
  </si>
  <si>
    <t xml:space="preserve"> - ซีเมนต์บอร์ด หนา 20 มม. - ปูกระเบื้องยางแบบม้วนลายไม้ โทนสีน้ำตาล หนาไม่น้อยกว่า 2 มม. พร้อมอุปกรณ์เก็บมุม</t>
  </si>
  <si>
    <t xml:space="preserve"> - ผนังก่ออิฐมวลเบาขนาด 20 x 60 ซม. หนา 7.5 ซม.</t>
  </si>
  <si>
    <t>-ไฟเส้น SMD 5050 12W 24V 60LED/1m 3000K IP65 กันน้ำแต่ห้ามแช่น้ำ</t>
  </si>
  <si>
    <t xml:space="preserve"> - ลิฟต์โดยสารแบบไม่มีห้องเครื่องน้ำหนักบรรทุกไม่เกิน1,000กก.</t>
  </si>
  <si>
    <t>รวมหมวดงานภูมิสถาปัตยกรรม</t>
  </si>
  <si>
    <t xml:space="preserve">  - ค่าทดสอบเสาเข็ม วิธี SEISMIC INTEGRITY TEST</t>
  </si>
  <si>
    <t>1.2066</t>
  </si>
  <si>
    <t xml:space="preserve"> พ.ศ. 2568</t>
  </si>
  <si>
    <t xml:space="preserve"> - อุปกรณ์ยึดและรองรับท่อ (20% ของราคาท่อ, ค่าแรง 30% ของราคาวัสดุ)</t>
  </si>
  <si>
    <t xml:space="preserve"> - ค่าทดสอบ ทำความสะอาด ทาสี และทำสัญลักษณ์ (10% ของราคาท่อ, ค่าแรง 30% ของราคาวัสดุ)</t>
  </si>
  <si>
    <t>- ท่อ EMT ø  1/2" 15 mm.</t>
  </si>
  <si>
    <t>- ท่อ EMT ø  3/4"  20 mm.</t>
  </si>
  <si>
    <t>- ท่อ IMC 1 1/2"  40 mm.</t>
  </si>
  <si>
    <t>- ท่อ IMC ขนาด  3/4"  20 mm.</t>
  </si>
  <si>
    <t>- ท่อ IMC ขนาด 3"  80 mm.</t>
  </si>
  <si>
    <t>- ท่อ IMC  ขนาด 3 1/2"  (2 วงจร) 90 mm.</t>
  </si>
  <si>
    <t xml:space="preserve"> - ท่อ IMC  ขนาด 3" (3 วงจร) 80 mm.</t>
  </si>
  <si>
    <t>- ท่อ HDPE ø 3/4"  25 mm.</t>
  </si>
  <si>
    <t xml:space="preserve"> - ถังบำบัดน้ำเสียคอนกรีต (Precast concrecte/Ferrocement) ระบบเกรอะ-กรองเติมอากาศ อัตราบำบัด 10,000 ลิตร/วัน พร้อมเครื่องเติมอากาศ ราคาพร้อมค่าแรงติดตั้ง</t>
  </si>
  <si>
    <t>'ท่อ PPR PE80 SDR11 PN10 (DIN8077/8078)  (4 ม./ท่อน)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</si>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</sst>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_-* #,##0.0000_-;\-* #,##0.0000_-;_-* &quot;-&quot;??_-;_-@_-"/>
    <numFmt numFmtId="167" formatCode="0.0000"/>
    <numFmt numFmtId="168" formatCode="_(* #,##0.000000_);_(* \(#,##0.000000\);_(* &quot;-&quot;??_);_(@_)"/>
    <numFmt numFmtId="169" formatCode="_-* #,##0.00000_-;\-* #,##0.00000_-;_-* &quot;-&quot;??_-;_-@_-"/>
    <numFmt numFmtId="170" formatCode="_(* #,##0_);_(* \(#,##0\);_(* &quot;-&quot;??_);_(@_)"/>
    <numFmt numFmtId="172" formatCode="0.0"/>
    <numFmt numFmtId="174" formatCode="\(@\)"/>
    <numFmt numFmtId="175" formatCode="#,##0.00_ ;\-#,##0.00\ "/>
    <numFmt numFmtId="176" formatCode="0.0000000"/>
  </numFmts>
  <fonts count="49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BrowalliaUPC"/>
      <family val="2"/>
      <charset val="222"/>
    </font>
    <font>
      <b/>
      <sz val="14"/>
      <name val="BrowalliaUPC"/>
      <family val="2"/>
      <charset val="222"/>
    </font>
    <font>
      <sz val="14"/>
      <color indexed="10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9"/>
      <name val="BrowalliaUPC"/>
      <family val="2"/>
      <charset val="222"/>
    </font>
    <font>
      <sz val="14"/>
      <color indexed="12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i/>
      <sz val="14"/>
      <color indexed="52"/>
      <name val="BrowalliaUPC"/>
      <family val="2"/>
      <charset val="222"/>
    </font>
    <font>
      <b/>
      <i/>
      <sz val="14"/>
      <color indexed="52"/>
      <name val="BrowalliaUPC"/>
      <family val="2"/>
      <charset val="222"/>
    </font>
    <font>
      <sz val="20"/>
      <color indexed="10"/>
      <name val="BrowalliaUPC"/>
      <family val="2"/>
      <charset val="222"/>
    </font>
    <font>
      <b/>
      <sz val="16"/>
      <name val="Angsana New"/>
      <family val="1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4"/>
      <name val="TH SarabunPSK"/>
      <family val="2"/>
    </font>
    <font>
      <b/>
      <sz val="16"/>
      <color indexed="10"/>
      <name val="TH SarabunPSK"/>
      <family val="2"/>
    </font>
    <font>
      <sz val="8"/>
      <name val="Arial"/>
      <family val="2"/>
    </font>
    <font>
      <b/>
      <sz val="14"/>
      <name val="TH SarabunPSK"/>
      <family val="2"/>
    </font>
    <font>
      <sz val="14"/>
      <color indexed="10"/>
      <name val="TH SarabunPSK"/>
      <family val="2"/>
    </font>
    <font>
      <sz val="14"/>
      <color indexed="8"/>
      <name val="TH SarabunPSK"/>
      <family val="2"/>
    </font>
    <font>
      <b/>
      <u/>
      <sz val="14"/>
      <name val="TH SarabunPSK"/>
      <family val="2"/>
    </font>
    <font>
      <b/>
      <sz val="14"/>
      <color indexed="10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H SarabunPSK"/>
      <family val="2"/>
      <charset val="222"/>
    </font>
    <font>
      <sz val="14"/>
      <color theme="1"/>
      <name val="TH SarabunPSK"/>
      <family val="2"/>
      <charset val="222"/>
    </font>
    <font>
      <sz val="10"/>
      <name val="Arial"/>
      <family val="2"/>
      <charset val="222"/>
    </font>
    <font>
      <b/>
      <u/>
      <sz val="24"/>
      <name val="Angsana New"/>
      <family val="1"/>
    </font>
    <font>
      <sz val="14"/>
      <name val="Angsana New"/>
      <family val="1"/>
      <charset val="222"/>
    </font>
    <font>
      <sz val="14"/>
      <name val="Arial"/>
      <family val="2"/>
    </font>
    <font>
      <sz val="14"/>
      <name val="Angsana New"/>
      <family val="1"/>
    </font>
    <font>
      <b/>
      <sz val="22"/>
      <name val="Angsana New"/>
      <family val="1"/>
    </font>
    <font>
      <sz val="16"/>
      <name val="AngsanaUPC"/>
      <family val="1"/>
    </font>
    <font>
      <sz val="10"/>
      <name val="TH SarabunPSK"/>
      <family val="2"/>
      <charset val="222"/>
    </font>
    <font>
      <u val="singleAccounting"/>
      <sz val="20"/>
      <name val="TH SarabunPSK"/>
      <family val="2"/>
      <charset val="222"/>
    </font>
    <font>
      <sz val="16"/>
      <name val="TH SarabunPSK"/>
      <family val="2"/>
      <charset val="222"/>
    </font>
    <font>
      <sz val="10"/>
      <color rgb="FFFF0000"/>
      <name val="TH SarabunPSK"/>
      <family val="2"/>
      <charset val="22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</cellStyleXfs>
  <cellXfs count="941">
    <xf numFmtId="0" fontId="0" fillId="0" borderId="0" xfId="0"/>
    <xf numFmtId="0" fontId="4" fillId="2" borderId="0" xfId="0" applyFont="1" applyFill="1"/>
    <xf numFmtId="165" fontId="4" fillId="2" borderId="0" xfId="14" applyNumberFormat="1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8" fontId="4" fillId="3" borderId="0" xfId="0" applyNumberFormat="1" applyFont="1" applyFill="1"/>
    <xf numFmtId="165" fontId="4" fillId="3" borderId="0" xfId="14" applyNumberFormat="1" applyFont="1" applyFill="1"/>
    <xf numFmtId="0" fontId="4" fillId="4" borderId="0" xfId="0" applyFont="1" applyFill="1"/>
    <xf numFmtId="165" fontId="4" fillId="4" borderId="0" xfId="14" applyNumberFormat="1" applyFont="1" applyFill="1" applyBorder="1"/>
    <xf numFmtId="0" fontId="4" fillId="4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5" fontId="5" fillId="5" borderId="1" xfId="14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/>
    </xf>
    <xf numFmtId="165" fontId="4" fillId="4" borderId="3" xfId="14" applyNumberFormat="1" applyFont="1" applyFill="1" applyBorder="1"/>
    <xf numFmtId="0" fontId="4" fillId="4" borderId="3" xfId="0" applyFont="1" applyFill="1" applyBorder="1"/>
    <xf numFmtId="165" fontId="4" fillId="4" borderId="3" xfId="15" applyNumberFormat="1" applyFont="1" applyFill="1" applyBorder="1"/>
    <xf numFmtId="0" fontId="4" fillId="4" borderId="3" xfId="15" applyNumberFormat="1" applyFont="1" applyFill="1" applyBorder="1"/>
    <xf numFmtId="166" fontId="4" fillId="4" borderId="3" xfId="0" applyNumberFormat="1" applyFont="1" applyFill="1" applyBorder="1"/>
    <xf numFmtId="0" fontId="4" fillId="4" borderId="4" xfId="0" applyFont="1" applyFill="1" applyBorder="1"/>
    <xf numFmtId="165" fontId="4" fillId="4" borderId="5" xfId="14" applyNumberFormat="1" applyFont="1" applyFill="1" applyBorder="1"/>
    <xf numFmtId="0" fontId="4" fillId="4" borderId="5" xfId="0" applyFont="1" applyFill="1" applyBorder="1"/>
    <xf numFmtId="165" fontId="4" fillId="4" borderId="5" xfId="15" applyNumberFormat="1" applyFont="1" applyFill="1" applyBorder="1"/>
    <xf numFmtId="0" fontId="4" fillId="4" borderId="5" xfId="15" applyNumberFormat="1" applyFont="1" applyFill="1" applyBorder="1"/>
    <xf numFmtId="166" fontId="4" fillId="4" borderId="5" xfId="0" applyNumberFormat="1" applyFont="1" applyFill="1" applyBorder="1"/>
    <xf numFmtId="0" fontId="4" fillId="4" borderId="6" xfId="0" applyFont="1" applyFill="1" applyBorder="1" applyAlignment="1">
      <alignment horizontal="right"/>
    </xf>
    <xf numFmtId="165" fontId="4" fillId="4" borderId="1" xfId="14" applyNumberFormat="1" applyFont="1" applyFill="1" applyBorder="1"/>
    <xf numFmtId="0" fontId="4" fillId="4" borderId="1" xfId="0" applyFont="1" applyFill="1" applyBorder="1"/>
    <xf numFmtId="165" fontId="4" fillId="4" borderId="1" xfId="15" applyNumberFormat="1" applyFont="1" applyFill="1" applyBorder="1"/>
    <xf numFmtId="0" fontId="4" fillId="4" borderId="1" xfId="15" applyNumberFormat="1" applyFont="1" applyFill="1" applyBorder="1"/>
    <xf numFmtId="166" fontId="4" fillId="4" borderId="1" xfId="0" applyNumberFormat="1" applyFont="1" applyFill="1" applyBorder="1"/>
    <xf numFmtId="0" fontId="5" fillId="6" borderId="7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8" xfId="0" applyFont="1" applyFill="1" applyBorder="1"/>
    <xf numFmtId="165" fontId="4" fillId="4" borderId="9" xfId="14" applyNumberFormat="1" applyFont="1" applyFill="1" applyBorder="1"/>
    <xf numFmtId="0" fontId="4" fillId="4" borderId="9" xfId="0" applyFont="1" applyFill="1" applyBorder="1"/>
    <xf numFmtId="0" fontId="5" fillId="4" borderId="9" xfId="0" applyFont="1" applyFill="1" applyBorder="1"/>
    <xf numFmtId="0" fontId="4" fillId="4" borderId="10" xfId="0" applyFont="1" applyFill="1" applyBorder="1"/>
    <xf numFmtId="0" fontId="5" fillId="2" borderId="1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1" xfId="0" applyFont="1" applyFill="1" applyBorder="1"/>
    <xf numFmtId="0" fontId="4" fillId="2" borderId="8" xfId="0" applyFont="1" applyFill="1" applyBorder="1"/>
    <xf numFmtId="0" fontId="4" fillId="2" borderId="12" xfId="0" applyFont="1" applyFill="1" applyBorder="1"/>
    <xf numFmtId="165" fontId="4" fillId="2" borderId="9" xfId="14" applyNumberFormat="1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3" fillId="4" borderId="0" xfId="10" applyFill="1" applyBorder="1" applyAlignment="1" applyProtection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165" fontId="4" fillId="2" borderId="8" xfId="14" applyNumberFormat="1" applyFont="1" applyFill="1" applyBorder="1"/>
    <xf numFmtId="0" fontId="3" fillId="2" borderId="8" xfId="10" applyFill="1" applyBorder="1" applyAlignment="1" applyProtection="1">
      <alignment horizontal="center"/>
    </xf>
    <xf numFmtId="165" fontId="4" fillId="2" borderId="10" xfId="14" applyNumberFormat="1" applyFont="1" applyFill="1" applyBorder="1"/>
    <xf numFmtId="0" fontId="8" fillId="3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Protection="1">
      <protection locked="0" hidden="1"/>
    </xf>
    <xf numFmtId="0" fontId="8" fillId="3" borderId="0" xfId="0" applyFont="1" applyFill="1" applyAlignment="1" applyProtection="1">
      <alignment horizontal="right"/>
      <protection locked="0" hidden="1"/>
    </xf>
    <xf numFmtId="169" fontId="8" fillId="3" borderId="0" xfId="0" applyNumberFormat="1" applyFont="1" applyFill="1" applyAlignment="1" applyProtection="1">
      <alignment horizontal="right"/>
      <protection locked="0" hidden="1"/>
    </xf>
    <xf numFmtId="0" fontId="8" fillId="3" borderId="0" xfId="0" quotePrefix="1" applyFont="1" applyFill="1" applyAlignment="1" applyProtection="1">
      <alignment horizontal="right"/>
      <protection locked="0" hidden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 applyProtection="1">
      <alignment horizontal="center"/>
      <protection locked="0" hidden="1"/>
    </xf>
    <xf numFmtId="170" fontId="8" fillId="3" borderId="0" xfId="14" applyNumberFormat="1" applyFont="1" applyFill="1" applyAlignment="1" applyProtection="1">
      <alignment horizontal="right"/>
      <protection locked="0" hidden="1"/>
    </xf>
    <xf numFmtId="170" fontId="8" fillId="3" borderId="0" xfId="14" quotePrefix="1" applyNumberFormat="1" applyFont="1" applyFill="1" applyAlignment="1" applyProtection="1">
      <alignment horizontal="right"/>
      <protection locked="0" hidden="1"/>
    </xf>
    <xf numFmtId="165" fontId="9" fillId="4" borderId="15" xfId="14" applyNumberFormat="1" applyFont="1" applyFill="1" applyBorder="1" applyAlignment="1"/>
    <xf numFmtId="165" fontId="9" fillId="4" borderId="16" xfId="14" applyNumberFormat="1" applyFont="1" applyFill="1" applyBorder="1" applyAlignment="1"/>
    <xf numFmtId="165" fontId="9" fillId="4" borderId="17" xfId="14" applyNumberFormat="1" applyFont="1" applyFill="1" applyBorder="1" applyAlignment="1"/>
    <xf numFmtId="0" fontId="6" fillId="7" borderId="5" xfId="0" applyFont="1" applyFill="1" applyBorder="1" applyProtection="1">
      <protection locked="0"/>
    </xf>
    <xf numFmtId="170" fontId="6" fillId="7" borderId="5" xfId="14" applyNumberFormat="1" applyFont="1" applyFill="1" applyBorder="1" applyProtection="1">
      <protection locked="0"/>
    </xf>
    <xf numFmtId="0" fontId="11" fillId="3" borderId="0" xfId="0" applyFont="1" applyFill="1"/>
    <xf numFmtId="0" fontId="11" fillId="3" borderId="0" xfId="0" applyFont="1" applyFill="1" applyAlignment="1">
      <alignment horizontal="right"/>
    </xf>
    <xf numFmtId="0" fontId="10" fillId="2" borderId="0" xfId="0" applyFont="1" applyFill="1"/>
    <xf numFmtId="0" fontId="6" fillId="2" borderId="0" xfId="0" applyFont="1" applyFill="1"/>
    <xf numFmtId="0" fontId="11" fillId="2" borderId="0" xfId="0" applyFont="1" applyFill="1"/>
    <xf numFmtId="0" fontId="3" fillId="2" borderId="0" xfId="10" applyFill="1" applyAlignment="1" applyProtection="1"/>
    <xf numFmtId="0" fontId="11" fillId="9" borderId="0" xfId="0" applyFont="1" applyFill="1"/>
    <xf numFmtId="0" fontId="11" fillId="10" borderId="0" xfId="0" applyFont="1" applyFill="1"/>
    <xf numFmtId="0" fontId="10" fillId="10" borderId="0" xfId="0" applyFont="1" applyFill="1"/>
    <xf numFmtId="0" fontId="6" fillId="10" borderId="0" xfId="0" applyFont="1" applyFill="1"/>
    <xf numFmtId="0" fontId="1" fillId="0" borderId="0" xfId="0" applyFont="1"/>
    <xf numFmtId="0" fontId="17" fillId="0" borderId="0" xfId="13" applyFont="1"/>
    <xf numFmtId="0" fontId="17" fillId="0" borderId="0" xfId="13" applyFont="1" applyAlignment="1">
      <alignment horizontal="center"/>
    </xf>
    <xf numFmtId="4" fontId="17" fillId="0" borderId="0" xfId="13" applyNumberFormat="1" applyFont="1"/>
    <xf numFmtId="4" fontId="20" fillId="0" borderId="0" xfId="0" applyNumberFormat="1" applyFont="1"/>
    <xf numFmtId="4" fontId="17" fillId="0" borderId="0" xfId="0" applyNumberFormat="1" applyFont="1" applyAlignment="1">
      <alignment horizontal="left"/>
    </xf>
    <xf numFmtId="4" fontId="17" fillId="0" borderId="0" xfId="0" applyNumberFormat="1" applyFont="1"/>
    <xf numFmtId="4" fontId="17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21" fillId="0" borderId="0" xfId="0" applyNumberFormat="1" applyFont="1"/>
    <xf numFmtId="4" fontId="21" fillId="0" borderId="0" xfId="0" applyNumberFormat="1" applyFont="1" applyAlignment="1">
      <alignment horizontal="left"/>
    </xf>
    <xf numFmtId="174" fontId="22" fillId="0" borderId="0" xfId="0" applyNumberFormat="1" applyFont="1" applyAlignment="1">
      <alignment horizontal="left"/>
    </xf>
    <xf numFmtId="0" fontId="21" fillId="0" borderId="51" xfId="13" applyFont="1" applyBorder="1" applyAlignment="1">
      <alignment horizontal="left"/>
    </xf>
    <xf numFmtId="0" fontId="21" fillId="0" borderId="29" xfId="13" applyFont="1" applyBorder="1" applyAlignment="1">
      <alignment horizontal="left"/>
    </xf>
    <xf numFmtId="0" fontId="21" fillId="0" borderId="52" xfId="13" applyFont="1" applyBorder="1" applyAlignment="1">
      <alignment horizontal="left"/>
    </xf>
    <xf numFmtId="43" fontId="21" fillId="0" borderId="5" xfId="14" applyFont="1" applyBorder="1" applyAlignment="1">
      <alignment horizontal="right"/>
    </xf>
    <xf numFmtId="0" fontId="21" fillId="0" borderId="50" xfId="13" applyFont="1" applyBorder="1" applyAlignment="1">
      <alignment horizontal="left"/>
    </xf>
    <xf numFmtId="0" fontId="21" fillId="0" borderId="48" xfId="13" applyFont="1" applyBorder="1" applyAlignment="1">
      <alignment horizontal="center"/>
    </xf>
    <xf numFmtId="0" fontId="21" fillId="0" borderId="49" xfId="13" applyFont="1" applyBorder="1" applyAlignment="1">
      <alignment horizontal="center"/>
    </xf>
    <xf numFmtId="0" fontId="30" fillId="0" borderId="5" xfId="0" applyFont="1" applyBorder="1" applyAlignment="1">
      <alignment horizontal="center" vertical="center" wrapText="1"/>
    </xf>
    <xf numFmtId="0" fontId="21" fillId="0" borderId="48" xfId="13" applyFont="1" applyBorder="1" applyAlignment="1">
      <alignment horizontal="left"/>
    </xf>
    <xf numFmtId="0" fontId="21" fillId="0" borderId="49" xfId="13" applyFont="1" applyBorder="1" applyAlignment="1">
      <alignment horizontal="left"/>
    </xf>
    <xf numFmtId="49" fontId="21" fillId="0" borderId="18" xfId="13" applyNumberFormat="1" applyFont="1" applyBorder="1" applyAlignment="1">
      <alignment horizontal="left"/>
    </xf>
    <xf numFmtId="4" fontId="30" fillId="0" borderId="5" xfId="0" applyNumberFormat="1" applyFont="1" applyBorder="1" applyAlignment="1">
      <alignment horizontal="right" vertical="center" wrapText="1" indent="1"/>
    </xf>
    <xf numFmtId="0" fontId="21" fillId="0" borderId="28" xfId="13" applyFont="1" applyBorder="1"/>
    <xf numFmtId="4" fontId="21" fillId="0" borderId="5" xfId="14" applyNumberFormat="1" applyFont="1" applyBorder="1" applyAlignment="1">
      <alignment horizontal="right"/>
    </xf>
    <xf numFmtId="0" fontId="21" fillId="0" borderId="16" xfId="13" applyFont="1" applyBorder="1" applyAlignment="1">
      <alignment horizontal="center" vertical="center"/>
    </xf>
    <xf numFmtId="49" fontId="24" fillId="0" borderId="4" xfId="13" applyNumberFormat="1" applyFont="1" applyBorder="1" applyAlignment="1">
      <alignment horizontal="center"/>
    </xf>
    <xf numFmtId="0" fontId="21" fillId="0" borderId="16" xfId="13" applyFont="1" applyBorder="1"/>
    <xf numFmtId="49" fontId="21" fillId="0" borderId="26" xfId="13" applyNumberFormat="1" applyFont="1" applyBorder="1" applyAlignment="1">
      <alignment horizontal="center"/>
    </xf>
    <xf numFmtId="49" fontId="21" fillId="0" borderId="4" xfId="13" applyNumberFormat="1" applyFont="1" applyBorder="1" applyAlignment="1">
      <alignment horizontal="center"/>
    </xf>
    <xf numFmtId="43" fontId="21" fillId="0" borderId="27" xfId="14" applyFont="1" applyBorder="1" applyAlignment="1">
      <alignment horizontal="center"/>
    </xf>
    <xf numFmtId="0" fontId="21" fillId="0" borderId="28" xfId="13" applyFont="1" applyBorder="1" applyAlignment="1">
      <alignment horizontal="right"/>
    </xf>
    <xf numFmtId="0" fontId="21" fillId="0" borderId="46" xfId="13" applyFont="1" applyBorder="1" applyAlignment="1">
      <alignment horizontal="right"/>
    </xf>
    <xf numFmtId="0" fontId="21" fillId="0" borderId="16" xfId="13" applyFont="1" applyBorder="1" applyAlignment="1">
      <alignment horizontal="right"/>
    </xf>
    <xf numFmtId="49" fontId="24" fillId="0" borderId="26" xfId="13" applyNumberFormat="1" applyFont="1" applyBorder="1" applyAlignment="1">
      <alignment horizontal="center"/>
    </xf>
    <xf numFmtId="172" fontId="21" fillId="0" borderId="4" xfId="13" applyNumberFormat="1" applyFont="1" applyBorder="1" applyAlignment="1">
      <alignment horizontal="center"/>
    </xf>
    <xf numFmtId="0" fontId="21" fillId="0" borderId="35" xfId="13" applyFont="1" applyBorder="1" applyAlignment="1">
      <alignment horizontal="right"/>
    </xf>
    <xf numFmtId="172" fontId="21" fillId="0" borderId="26" xfId="13" applyNumberFormat="1" applyFont="1" applyBorder="1" applyAlignment="1">
      <alignment horizontal="center"/>
    </xf>
    <xf numFmtId="0" fontId="21" fillId="0" borderId="16" xfId="13" applyFont="1" applyBorder="1" applyAlignment="1">
      <alignment horizontal="center"/>
    </xf>
    <xf numFmtId="172" fontId="21" fillId="0" borderId="44" xfId="13" applyNumberFormat="1" applyFont="1" applyBorder="1" applyAlignment="1">
      <alignment horizontal="center"/>
    </xf>
    <xf numFmtId="49" fontId="21" fillId="0" borderId="44" xfId="13" applyNumberFormat="1" applyFont="1" applyBorder="1" applyAlignment="1">
      <alignment horizontal="center"/>
    </xf>
    <xf numFmtId="172" fontId="21" fillId="0" borderId="19" xfId="13" applyNumberFormat="1" applyFont="1" applyBorder="1" applyAlignment="1">
      <alignment horizontal="center"/>
    </xf>
    <xf numFmtId="4" fontId="21" fillId="0" borderId="22" xfId="13" applyNumberFormat="1" applyFont="1" applyBorder="1"/>
    <xf numFmtId="0" fontId="21" fillId="0" borderId="25" xfId="13" applyFont="1" applyBorder="1"/>
    <xf numFmtId="0" fontId="31" fillId="0" borderId="4" xfId="0" applyFont="1" applyBorder="1" applyAlignment="1">
      <alignment horizontal="center" vertical="center"/>
    </xf>
    <xf numFmtId="0" fontId="0" fillId="0" borderId="7" xfId="0" applyBorder="1"/>
    <xf numFmtId="4" fontId="24" fillId="0" borderId="20" xfId="13" applyNumberFormat="1" applyFont="1" applyBorder="1" applyAlignment="1">
      <alignment horizontal="center" vertical="center"/>
    </xf>
    <xf numFmtId="0" fontId="24" fillId="0" borderId="33" xfId="13" applyFont="1" applyBorder="1" applyAlignment="1">
      <alignment horizontal="center"/>
    </xf>
    <xf numFmtId="4" fontId="24" fillId="0" borderId="44" xfId="13" applyNumberFormat="1" applyFont="1" applyBorder="1" applyAlignment="1">
      <alignment horizontal="center" vertical="center"/>
    </xf>
    <xf numFmtId="0" fontId="24" fillId="0" borderId="18" xfId="13" applyFont="1" applyBorder="1" applyAlignment="1">
      <alignment horizontal="center"/>
    </xf>
    <xf numFmtId="0" fontId="24" fillId="0" borderId="45" xfId="13" applyFont="1" applyBorder="1" applyAlignment="1">
      <alignment horizontal="center"/>
    </xf>
    <xf numFmtId="4" fontId="24" fillId="0" borderId="26" xfId="13" applyNumberFormat="1" applyFont="1" applyBorder="1"/>
    <xf numFmtId="0" fontId="24" fillId="0" borderId="27" xfId="13" applyFont="1" applyBorder="1" applyAlignment="1">
      <alignment horizontal="center"/>
    </xf>
    <xf numFmtId="0" fontId="30" fillId="0" borderId="5" xfId="0" applyFont="1" applyBorder="1" applyAlignment="1">
      <alignment horizontal="center" vertical="center"/>
    </xf>
    <xf numFmtId="4" fontId="30" fillId="0" borderId="5" xfId="2" applyNumberFormat="1" applyFont="1" applyFill="1" applyBorder="1" applyAlignment="1">
      <alignment horizontal="right" vertical="center" indent="1"/>
    </xf>
    <xf numFmtId="0" fontId="24" fillId="0" borderId="34" xfId="13" applyFont="1" applyBorder="1" applyAlignment="1">
      <alignment horizontal="center"/>
    </xf>
    <xf numFmtId="0" fontId="24" fillId="0" borderId="36" xfId="13" applyFont="1" applyBorder="1" applyAlignment="1">
      <alignment horizontal="center"/>
    </xf>
    <xf numFmtId="164" fontId="21" fillId="0" borderId="5" xfId="3" applyFont="1" applyFill="1" applyBorder="1" applyAlignment="1">
      <alignment horizontal="center"/>
    </xf>
    <xf numFmtId="164" fontId="21" fillId="0" borderId="5" xfId="3" applyFont="1" applyFill="1" applyBorder="1" applyAlignment="1">
      <alignment horizontal="center" vertical="center"/>
    </xf>
    <xf numFmtId="164" fontId="30" fillId="0" borderId="5" xfId="3" applyFont="1" applyFill="1" applyBorder="1" applyAlignment="1">
      <alignment horizontal="center" vertical="center"/>
    </xf>
    <xf numFmtId="0" fontId="30" fillId="0" borderId="60" xfId="0" applyFont="1" applyBorder="1" applyAlignment="1">
      <alignment horizontal="center" vertical="center"/>
    </xf>
    <xf numFmtId="43" fontId="21" fillId="0" borderId="5" xfId="9" applyFont="1" applyFill="1" applyBorder="1" applyAlignment="1">
      <alignment horizontal="center"/>
    </xf>
    <xf numFmtId="164" fontId="30" fillId="0" borderId="5" xfId="3" applyFont="1" applyFill="1" applyBorder="1" applyAlignment="1">
      <alignment horizontal="center"/>
    </xf>
    <xf numFmtId="43" fontId="21" fillId="0" borderId="5" xfId="2" applyFont="1" applyFill="1" applyBorder="1" applyAlignment="1">
      <alignment horizontal="center"/>
    </xf>
    <xf numFmtId="0" fontId="31" fillId="0" borderId="5" xfId="0" applyFont="1" applyBorder="1" applyAlignment="1">
      <alignment horizontal="center" vertical="center"/>
    </xf>
    <xf numFmtId="4" fontId="21" fillId="0" borderId="5" xfId="2" applyNumberFormat="1" applyFont="1" applyFill="1" applyBorder="1" applyAlignment="1">
      <alignment horizontal="right" vertical="center" indent="1"/>
    </xf>
    <xf numFmtId="0" fontId="21" fillId="0" borderId="5" xfId="0" applyFont="1" applyBorder="1" applyAlignment="1">
      <alignment horizontal="center" vertical="center" wrapText="1"/>
    </xf>
    <xf numFmtId="49" fontId="21" fillId="0" borderId="19" xfId="13" applyNumberFormat="1" applyFont="1" applyBorder="1" applyAlignment="1">
      <alignment horizontal="center"/>
    </xf>
    <xf numFmtId="172" fontId="21" fillId="0" borderId="5" xfId="13" applyNumberFormat="1" applyFont="1" applyBorder="1" applyAlignment="1">
      <alignment horizontal="center"/>
    </xf>
    <xf numFmtId="172" fontId="21" fillId="0" borderId="27" xfId="13" applyNumberFormat="1" applyFont="1" applyBorder="1" applyAlignment="1">
      <alignment horizontal="center"/>
    </xf>
    <xf numFmtId="172" fontId="21" fillId="0" borderId="18" xfId="13" applyNumberFormat="1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" fontId="26" fillId="0" borderId="0" xfId="0" applyNumberFormat="1" applyFont="1"/>
    <xf numFmtId="4" fontId="24" fillId="0" borderId="0" xfId="0" applyNumberFormat="1" applyFont="1" applyAlignment="1">
      <alignment horizontal="center"/>
    </xf>
    <xf numFmtId="4" fontId="21" fillId="0" borderId="30" xfId="0" applyNumberFormat="1" applyFont="1" applyBorder="1" applyAlignment="1">
      <alignment horizontal="left"/>
    </xf>
    <xf numFmtId="4" fontId="21" fillId="0" borderId="30" xfId="0" applyNumberFormat="1" applyFont="1" applyBorder="1"/>
    <xf numFmtId="4" fontId="24" fillId="0" borderId="30" xfId="0" applyNumberFormat="1" applyFont="1" applyBorder="1" applyAlignment="1">
      <alignment horizontal="left"/>
    </xf>
    <xf numFmtId="4" fontId="21" fillId="0" borderId="30" xfId="14" applyNumberFormat="1" applyFont="1" applyBorder="1" applyAlignment="1"/>
    <xf numFmtId="1" fontId="21" fillId="0" borderId="30" xfId="0" applyNumberFormat="1" applyFont="1" applyBorder="1" applyAlignment="1">
      <alignment horizontal="center"/>
    </xf>
    <xf numFmtId="4" fontId="24" fillId="0" borderId="48" xfId="0" applyNumberFormat="1" applyFont="1" applyBorder="1" applyAlignment="1">
      <alignment horizontal="left"/>
    </xf>
    <xf numFmtId="4" fontId="24" fillId="0" borderId="49" xfId="0" applyNumberFormat="1" applyFont="1" applyBorder="1" applyAlignment="1">
      <alignment horizontal="left"/>
    </xf>
    <xf numFmtId="4" fontId="21" fillId="0" borderId="49" xfId="0" applyNumberFormat="1" applyFont="1" applyBorder="1" applyAlignment="1">
      <alignment horizontal="center"/>
    </xf>
    <xf numFmtId="4" fontId="21" fillId="0" borderId="41" xfId="0" applyNumberFormat="1" applyFont="1" applyBorder="1" applyAlignment="1">
      <alignment horizontal="left"/>
    </xf>
    <xf numFmtId="4" fontId="21" fillId="0" borderId="40" xfId="0" applyNumberFormat="1" applyFont="1" applyBorder="1" applyAlignment="1">
      <alignment horizontal="left"/>
    </xf>
    <xf numFmtId="4" fontId="24" fillId="0" borderId="0" xfId="0" applyNumberFormat="1" applyFont="1" applyAlignment="1">
      <alignment horizontal="left"/>
    </xf>
    <xf numFmtId="1" fontId="21" fillId="0" borderId="0" xfId="0" applyNumberFormat="1" applyFont="1" applyAlignment="1">
      <alignment horizontal="left"/>
    </xf>
    <xf numFmtId="4" fontId="21" fillId="0" borderId="48" xfId="0" applyNumberFormat="1" applyFont="1" applyBorder="1"/>
    <xf numFmtId="4" fontId="21" fillId="0" borderId="48" xfId="0" applyNumberFormat="1" applyFont="1" applyBorder="1" applyAlignment="1">
      <alignment horizontal="left"/>
    </xf>
    <xf numFmtId="4" fontId="21" fillId="0" borderId="0" xfId="0" applyNumberFormat="1" applyFont="1" applyAlignment="1">
      <alignment horizontal="center"/>
    </xf>
    <xf numFmtId="4" fontId="21" fillId="0" borderId="41" xfId="0" applyNumberFormat="1" applyFont="1" applyBorder="1"/>
    <xf numFmtId="4" fontId="21" fillId="0" borderId="47" xfId="0" applyNumberFormat="1" applyFont="1" applyBorder="1"/>
    <xf numFmtId="174" fontId="28" fillId="0" borderId="0" xfId="0" applyNumberFormat="1" applyFont="1" applyAlignment="1">
      <alignment horizontal="left"/>
    </xf>
    <xf numFmtId="4" fontId="21" fillId="0" borderId="47" xfId="0" applyNumberFormat="1" applyFont="1" applyBorder="1" applyAlignment="1">
      <alignment horizontal="left"/>
    </xf>
    <xf numFmtId="0" fontId="21" fillId="0" borderId="45" xfId="11" applyFont="1" applyBorder="1" applyAlignment="1">
      <alignment horizontal="center" vertical="center"/>
    </xf>
    <xf numFmtId="0" fontId="21" fillId="0" borderId="45" xfId="11" applyFont="1" applyBorder="1" applyAlignment="1">
      <alignment horizontal="left" vertical="center"/>
    </xf>
    <xf numFmtId="0" fontId="21" fillId="0" borderId="41" xfId="11" applyFont="1" applyBorder="1" applyAlignment="1">
      <alignment horizontal="left" vertical="center"/>
    </xf>
    <xf numFmtId="0" fontId="21" fillId="0" borderId="0" xfId="11" applyFont="1" applyAlignment="1">
      <alignment horizontal="left" vertical="center"/>
    </xf>
    <xf numFmtId="0" fontId="21" fillId="0" borderId="40" xfId="11" applyFont="1" applyBorder="1" applyAlignment="1">
      <alignment horizontal="left" vertical="center"/>
    </xf>
    <xf numFmtId="0" fontId="21" fillId="0" borderId="13" xfId="13" applyFont="1" applyBorder="1" applyAlignment="1">
      <alignment horizontal="center"/>
    </xf>
    <xf numFmtId="0" fontId="21" fillId="0" borderId="38" xfId="13" applyFont="1" applyBorder="1" applyAlignment="1">
      <alignment horizontal="center"/>
    </xf>
    <xf numFmtId="0" fontId="21" fillId="0" borderId="39" xfId="13" applyFont="1" applyBorder="1"/>
    <xf numFmtId="0" fontId="21" fillId="0" borderId="7" xfId="13" applyFont="1" applyBorder="1"/>
    <xf numFmtId="0" fontId="21" fillId="0" borderId="7" xfId="13" applyFont="1" applyBorder="1" applyAlignment="1">
      <alignment horizontal="left"/>
    </xf>
    <xf numFmtId="0" fontId="21" fillId="0" borderId="7" xfId="13" applyFont="1" applyBorder="1" applyAlignment="1">
      <alignment horizontal="right"/>
    </xf>
    <xf numFmtId="0" fontId="21" fillId="0" borderId="14" xfId="13" applyFont="1" applyBorder="1" applyAlignment="1">
      <alignment horizontal="center"/>
    </xf>
    <xf numFmtId="0" fontId="21" fillId="0" borderId="0" xfId="13" applyFont="1"/>
    <xf numFmtId="0" fontId="21" fillId="0" borderId="11" xfId="13" applyFont="1" applyBorder="1" applyAlignment="1">
      <alignment horizontal="center"/>
    </xf>
    <xf numFmtId="0" fontId="21" fillId="0" borderId="40" xfId="13" applyFont="1" applyBorder="1" applyAlignment="1">
      <alignment horizontal="center"/>
    </xf>
    <xf numFmtId="0" fontId="21" fillId="0" borderId="41" xfId="13" applyFont="1" applyBorder="1"/>
    <xf numFmtId="0" fontId="21" fillId="0" borderId="0" xfId="13" applyFont="1" applyAlignment="1">
      <alignment horizontal="center"/>
    </xf>
    <xf numFmtId="0" fontId="21" fillId="0" borderId="0" xfId="13" applyFont="1" applyAlignment="1">
      <alignment horizontal="left"/>
    </xf>
    <xf numFmtId="1" fontId="21" fillId="0" borderId="0" xfId="13" applyNumberFormat="1" applyFont="1" applyAlignment="1">
      <alignment horizontal="center"/>
    </xf>
    <xf numFmtId="0" fontId="21" fillId="0" borderId="0" xfId="13" applyFont="1" applyAlignment="1">
      <alignment horizontal="right"/>
    </xf>
    <xf numFmtId="16" fontId="21" fillId="0" borderId="8" xfId="13" applyNumberFormat="1" applyFont="1" applyBorder="1" applyAlignment="1">
      <alignment horizontal="left"/>
    </xf>
    <xf numFmtId="0" fontId="21" fillId="0" borderId="12" xfId="13" applyFont="1" applyBorder="1" applyAlignment="1">
      <alignment horizontal="center"/>
    </xf>
    <xf numFmtId="0" fontId="21" fillId="0" borderId="42" xfId="13" applyFont="1" applyBorder="1" applyAlignment="1">
      <alignment horizontal="center"/>
    </xf>
    <xf numFmtId="0" fontId="21" fillId="0" borderId="43" xfId="13" applyFont="1" applyBorder="1"/>
    <xf numFmtId="0" fontId="21" fillId="0" borderId="9" xfId="13" applyFont="1" applyBorder="1"/>
    <xf numFmtId="0" fontId="21" fillId="0" borderId="9" xfId="13" applyFont="1" applyBorder="1" applyAlignment="1">
      <alignment horizontal="center"/>
    </xf>
    <xf numFmtId="0" fontId="21" fillId="0" borderId="9" xfId="13" applyFont="1" applyBorder="1" applyAlignment="1">
      <alignment horizontal="left"/>
    </xf>
    <xf numFmtId="0" fontId="21" fillId="0" borderId="10" xfId="13" applyFont="1" applyBorder="1"/>
    <xf numFmtId="49" fontId="24" fillId="0" borderId="44" xfId="13" applyNumberFormat="1" applyFont="1" applyBorder="1" applyAlignment="1">
      <alignment horizontal="center"/>
    </xf>
    <xf numFmtId="0" fontId="21" fillId="0" borderId="51" xfId="13" applyFont="1" applyBorder="1" applyAlignment="1">
      <alignment horizontal="left" vertical="top"/>
    </xf>
    <xf numFmtId="0" fontId="27" fillId="0" borderId="29" xfId="13" applyFont="1" applyBorder="1" applyAlignment="1">
      <alignment horizontal="center"/>
    </xf>
    <xf numFmtId="0" fontId="27" fillId="0" borderId="52" xfId="13" applyFont="1" applyBorder="1" applyAlignment="1">
      <alignment horizontal="center"/>
    </xf>
    <xf numFmtId="4" fontId="21" fillId="0" borderId="5" xfId="13" applyNumberFormat="1" applyFont="1" applyBorder="1" applyAlignment="1">
      <alignment horizontal="center"/>
    </xf>
    <xf numFmtId="0" fontId="21" fillId="0" borderId="5" xfId="13" applyFont="1" applyBorder="1" applyAlignment="1">
      <alignment horizontal="center"/>
    </xf>
    <xf numFmtId="0" fontId="21" fillId="0" borderId="40" xfId="13" applyFont="1" applyBorder="1" applyAlignment="1">
      <alignment horizontal="left"/>
    </xf>
    <xf numFmtId="4" fontId="30" fillId="0" borderId="5" xfId="5" applyNumberFormat="1" applyFont="1" applyFill="1" applyBorder="1" applyAlignment="1">
      <alignment horizontal="right" vertical="center" indent="1"/>
    </xf>
    <xf numFmtId="4" fontId="21" fillId="0" borderId="0" xfId="13" applyNumberFormat="1" applyFont="1"/>
    <xf numFmtId="0" fontId="21" fillId="0" borderId="0" xfId="0" applyFont="1"/>
    <xf numFmtId="4" fontId="21" fillId="0" borderId="41" xfId="0" applyNumberFormat="1" applyFont="1" applyBorder="1" applyAlignment="1">
      <alignment horizontal="center"/>
    </xf>
    <xf numFmtId="4" fontId="21" fillId="0" borderId="52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4" fontId="21" fillId="0" borderId="31" xfId="0" applyNumberFormat="1" applyFont="1" applyBorder="1"/>
    <xf numFmtId="1" fontId="24" fillId="0" borderId="18" xfId="0" applyNumberFormat="1" applyFont="1" applyBorder="1" applyAlignment="1">
      <alignment horizontal="center"/>
    </xf>
    <xf numFmtId="0" fontId="24" fillId="0" borderId="45" xfId="11" applyFont="1" applyBorder="1" applyAlignment="1">
      <alignment horizontal="center" vertical="center"/>
    </xf>
    <xf numFmtId="4" fontId="21" fillId="0" borderId="45" xfId="0" applyNumberFormat="1" applyFont="1" applyBorder="1" applyAlignment="1">
      <alignment horizontal="center"/>
    </xf>
    <xf numFmtId="4" fontId="24" fillId="0" borderId="45" xfId="0" applyNumberFormat="1" applyFont="1" applyBorder="1" applyAlignment="1">
      <alignment horizontal="center"/>
    </xf>
    <xf numFmtId="4" fontId="21" fillId="0" borderId="5" xfId="0" applyNumberFormat="1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4" fontId="21" fillId="0" borderId="47" xfId="0" applyNumberFormat="1" applyFont="1" applyBorder="1" applyAlignment="1">
      <alignment horizontal="center"/>
    </xf>
    <xf numFmtId="0" fontId="24" fillId="0" borderId="5" xfId="7" applyNumberFormat="1" applyFont="1" applyFill="1" applyBorder="1" applyAlignment="1">
      <alignment horizontal="center" vertical="center"/>
    </xf>
    <xf numFmtId="0" fontId="21" fillId="0" borderId="5" xfId="3" applyNumberFormat="1" applyFont="1" applyFill="1" applyBorder="1" applyAlignment="1">
      <alignment horizontal="center" vertical="center" wrapText="1"/>
    </xf>
    <xf numFmtId="0" fontId="21" fillId="0" borderId="5" xfId="3" applyNumberFormat="1" applyFont="1" applyFill="1" applyBorder="1" applyAlignment="1">
      <alignment horizontal="center" wrapText="1"/>
    </xf>
    <xf numFmtId="0" fontId="21" fillId="0" borderId="5" xfId="14" applyNumberFormat="1" applyFont="1" applyFill="1" applyBorder="1" applyAlignment="1">
      <alignment horizontal="center" vertical="center" wrapText="1"/>
    </xf>
    <xf numFmtId="0" fontId="21" fillId="0" borderId="5" xfId="3" applyNumberFormat="1" applyFont="1" applyFill="1" applyBorder="1" applyAlignment="1">
      <alignment horizontal="center" vertical="top" wrapText="1"/>
    </xf>
    <xf numFmtId="0" fontId="21" fillId="0" borderId="5" xfId="0" applyFont="1" applyBorder="1" applyAlignment="1">
      <alignment horizontal="center" wrapText="1"/>
    </xf>
    <xf numFmtId="4" fontId="27" fillId="0" borderId="0" xfId="0" applyNumberFormat="1" applyFont="1" applyAlignment="1">
      <alignment horizontal="left"/>
    </xf>
    <xf numFmtId="4" fontId="21" fillId="0" borderId="51" xfId="0" applyNumberFormat="1" applyFont="1" applyBorder="1" applyAlignment="1">
      <alignment horizontal="center"/>
    </xf>
    <xf numFmtId="0" fontId="21" fillId="0" borderId="35" xfId="13" applyFont="1" applyBorder="1" applyAlignment="1">
      <alignment horizontal="center"/>
    </xf>
    <xf numFmtId="0" fontId="21" fillId="0" borderId="28" xfId="13" applyFont="1" applyBorder="1" applyAlignment="1">
      <alignment horizontal="center"/>
    </xf>
    <xf numFmtId="43" fontId="21" fillId="0" borderId="18" xfId="14" applyFont="1" applyBorder="1" applyAlignment="1">
      <alignment horizontal="center"/>
    </xf>
    <xf numFmtId="43" fontId="21" fillId="0" borderId="45" xfId="14" applyFont="1" applyBorder="1" applyAlignment="1">
      <alignment horizontal="center"/>
    </xf>
    <xf numFmtId="0" fontId="21" fillId="0" borderId="46" xfId="13" applyFont="1" applyBorder="1" applyAlignment="1">
      <alignment horizontal="center"/>
    </xf>
    <xf numFmtId="43" fontId="21" fillId="0" borderId="5" xfId="14" applyFont="1" applyBorder="1" applyAlignment="1">
      <alignment horizontal="center"/>
    </xf>
    <xf numFmtId="43" fontId="21" fillId="0" borderId="27" xfId="14" applyFont="1" applyFill="1" applyBorder="1" applyAlignment="1">
      <alignment horizontal="center"/>
    </xf>
    <xf numFmtId="43" fontId="21" fillId="0" borderId="5" xfId="14" applyFont="1" applyFill="1" applyBorder="1" applyAlignment="1">
      <alignment horizontal="right"/>
    </xf>
    <xf numFmtId="43" fontId="21" fillId="12" borderId="5" xfId="14" applyFont="1" applyFill="1" applyBorder="1" applyAlignment="1">
      <alignment horizontal="right"/>
    </xf>
    <xf numFmtId="43" fontId="21" fillId="0" borderId="27" xfId="14" applyFont="1" applyBorder="1" applyAlignment="1">
      <alignment horizontal="right"/>
    </xf>
    <xf numFmtId="43" fontId="17" fillId="0" borderId="0" xfId="14" applyFont="1" applyAlignment="1">
      <alignment horizontal="center"/>
    </xf>
    <xf numFmtId="43" fontId="21" fillId="0" borderId="0" xfId="14" applyFont="1" applyBorder="1" applyAlignment="1">
      <alignment horizontal="center"/>
    </xf>
    <xf numFmtId="43" fontId="21" fillId="0" borderId="32" xfId="14" applyFont="1" applyBorder="1" applyAlignment="1">
      <alignment horizontal="center"/>
    </xf>
    <xf numFmtId="4" fontId="30" fillId="0" borderId="18" xfId="2" applyNumberFormat="1" applyFont="1" applyFill="1" applyBorder="1" applyAlignment="1">
      <alignment horizontal="center"/>
    </xf>
    <xf numFmtId="0" fontId="30" fillId="0" borderId="18" xfId="0" applyFont="1" applyBorder="1" applyAlignment="1">
      <alignment horizontal="center"/>
    </xf>
    <xf numFmtId="4" fontId="30" fillId="0" borderId="5" xfId="2" applyNumberFormat="1" applyFont="1" applyFill="1" applyBorder="1" applyAlignment="1">
      <alignment horizontal="right"/>
    </xf>
    <xf numFmtId="0" fontId="30" fillId="0" borderId="5" xfId="0" applyFont="1" applyBorder="1" applyAlignment="1">
      <alignment horizontal="center"/>
    </xf>
    <xf numFmtId="43" fontId="21" fillId="0" borderId="0" xfId="14" applyFont="1" applyBorder="1" applyAlignment="1">
      <alignment horizontal="right"/>
    </xf>
    <xf numFmtId="43" fontId="21" fillId="0" borderId="9" xfId="14" applyFont="1" applyBorder="1" applyAlignment="1">
      <alignment horizontal="center"/>
    </xf>
    <xf numFmtId="4" fontId="24" fillId="0" borderId="31" xfId="0" applyNumberFormat="1" applyFont="1" applyBorder="1" applyAlignment="1">
      <alignment horizontal="right"/>
    </xf>
    <xf numFmtId="1" fontId="21" fillId="0" borderId="18" xfId="0" applyNumberFormat="1" applyFont="1" applyBorder="1" applyAlignment="1">
      <alignment horizontal="center"/>
    </xf>
    <xf numFmtId="4" fontId="21" fillId="0" borderId="29" xfId="0" applyNumberFormat="1" applyFont="1" applyBorder="1" applyAlignment="1">
      <alignment horizontal="left"/>
    </xf>
    <xf numFmtId="4" fontId="21" fillId="0" borderId="52" xfId="0" applyNumberFormat="1" applyFont="1" applyBorder="1" applyAlignment="1">
      <alignment horizontal="left"/>
    </xf>
    <xf numFmtId="4" fontId="21" fillId="0" borderId="40" xfId="0" applyNumberFormat="1" applyFont="1" applyBorder="1" applyAlignment="1">
      <alignment horizontal="center"/>
    </xf>
    <xf numFmtId="4" fontId="21" fillId="0" borderId="27" xfId="0" applyNumberFormat="1" applyFont="1" applyBorder="1" applyAlignment="1">
      <alignment horizontal="center"/>
    </xf>
    <xf numFmtId="4" fontId="21" fillId="0" borderId="49" xfId="0" applyNumberFormat="1" applyFont="1" applyBorder="1" applyAlignment="1">
      <alignment horizontal="left"/>
    </xf>
    <xf numFmtId="4" fontId="21" fillId="0" borderId="29" xfId="0" applyNumberFormat="1" applyFont="1" applyBorder="1" applyAlignment="1">
      <alignment horizontal="center"/>
    </xf>
    <xf numFmtId="0" fontId="21" fillId="0" borderId="45" xfId="0" applyFont="1" applyBorder="1"/>
    <xf numFmtId="3" fontId="21" fillId="0" borderId="45" xfId="0" applyNumberFormat="1" applyFont="1" applyBorder="1" applyAlignment="1">
      <alignment horizontal="center"/>
    </xf>
    <xf numFmtId="0" fontId="21" fillId="0" borderId="64" xfId="0" applyFont="1" applyBorder="1"/>
    <xf numFmtId="0" fontId="21" fillId="0" borderId="65" xfId="0" applyFont="1" applyBorder="1"/>
    <xf numFmtId="0" fontId="21" fillId="0" borderId="68" xfId="0" applyFont="1" applyBorder="1"/>
    <xf numFmtId="0" fontId="21" fillId="0" borderId="40" xfId="0" applyFont="1" applyBorder="1"/>
    <xf numFmtId="0" fontId="21" fillId="0" borderId="62" xfId="0" applyFont="1" applyBorder="1"/>
    <xf numFmtId="0" fontId="21" fillId="0" borderId="70" xfId="0" applyFont="1" applyBorder="1"/>
    <xf numFmtId="0" fontId="21" fillId="0" borderId="71" xfId="0" applyFont="1" applyBorder="1"/>
    <xf numFmtId="43" fontId="21" fillId="0" borderId="0" xfId="14" applyFont="1"/>
    <xf numFmtId="43" fontId="0" fillId="0" borderId="0" xfId="14" applyFont="1"/>
    <xf numFmtId="4" fontId="30" fillId="0" borderId="5" xfId="2" applyNumberFormat="1" applyFont="1" applyFill="1" applyBorder="1" applyAlignment="1">
      <alignment horizontal="center"/>
    </xf>
    <xf numFmtId="0" fontId="30" fillId="0" borderId="5" xfId="0" applyFont="1" applyBorder="1" applyAlignment="1">
      <alignment horizontal="center" wrapText="1"/>
    </xf>
    <xf numFmtId="4" fontId="30" fillId="0" borderId="5" xfId="3" applyNumberFormat="1" applyFont="1" applyFill="1" applyBorder="1" applyAlignment="1">
      <alignment horizontal="center"/>
    </xf>
    <xf numFmtId="4" fontId="30" fillId="0" borderId="5" xfId="14" applyNumberFormat="1" applyFont="1" applyFill="1" applyBorder="1" applyAlignment="1">
      <alignment horizontal="center"/>
    </xf>
    <xf numFmtId="4" fontId="30" fillId="0" borderId="5" xfId="0" applyNumberFormat="1" applyFont="1" applyBorder="1" applyAlignment="1">
      <alignment horizontal="center"/>
    </xf>
    <xf numFmtId="4" fontId="30" fillId="0" borderId="5" xfId="7" applyNumberFormat="1" applyFont="1" applyFill="1" applyBorder="1" applyAlignment="1">
      <alignment horizontal="center"/>
    </xf>
    <xf numFmtId="4" fontId="30" fillId="0" borderId="5" xfId="0" applyNumberFormat="1" applyFont="1" applyBorder="1" applyAlignment="1">
      <alignment horizontal="center" wrapText="1"/>
    </xf>
    <xf numFmtId="43" fontId="21" fillId="0" borderId="18" xfId="14" applyFont="1" applyBorder="1" applyAlignment="1">
      <alignment horizontal="right"/>
    </xf>
    <xf numFmtId="0" fontId="21" fillId="0" borderId="17" xfId="13" applyFont="1" applyBorder="1"/>
    <xf numFmtId="43" fontId="21" fillId="0" borderId="7" xfId="14" applyFont="1" applyBorder="1" applyAlignment="1">
      <alignment horizontal="right"/>
    </xf>
    <xf numFmtId="43" fontId="30" fillId="0" borderId="5" xfId="14" applyFont="1" applyBorder="1" applyAlignment="1">
      <alignment wrapText="1"/>
    </xf>
    <xf numFmtId="43" fontId="30" fillId="0" borderId="27" xfId="14" applyFont="1" applyBorder="1" applyAlignment="1">
      <alignment wrapText="1"/>
    </xf>
    <xf numFmtId="43" fontId="30" fillId="0" borderId="60" xfId="14" applyFont="1" applyBorder="1" applyAlignment="1">
      <alignment horizontal="right" vertical="center" wrapText="1" indent="1"/>
    </xf>
    <xf numFmtId="43" fontId="30" fillId="0" borderId="5" xfId="14" applyFont="1" applyBorder="1" applyAlignment="1">
      <alignment horizontal="right" vertical="center" wrapText="1" indent="1"/>
    </xf>
    <xf numFmtId="43" fontId="30" fillId="0" borderId="5" xfId="14" applyFont="1" applyFill="1" applyBorder="1" applyAlignment="1">
      <alignment horizontal="right" vertical="center" wrapText="1" indent="1"/>
    </xf>
    <xf numFmtId="43" fontId="21" fillId="0" borderId="5" xfId="14" applyFont="1" applyBorder="1" applyAlignment="1">
      <alignment horizontal="right" vertical="center" wrapText="1" indent="1"/>
    </xf>
    <xf numFmtId="43" fontId="21" fillId="0" borderId="5" xfId="14" applyFont="1" applyFill="1" applyBorder="1" applyAlignment="1">
      <alignment horizontal="right" vertical="center" wrapText="1" indent="1"/>
    </xf>
    <xf numFmtId="43" fontId="21" fillId="0" borderId="0" xfId="14" applyFont="1" applyAlignment="1">
      <alignment horizontal="center"/>
    </xf>
    <xf numFmtId="43" fontId="24" fillId="0" borderId="18" xfId="14" applyFont="1" applyBorder="1" applyAlignment="1">
      <alignment horizontal="center"/>
    </xf>
    <xf numFmtId="43" fontId="24" fillId="0" borderId="27" xfId="14" applyFont="1" applyBorder="1" applyAlignment="1">
      <alignment horizontal="center"/>
    </xf>
    <xf numFmtId="43" fontId="24" fillId="0" borderId="33" xfId="14" applyFont="1" applyBorder="1" applyAlignment="1">
      <alignment horizontal="center"/>
    </xf>
    <xf numFmtId="43" fontId="24" fillId="0" borderId="45" xfId="14" applyFont="1" applyBorder="1" applyAlignment="1">
      <alignment horizontal="center"/>
    </xf>
    <xf numFmtId="43" fontId="25" fillId="0" borderId="5" xfId="14" applyFont="1" applyBorder="1" applyAlignment="1">
      <alignment horizontal="right"/>
    </xf>
    <xf numFmtId="43" fontId="21" fillId="0" borderId="45" xfId="14" applyFont="1" applyBorder="1" applyAlignment="1">
      <alignment horizontal="right"/>
    </xf>
    <xf numFmtId="43" fontId="21" fillId="0" borderId="18" xfId="9" applyFont="1" applyFill="1" applyBorder="1" applyAlignment="1">
      <alignment horizontal="center"/>
    </xf>
    <xf numFmtId="43" fontId="21" fillId="0" borderId="45" xfId="9" applyFont="1" applyFill="1" applyBorder="1" applyAlignment="1">
      <alignment horizontal="center"/>
    </xf>
    <xf numFmtId="4" fontId="30" fillId="0" borderId="5" xfId="3" applyNumberFormat="1" applyFont="1" applyFill="1" applyBorder="1" applyAlignment="1">
      <alignment horizontal="right" wrapText="1"/>
    </xf>
    <xf numFmtId="4" fontId="21" fillId="0" borderId="5" xfId="3" applyNumberFormat="1" applyFont="1" applyFill="1" applyBorder="1" applyAlignment="1">
      <alignment horizontal="right" wrapText="1"/>
    </xf>
    <xf numFmtId="4" fontId="30" fillId="0" borderId="27" xfId="3" applyNumberFormat="1" applyFont="1" applyFill="1" applyBorder="1" applyAlignment="1">
      <alignment horizontal="right" wrapText="1"/>
    </xf>
    <xf numFmtId="164" fontId="30" fillId="0" borderId="27" xfId="3" applyFont="1" applyFill="1" applyBorder="1" applyAlignment="1">
      <alignment horizontal="center"/>
    </xf>
    <xf numFmtId="43" fontId="30" fillId="0" borderId="18" xfId="14" applyFont="1" applyBorder="1" applyAlignment="1">
      <alignment wrapText="1"/>
    </xf>
    <xf numFmtId="43" fontId="30" fillId="0" borderId="45" xfId="14" applyFont="1" applyBorder="1" applyAlignment="1">
      <alignment wrapText="1"/>
    </xf>
    <xf numFmtId="4" fontId="21" fillId="0" borderId="27" xfId="3" applyNumberFormat="1" applyFont="1" applyFill="1" applyBorder="1" applyAlignment="1">
      <alignment horizontal="right" wrapText="1"/>
    </xf>
    <xf numFmtId="164" fontId="21" fillId="0" borderId="27" xfId="3" applyFont="1" applyFill="1" applyBorder="1" applyAlignment="1">
      <alignment horizontal="center"/>
    </xf>
    <xf numFmtId="4" fontId="30" fillId="0" borderId="45" xfId="3" applyNumberFormat="1" applyFont="1" applyFill="1" applyBorder="1" applyAlignment="1">
      <alignment horizontal="right" wrapText="1"/>
    </xf>
    <xf numFmtId="164" fontId="21" fillId="0" borderId="45" xfId="3" applyFont="1" applyFill="1" applyBorder="1" applyAlignment="1">
      <alignment horizontal="center"/>
    </xf>
    <xf numFmtId="4" fontId="21" fillId="0" borderId="18" xfId="3" applyNumberFormat="1" applyFont="1" applyFill="1" applyBorder="1" applyAlignment="1">
      <alignment horizontal="right" wrapText="1"/>
    </xf>
    <xf numFmtId="164" fontId="21" fillId="0" borderId="18" xfId="3" applyFont="1" applyFill="1" applyBorder="1" applyAlignment="1">
      <alignment horizontal="center"/>
    </xf>
    <xf numFmtId="4" fontId="21" fillId="0" borderId="45" xfId="3" applyNumberFormat="1" applyFont="1" applyFill="1" applyBorder="1" applyAlignment="1">
      <alignment horizontal="right" wrapText="1"/>
    </xf>
    <xf numFmtId="164" fontId="30" fillId="0" borderId="47" xfId="3" applyFont="1" applyFill="1" applyBorder="1" applyAlignment="1">
      <alignment horizontal="center"/>
    </xf>
    <xf numFmtId="4" fontId="21" fillId="0" borderId="5" xfId="9" applyNumberFormat="1" applyFont="1" applyFill="1" applyBorder="1" applyAlignment="1">
      <alignment horizontal="right" wrapText="1"/>
    </xf>
    <xf numFmtId="4" fontId="21" fillId="0" borderId="5" xfId="2" applyNumberFormat="1" applyFont="1" applyFill="1" applyBorder="1" applyAlignment="1">
      <alignment horizontal="right" wrapText="1"/>
    </xf>
    <xf numFmtId="4" fontId="30" fillId="0" borderId="5" xfId="9" applyNumberFormat="1" applyFont="1" applyFill="1" applyBorder="1" applyAlignment="1">
      <alignment horizontal="right" wrapText="1"/>
    </xf>
    <xf numFmtId="4" fontId="21" fillId="0" borderId="18" xfId="9" applyNumberFormat="1" applyFont="1" applyFill="1" applyBorder="1" applyAlignment="1">
      <alignment horizontal="right" wrapText="1"/>
    </xf>
    <xf numFmtId="4" fontId="21" fillId="0" borderId="45" xfId="9" applyNumberFormat="1" applyFont="1" applyFill="1" applyBorder="1" applyAlignment="1">
      <alignment horizontal="right" wrapText="1"/>
    </xf>
    <xf numFmtId="0" fontId="20" fillId="0" borderId="0" xfId="0" applyFont="1"/>
    <xf numFmtId="43" fontId="20" fillId="0" borderId="0" xfId="14" applyFont="1"/>
    <xf numFmtId="43" fontId="21" fillId="0" borderId="0" xfId="14" applyFont="1" applyAlignment="1">
      <alignment horizontal="right"/>
    </xf>
    <xf numFmtId="0" fontId="24" fillId="0" borderId="5" xfId="3" applyNumberFormat="1" applyFont="1" applyFill="1" applyBorder="1" applyAlignment="1">
      <alignment horizontal="center" vertical="center"/>
    </xf>
    <xf numFmtId="175" fontId="30" fillId="12" borderId="5" xfId="0" applyNumberFormat="1" applyFont="1" applyFill="1" applyBorder="1" applyAlignment="1">
      <alignment horizontal="right" vertical="center" wrapText="1" indent="1"/>
    </xf>
    <xf numFmtId="0" fontId="30" fillId="12" borderId="5" xfId="0" applyFont="1" applyFill="1" applyBorder="1" applyAlignment="1">
      <alignment horizontal="center"/>
    </xf>
    <xf numFmtId="175" fontId="30" fillId="0" borderId="5" xfId="0" applyNumberFormat="1" applyFont="1" applyBorder="1" applyAlignment="1">
      <alignment horizontal="right" vertical="center" wrapText="1" indent="1"/>
    </xf>
    <xf numFmtId="175" fontId="21" fillId="0" borderId="5" xfId="3" applyNumberFormat="1" applyFont="1" applyFill="1" applyBorder="1" applyAlignment="1">
      <alignment horizontal="right" vertical="center" wrapText="1" indent="1"/>
    </xf>
    <xf numFmtId="175" fontId="21" fillId="12" borderId="5" xfId="3" applyNumberFormat="1" applyFont="1" applyFill="1" applyBorder="1" applyAlignment="1">
      <alignment horizontal="right" vertical="center" wrapText="1" indent="1"/>
    </xf>
    <xf numFmtId="164" fontId="21" fillId="12" borderId="5" xfId="3" applyFont="1" applyFill="1" applyBorder="1" applyAlignment="1">
      <alignment horizontal="center" vertical="center"/>
    </xf>
    <xf numFmtId="43" fontId="30" fillId="0" borderId="5" xfId="14" applyFont="1" applyFill="1" applyBorder="1" applyAlignment="1">
      <alignment horizontal="right"/>
    </xf>
    <xf numFmtId="43" fontId="21" fillId="0" borderId="5" xfId="14" applyFont="1" applyFill="1" applyBorder="1" applyAlignment="1">
      <alignment horizontal="center"/>
    </xf>
    <xf numFmtId="43" fontId="21" fillId="0" borderId="5" xfId="14" applyFont="1" applyBorder="1" applyAlignment="1">
      <alignment horizontal="center" wrapText="1"/>
    </xf>
    <xf numFmtId="43" fontId="30" fillId="0" borderId="5" xfId="14" applyFont="1" applyFill="1" applyBorder="1" applyAlignment="1">
      <alignment horizontal="center"/>
    </xf>
    <xf numFmtId="43" fontId="30" fillId="0" borderId="5" xfId="14" applyFont="1" applyBorder="1" applyAlignment="1">
      <alignment horizontal="center"/>
    </xf>
    <xf numFmtId="43" fontId="21" fillId="0" borderId="61" xfId="14" applyFont="1" applyBorder="1" applyAlignment="1">
      <alignment horizontal="center"/>
    </xf>
    <xf numFmtId="43" fontId="21" fillId="0" borderId="5" xfId="14" applyFont="1" applyFill="1" applyBorder="1" applyAlignment="1">
      <alignment horizontal="center" wrapText="1"/>
    </xf>
    <xf numFmtId="43" fontId="20" fillId="0" borderId="0" xfId="14" applyFont="1" applyAlignment="1">
      <alignment horizontal="center"/>
    </xf>
    <xf numFmtId="43" fontId="30" fillId="0" borderId="5" xfId="14" applyFont="1" applyBorder="1" applyAlignment="1">
      <alignment horizontal="left" vertical="center"/>
    </xf>
    <xf numFmtId="43" fontId="31" fillId="0" borderId="5" xfId="14" applyFont="1" applyBorder="1" applyAlignment="1">
      <alignment horizontal="left" vertical="center"/>
    </xf>
    <xf numFmtId="43" fontId="24" fillId="0" borderId="51" xfId="14" applyFont="1" applyBorder="1" applyAlignment="1">
      <alignment horizontal="center"/>
    </xf>
    <xf numFmtId="43" fontId="24" fillId="0" borderId="50" xfId="14" applyFont="1" applyBorder="1" applyAlignment="1">
      <alignment horizontal="center"/>
    </xf>
    <xf numFmtId="43" fontId="20" fillId="0" borderId="7" xfId="14" applyFont="1" applyBorder="1"/>
    <xf numFmtId="43" fontId="20" fillId="0" borderId="41" xfId="14" applyFont="1" applyBorder="1"/>
    <xf numFmtId="43" fontId="21" fillId="0" borderId="5" xfId="14" applyFont="1" applyBorder="1" applyAlignment="1">
      <alignment horizontal="center" vertical="top" wrapText="1"/>
    </xf>
    <xf numFmtId="43" fontId="30" fillId="0" borderId="30" xfId="14" applyFont="1" applyBorder="1" applyAlignment="1">
      <alignment horizontal="left" vertical="center"/>
    </xf>
    <xf numFmtId="43" fontId="30" fillId="0" borderId="47" xfId="14" applyFont="1" applyBorder="1" applyAlignment="1">
      <alignment horizontal="left" vertical="center"/>
    </xf>
    <xf numFmtId="0" fontId="36" fillId="0" borderId="7" xfId="13" applyFont="1" applyBorder="1" applyAlignment="1">
      <alignment horizontal="left"/>
    </xf>
    <xf numFmtId="0" fontId="36" fillId="0" borderId="0" xfId="13" applyFont="1" applyAlignment="1">
      <alignment horizontal="left"/>
    </xf>
    <xf numFmtId="0" fontId="36" fillId="0" borderId="9" xfId="13" applyFont="1" applyBorder="1" applyAlignment="1">
      <alignment horizontal="left"/>
    </xf>
    <xf numFmtId="0" fontId="38" fillId="0" borderId="0" xfId="0" applyFont="1"/>
    <xf numFmtId="43" fontId="30" fillId="0" borderId="47" xfId="14" applyFont="1" applyBorder="1" applyAlignment="1">
      <alignment horizontal="left" vertical="top"/>
    </xf>
    <xf numFmtId="43" fontId="30" fillId="0" borderId="30" xfId="14" applyFont="1" applyBorder="1" applyAlignment="1">
      <alignment horizontal="left" vertical="top"/>
    </xf>
    <xf numFmtId="43" fontId="30" fillId="0" borderId="31" xfId="14" applyFont="1" applyBorder="1" applyAlignment="1">
      <alignment horizontal="left" vertical="top"/>
    </xf>
    <xf numFmtId="43" fontId="30" fillId="0" borderId="5" xfId="14" applyFont="1" applyFill="1" applyBorder="1" applyAlignment="1">
      <alignment horizontal="right" vertical="center" indent="1"/>
    </xf>
    <xf numFmtId="43" fontId="30" fillId="0" borderId="5" xfId="14" applyFont="1" applyBorder="1" applyAlignment="1">
      <alignment horizontal="center" vertical="center"/>
    </xf>
    <xf numFmtId="43" fontId="37" fillId="0" borderId="5" xfId="14" applyFont="1" applyBorder="1" applyAlignment="1">
      <alignment horizontal="left" vertical="center"/>
    </xf>
    <xf numFmtId="43" fontId="21" fillId="0" borderId="18" xfId="14" applyFont="1" applyFill="1" applyBorder="1" applyAlignment="1">
      <alignment horizontal="right"/>
    </xf>
    <xf numFmtId="43" fontId="21" fillId="0" borderId="27" xfId="14" applyFont="1" applyFill="1" applyBorder="1" applyAlignment="1">
      <alignment horizontal="right"/>
    </xf>
    <xf numFmtId="0" fontId="30" fillId="0" borderId="47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left" vertical="top" wrapText="1"/>
    </xf>
    <xf numFmtId="0" fontId="30" fillId="0" borderId="31" xfId="0" applyFont="1" applyBorder="1" applyAlignment="1">
      <alignment horizontal="left" vertical="top" wrapText="1"/>
    </xf>
    <xf numFmtId="43" fontId="21" fillId="0" borderId="18" xfId="14" applyFont="1" applyFill="1" applyBorder="1" applyAlignment="1">
      <alignment horizontal="center"/>
    </xf>
    <xf numFmtId="43" fontId="21" fillId="0" borderId="45" xfId="14" applyFont="1" applyFill="1" applyBorder="1" applyAlignment="1">
      <alignment horizontal="center"/>
    </xf>
    <xf numFmtId="43" fontId="30" fillId="0" borderId="18" xfId="14" applyFont="1" applyBorder="1" applyAlignment="1">
      <alignment horizontal="center" wrapText="1"/>
    </xf>
    <xf numFmtId="43" fontId="30" fillId="0" borderId="45" xfId="14" applyFont="1" applyBorder="1" applyAlignment="1">
      <alignment horizontal="center" wrapText="1"/>
    </xf>
    <xf numFmtId="43" fontId="30" fillId="0" borderId="27" xfId="14" applyFont="1" applyBorder="1" applyAlignment="1">
      <alignment horizontal="center" wrapText="1"/>
    </xf>
    <xf numFmtId="4" fontId="30" fillId="0" borderId="27" xfId="2" applyNumberFormat="1" applyFont="1" applyFill="1" applyBorder="1" applyAlignment="1">
      <alignment horizontal="center"/>
    </xf>
    <xf numFmtId="0" fontId="30" fillId="0" borderId="45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4" fontId="30" fillId="0" borderId="18" xfId="2" applyNumberFormat="1" applyFont="1" applyFill="1" applyBorder="1" applyAlignment="1">
      <alignment horizontal="center" vertical="center"/>
    </xf>
    <xf numFmtId="4" fontId="30" fillId="0" borderId="27" xfId="2" applyNumberFormat="1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4" fontId="30" fillId="0" borderId="45" xfId="2" applyNumberFormat="1" applyFont="1" applyFill="1" applyBorder="1" applyAlignment="1">
      <alignment horizontal="center"/>
    </xf>
    <xf numFmtId="0" fontId="30" fillId="0" borderId="47" xfId="0" applyFont="1" applyBorder="1" applyAlignment="1">
      <alignment horizontal="left" wrapText="1"/>
    </xf>
    <xf numFmtId="0" fontId="30" fillId="0" borderId="30" xfId="0" applyFont="1" applyBorder="1" applyAlignment="1">
      <alignment horizontal="left" wrapText="1"/>
    </xf>
    <xf numFmtId="0" fontId="30" fillId="0" borderId="31" xfId="0" applyFont="1" applyBorder="1" applyAlignment="1">
      <alignment horizontal="left" wrapText="1"/>
    </xf>
    <xf numFmtId="0" fontId="21" fillId="0" borderId="47" xfId="0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4" fontId="21" fillId="0" borderId="35" xfId="14" applyNumberFormat="1" applyFont="1" applyBorder="1" applyAlignment="1">
      <alignment horizontal="center"/>
    </xf>
    <xf numFmtId="4" fontId="26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40" fillId="0" borderId="0" xfId="0" applyFont="1" applyAlignment="1">
      <alignment horizontal="right"/>
    </xf>
    <xf numFmtId="43" fontId="15" fillId="0" borderId="0" xfId="14" applyFont="1" applyBorder="1"/>
    <xf numFmtId="0" fontId="42" fillId="0" borderId="0" xfId="0" applyFont="1" applyAlignment="1">
      <alignment horizontal="right"/>
    </xf>
    <xf numFmtId="43" fontId="15" fillId="0" borderId="0" xfId="14" applyFont="1"/>
    <xf numFmtId="0" fontId="42" fillId="0" borderId="0" xfId="0" applyFont="1"/>
    <xf numFmtId="166" fontId="15" fillId="0" borderId="0" xfId="14" applyNumberFormat="1" applyFont="1" applyBorder="1"/>
    <xf numFmtId="176" fontId="43" fillId="0" borderId="0" xfId="0" applyNumberFormat="1" applyFont="1"/>
    <xf numFmtId="0" fontId="42" fillId="0" borderId="0" xfId="0" applyFont="1" applyAlignment="1">
      <alignment horizontal="left"/>
    </xf>
    <xf numFmtId="167" fontId="43" fillId="0" borderId="0" xfId="0" applyNumberFormat="1" applyFont="1"/>
    <xf numFmtId="4" fontId="21" fillId="0" borderId="41" xfId="0" applyNumberFormat="1" applyFont="1" applyBorder="1" applyAlignment="1">
      <alignment vertical="center"/>
    </xf>
    <xf numFmtId="4" fontId="21" fillId="0" borderId="40" xfId="0" applyNumberFormat="1" applyFont="1" applyBorder="1" applyAlignment="1">
      <alignment vertical="center"/>
    </xf>
    <xf numFmtId="4" fontId="24" fillId="0" borderId="41" xfId="0" applyNumberFormat="1" applyFont="1" applyBorder="1" applyAlignment="1">
      <alignment vertical="center"/>
    </xf>
    <xf numFmtId="4" fontId="24" fillId="0" borderId="40" xfId="0" applyNumberFormat="1" applyFont="1" applyBorder="1" applyAlignment="1">
      <alignment vertical="center"/>
    </xf>
    <xf numFmtId="4" fontId="24" fillId="0" borderId="50" xfId="0" applyNumberFormat="1" applyFont="1" applyBorder="1"/>
    <xf numFmtId="4" fontId="24" fillId="0" borderId="49" xfId="0" applyNumberFormat="1" applyFont="1" applyBorder="1"/>
    <xf numFmtId="43" fontId="24" fillId="0" borderId="53" xfId="14" applyFont="1" applyBorder="1" applyAlignment="1"/>
    <xf numFmtId="43" fontId="24" fillId="0" borderId="54" xfId="14" applyFont="1" applyBorder="1" applyAlignment="1"/>
    <xf numFmtId="0" fontId="24" fillId="0" borderId="70" xfId="16" applyFont="1" applyBorder="1"/>
    <xf numFmtId="4" fontId="21" fillId="0" borderId="50" xfId="0" applyNumberFormat="1" applyFont="1" applyBorder="1"/>
    <xf numFmtId="4" fontId="21" fillId="0" borderId="49" xfId="0" applyNumberFormat="1" applyFont="1" applyBorder="1"/>
    <xf numFmtId="1" fontId="21" fillId="0" borderId="8" xfId="13" applyNumberFormat="1" applyFont="1" applyBorder="1" applyAlignment="1">
      <alignment horizontal="center" vertical="center"/>
    </xf>
    <xf numFmtId="4" fontId="38" fillId="0" borderId="0" xfId="0" applyNumberFormat="1" applyFont="1"/>
    <xf numFmtId="0" fontId="36" fillId="0" borderId="0" xfId="0" applyFont="1"/>
    <xf numFmtId="0" fontId="45" fillId="0" borderId="0" xfId="0" applyFont="1"/>
    <xf numFmtId="0" fontId="36" fillId="0" borderId="7" xfId="0" applyFont="1" applyBorder="1"/>
    <xf numFmtId="0" fontId="1" fillId="0" borderId="7" xfId="0" applyFont="1" applyBorder="1"/>
    <xf numFmtId="0" fontId="36" fillId="0" borderId="0" xfId="13" applyFont="1"/>
    <xf numFmtId="166" fontId="36" fillId="0" borderId="0" xfId="13" applyNumberFormat="1" applyFont="1"/>
    <xf numFmtId="166" fontId="36" fillId="0" borderId="0" xfId="14" applyNumberFormat="1" applyFont="1"/>
    <xf numFmtId="166" fontId="46" fillId="0" borderId="0" xfId="13" applyNumberFormat="1" applyFont="1"/>
    <xf numFmtId="4" fontId="36" fillId="0" borderId="0" xfId="13" applyNumberFormat="1" applyFont="1"/>
    <xf numFmtId="0" fontId="47" fillId="0" borderId="0" xfId="13" applyFont="1"/>
    <xf numFmtId="43" fontId="0" fillId="0" borderId="0" xfId="14" applyFont="1" applyAlignment="1"/>
    <xf numFmtId="43" fontId="30" fillId="0" borderId="5" xfId="14" applyFont="1" applyBorder="1" applyAlignment="1">
      <alignment horizontal="left"/>
    </xf>
    <xf numFmtId="43" fontId="20" fillId="0" borderId="0" xfId="14" applyFont="1" applyAlignment="1"/>
    <xf numFmtId="43" fontId="31" fillId="0" borderId="5" xfId="14" applyFont="1" applyBorder="1" applyAlignment="1">
      <alignment horizontal="left"/>
    </xf>
    <xf numFmtId="43" fontId="21" fillId="0" borderId="0" xfId="14" applyFont="1" applyAlignment="1"/>
    <xf numFmtId="4" fontId="24" fillId="0" borderId="20" xfId="13" applyNumberFormat="1" applyFont="1" applyBorder="1"/>
    <xf numFmtId="4" fontId="24" fillId="0" borderId="44" xfId="13" applyNumberFormat="1" applyFont="1" applyBorder="1" applyAlignment="1">
      <alignment horizontal="center"/>
    </xf>
    <xf numFmtId="43" fontId="21" fillId="12" borderId="27" xfId="14" applyFont="1" applyFill="1" applyBorder="1" applyAlignment="1">
      <alignment horizontal="right"/>
    </xf>
    <xf numFmtId="43" fontId="24" fillId="0" borderId="32" xfId="14" applyFont="1" applyBorder="1" applyAlignment="1">
      <alignment horizontal="center"/>
    </xf>
    <xf numFmtId="43" fontId="30" fillId="0" borderId="5" xfId="14" applyFont="1" applyBorder="1" applyAlignment="1">
      <alignment horizontal="right"/>
    </xf>
    <xf numFmtId="43" fontId="24" fillId="0" borderId="5" xfId="14" applyFont="1" applyBorder="1" applyAlignment="1">
      <alignment horizontal="right"/>
    </xf>
    <xf numFmtId="43" fontId="30" fillId="0" borderId="30" xfId="14" applyFont="1" applyBorder="1" applyAlignment="1">
      <alignment horizontal="right" vertical="center" wrapText="1" indent="1"/>
    </xf>
    <xf numFmtId="0" fontId="30" fillId="0" borderId="30" xfId="0" applyFont="1" applyBorder="1" applyAlignment="1">
      <alignment horizontal="center" vertical="center"/>
    </xf>
    <xf numFmtId="43" fontId="21" fillId="0" borderId="30" xfId="14" applyFont="1" applyFill="1" applyBorder="1" applyAlignment="1">
      <alignment horizontal="right"/>
    </xf>
    <xf numFmtId="43" fontId="30" fillId="0" borderId="30" xfId="14" applyFont="1" applyBorder="1" applyAlignment="1">
      <alignment wrapText="1"/>
    </xf>
    <xf numFmtId="43" fontId="21" fillId="0" borderId="30" xfId="14" applyFont="1" applyBorder="1" applyAlignment="1">
      <alignment horizontal="right"/>
    </xf>
    <xf numFmtId="4" fontId="21" fillId="0" borderId="30" xfId="14" applyNumberFormat="1" applyFont="1" applyBorder="1" applyAlignment="1">
      <alignment horizontal="right"/>
    </xf>
    <xf numFmtId="0" fontId="21" fillId="0" borderId="56" xfId="13" applyFont="1" applyBorder="1" applyAlignment="1">
      <alignment horizontal="right"/>
    </xf>
    <xf numFmtId="0" fontId="36" fillId="13" borderId="0" xfId="13" applyFont="1" applyFill="1"/>
    <xf numFmtId="0" fontId="1" fillId="13" borderId="0" xfId="0" applyFont="1" applyFill="1"/>
    <xf numFmtId="43" fontId="30" fillId="0" borderId="29" xfId="14" applyFont="1" applyBorder="1" applyAlignment="1">
      <alignment horizontal="left" vertical="top"/>
    </xf>
    <xf numFmtId="0" fontId="21" fillId="0" borderId="46" xfId="13" applyFont="1" applyBorder="1" applyAlignment="1">
      <alignment horizontal="center" vertical="center"/>
    </xf>
    <xf numFmtId="0" fontId="21" fillId="0" borderId="28" xfId="13" applyFont="1" applyBorder="1" applyAlignment="1">
      <alignment horizontal="center" vertical="center"/>
    </xf>
    <xf numFmtId="0" fontId="21" fillId="0" borderId="47" xfId="0" applyFont="1" applyBorder="1" applyAlignment="1">
      <alignment horizontal="left" vertical="top" wrapText="1"/>
    </xf>
    <xf numFmtId="0" fontId="21" fillId="0" borderId="30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49" xfId="0" applyFont="1" applyBorder="1" applyAlignment="1">
      <alignment horizontal="left" wrapText="1"/>
    </xf>
    <xf numFmtId="164" fontId="33" fillId="0" borderId="30" xfId="3" quotePrefix="1" applyFont="1" applyFill="1" applyBorder="1" applyAlignment="1">
      <alignment horizontal="left" wrapText="1"/>
    </xf>
    <xf numFmtId="164" fontId="33" fillId="0" borderId="56" xfId="3" quotePrefix="1" applyFont="1" applyFill="1" applyBorder="1" applyAlignment="1">
      <alignment horizontal="left" wrapText="1"/>
    </xf>
    <xf numFmtId="0" fontId="30" fillId="0" borderId="47" xfId="0" applyFont="1" applyBorder="1" applyAlignment="1">
      <alignment horizontal="left" vertical="top"/>
    </xf>
    <xf numFmtId="0" fontId="30" fillId="0" borderId="30" xfId="0" applyFont="1" applyBorder="1" applyAlignment="1">
      <alignment horizontal="left" vertical="top"/>
    </xf>
    <xf numFmtId="0" fontId="27" fillId="0" borderId="0" xfId="13" applyFont="1" applyAlignment="1">
      <alignment horizontal="center"/>
    </xf>
    <xf numFmtId="0" fontId="27" fillId="0" borderId="40" xfId="13" applyFont="1" applyBorder="1" applyAlignment="1">
      <alignment horizontal="center"/>
    </xf>
    <xf numFmtId="0" fontId="21" fillId="0" borderId="41" xfId="13" applyFont="1" applyBorder="1" applyAlignment="1">
      <alignment horizontal="left"/>
    </xf>
    <xf numFmtId="43" fontId="30" fillId="0" borderId="60" xfId="14" applyFont="1" applyFill="1" applyBorder="1" applyAlignment="1">
      <alignment horizontal="right" vertical="center" wrapText="1" indent="1"/>
    </xf>
    <xf numFmtId="43" fontId="21" fillId="0" borderId="5" xfId="14" applyFont="1" applyFill="1" applyBorder="1" applyAlignment="1">
      <alignment horizontal="right" wrapText="1" indent="1"/>
    </xf>
    <xf numFmtId="0" fontId="48" fillId="0" borderId="0" xfId="0" applyFont="1"/>
    <xf numFmtId="4" fontId="30" fillId="0" borderId="5" xfId="2" applyNumberFormat="1" applyFont="1" applyFill="1" applyBorder="1" applyAlignment="1">
      <alignment horizontal="right" indent="1"/>
    </xf>
    <xf numFmtId="0" fontId="30" fillId="0" borderId="16" xfId="0" applyFont="1" applyBorder="1" applyAlignment="1">
      <alignment horizontal="left" vertical="center"/>
    </xf>
    <xf numFmtId="43" fontId="21" fillId="0" borderId="27" xfId="14" applyFont="1" applyBorder="1" applyAlignment="1">
      <alignment horizontal="center" vertical="center"/>
    </xf>
    <xf numFmtId="43" fontId="21" fillId="0" borderId="5" xfId="14" applyFont="1" applyBorder="1" applyAlignment="1">
      <alignment horizontal="right" vertical="center"/>
    </xf>
    <xf numFmtId="43" fontId="21" fillId="0" borderId="5" xfId="14" applyFont="1" applyFill="1" applyBorder="1" applyAlignment="1">
      <alignment vertical="center" wrapText="1"/>
    </xf>
    <xf numFmtId="4" fontId="24" fillId="0" borderId="32" xfId="13" applyNumberFormat="1" applyFont="1" applyBorder="1" applyAlignment="1">
      <alignment horizontal="center"/>
    </xf>
    <xf numFmtId="43" fontId="24" fillId="0" borderId="1" xfId="14" applyFont="1" applyBorder="1" applyAlignment="1">
      <alignment horizontal="center"/>
    </xf>
    <xf numFmtId="43" fontId="37" fillId="0" borderId="5" xfId="14" applyFont="1" applyFill="1" applyBorder="1" applyAlignment="1">
      <alignment horizontal="left" vertical="center"/>
    </xf>
    <xf numFmtId="16" fontId="21" fillId="0" borderId="8" xfId="13" applyNumberFormat="1" applyFont="1" applyBorder="1" applyAlignment="1">
      <alignment horizontal="center"/>
    </xf>
    <xf numFmtId="0" fontId="21" fillId="0" borderId="10" xfId="13" applyFont="1" applyBorder="1" applyAlignment="1">
      <alignment horizontal="center"/>
    </xf>
    <xf numFmtId="0" fontId="21" fillId="0" borderId="25" xfId="13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1" fillId="0" borderId="14" xfId="13" applyFont="1" applyBorder="1" applyAlignment="1">
      <alignment horizontal="center" vertical="center"/>
    </xf>
    <xf numFmtId="0" fontId="21" fillId="0" borderId="8" xfId="13" applyFont="1" applyBorder="1" applyAlignment="1">
      <alignment horizontal="left" vertical="center"/>
    </xf>
    <xf numFmtId="16" fontId="21" fillId="0" borderId="8" xfId="13" applyNumberFormat="1" applyFont="1" applyBorder="1" applyAlignment="1">
      <alignment horizontal="left" vertical="center"/>
    </xf>
    <xf numFmtId="0" fontId="21" fillId="0" borderId="10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0" fillId="0" borderId="0" xfId="0" applyAlignment="1">
      <alignment vertical="center"/>
    </xf>
    <xf numFmtId="43" fontId="30" fillId="0" borderId="16" xfId="14" applyFont="1" applyBorder="1" applyAlignment="1">
      <alignment horizontal="center" vertical="center"/>
    </xf>
    <xf numFmtId="43" fontId="30" fillId="0" borderId="16" xfId="14" applyFont="1" applyBorder="1" applyAlignment="1">
      <alignment horizontal="left" vertical="center"/>
    </xf>
    <xf numFmtId="4" fontId="30" fillId="0" borderId="5" xfId="2" applyNumberFormat="1" applyFont="1" applyFill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0" fontId="21" fillId="0" borderId="16" xfId="13" applyFont="1" applyBorder="1" applyAlignment="1">
      <alignment horizontal="right" vertical="center"/>
    </xf>
    <xf numFmtId="4" fontId="30" fillId="0" borderId="5" xfId="14" applyNumberFormat="1" applyFont="1" applyFill="1" applyBorder="1" applyAlignment="1">
      <alignment horizontal="center" vertical="center"/>
    </xf>
    <xf numFmtId="43" fontId="21" fillId="0" borderId="27" xfId="14" applyFont="1" applyBorder="1" applyAlignment="1">
      <alignment horizontal="right" vertical="center"/>
    </xf>
    <xf numFmtId="4" fontId="30" fillId="0" borderId="5" xfId="14" applyNumberFormat="1" applyFont="1" applyFill="1" applyBorder="1" applyAlignment="1">
      <alignment horizontal="center" vertical="center" wrapText="1"/>
    </xf>
    <xf numFmtId="43" fontId="21" fillId="0" borderId="18" xfId="14" applyFont="1" applyBorder="1" applyAlignment="1">
      <alignment horizontal="right" vertical="center"/>
    </xf>
    <xf numFmtId="0" fontId="21" fillId="0" borderId="35" xfId="13" applyFont="1" applyBorder="1" applyAlignment="1">
      <alignment horizontal="right" vertical="center"/>
    </xf>
    <xf numFmtId="0" fontId="36" fillId="0" borderId="0" xfId="0" applyFont="1" applyBorder="1"/>
    <xf numFmtId="172" fontId="21" fillId="0" borderId="29" xfId="13" applyNumberFormat="1" applyFont="1" applyBorder="1" applyAlignment="1">
      <alignment horizontal="center"/>
    </xf>
    <xf numFmtId="4" fontId="30" fillId="0" borderId="29" xfId="2" applyNumberFormat="1" applyFont="1" applyFill="1" applyBorder="1" applyAlignment="1">
      <alignment horizontal="center" vertical="center"/>
    </xf>
    <xf numFmtId="4" fontId="30" fillId="0" borderId="29" xfId="0" applyNumberFormat="1" applyFont="1" applyBorder="1" applyAlignment="1">
      <alignment horizontal="center" vertical="center"/>
    </xf>
    <xf numFmtId="43" fontId="21" fillId="0" borderId="29" xfId="14" applyFont="1" applyBorder="1" applyAlignment="1">
      <alignment horizontal="right" vertical="center"/>
    </xf>
    <xf numFmtId="0" fontId="21" fillId="0" borderId="29" xfId="13" applyFont="1" applyBorder="1" applyAlignment="1">
      <alignment horizontal="right" vertical="center"/>
    </xf>
    <xf numFmtId="43" fontId="21" fillId="0" borderId="5" xfId="14" applyFont="1" applyBorder="1" applyAlignment="1">
      <alignment horizontal="center" vertical="center"/>
    </xf>
    <xf numFmtId="4" fontId="21" fillId="0" borderId="5" xfId="14" applyNumberFormat="1" applyFont="1" applyBorder="1" applyAlignment="1">
      <alignment horizontal="right" vertical="center"/>
    </xf>
    <xf numFmtId="0" fontId="21" fillId="0" borderId="16" xfId="13" applyFont="1" applyBorder="1" applyAlignment="1">
      <alignment vertical="center"/>
    </xf>
    <xf numFmtId="0" fontId="21" fillId="0" borderId="28" xfId="13" applyFont="1" applyBorder="1" applyAlignment="1">
      <alignment vertical="center"/>
    </xf>
    <xf numFmtId="43" fontId="30" fillId="0" borderId="5" xfId="14" applyFont="1" applyBorder="1" applyAlignment="1">
      <alignment vertical="center" wrapText="1"/>
    </xf>
    <xf numFmtId="0" fontId="21" fillId="0" borderId="28" xfId="13" applyFont="1" applyBorder="1" applyAlignment="1">
      <alignment horizontal="right" vertical="center"/>
    </xf>
    <xf numFmtId="0" fontId="21" fillId="0" borderId="46" xfId="13" applyFont="1" applyBorder="1" applyAlignment="1">
      <alignment horizontal="right" vertical="center"/>
    </xf>
    <xf numFmtId="43" fontId="21" fillId="0" borderId="5" xfId="14" applyFont="1" applyFill="1" applyBorder="1" applyAlignment="1">
      <alignment horizontal="right" vertical="center"/>
    </xf>
    <xf numFmtId="43" fontId="30" fillId="0" borderId="5" xfId="14" applyFont="1" applyBorder="1" applyAlignment="1">
      <alignment horizontal="right" vertical="center" wrapText="1"/>
    </xf>
    <xf numFmtId="43" fontId="30" fillId="0" borderId="5" xfId="14" applyFont="1" applyFill="1" applyBorder="1" applyAlignment="1">
      <alignment horizontal="right" vertical="center" wrapText="1"/>
    </xf>
    <xf numFmtId="43" fontId="21" fillId="0" borderId="5" xfId="14" applyFont="1" applyBorder="1" applyAlignment="1">
      <alignment horizontal="right" vertical="center" wrapText="1"/>
    </xf>
    <xf numFmtId="4" fontId="21" fillId="0" borderId="27" xfId="9" applyNumberFormat="1" applyFont="1" applyFill="1" applyBorder="1" applyAlignment="1">
      <alignment horizontal="right" wrapText="1"/>
    </xf>
    <xf numFmtId="43" fontId="21" fillId="0" borderId="27" xfId="9" applyFont="1" applyFill="1" applyBorder="1" applyAlignment="1">
      <alignment horizontal="center"/>
    </xf>
    <xf numFmtId="43" fontId="30" fillId="0" borderId="5" xfId="14" applyFont="1" applyFill="1" applyBorder="1" applyAlignment="1">
      <alignment horizontal="right" vertical="center"/>
    </xf>
    <xf numFmtId="43" fontId="30" fillId="0" borderId="5" xfId="14" applyFont="1" applyBorder="1" applyAlignment="1">
      <alignment horizontal="right" vertical="center"/>
    </xf>
    <xf numFmtId="0" fontId="24" fillId="0" borderId="4" xfId="0" applyFont="1" applyBorder="1" applyAlignment="1">
      <alignment horizontal="center" vertical="center" wrapText="1"/>
    </xf>
    <xf numFmtId="49" fontId="21" fillId="0" borderId="6" xfId="13" applyNumberFormat="1" applyFont="1" applyBorder="1" applyAlignment="1">
      <alignment horizontal="center"/>
    </xf>
    <xf numFmtId="43" fontId="30" fillId="0" borderId="1" xfId="14" applyFont="1" applyBorder="1" applyAlignment="1">
      <alignment horizontal="right" vertical="center" wrapText="1" indent="1"/>
    </xf>
    <xf numFmtId="0" fontId="21" fillId="0" borderId="1" xfId="3" applyNumberFormat="1" applyFont="1" applyFill="1" applyBorder="1" applyAlignment="1">
      <alignment horizontal="center" vertical="center" wrapText="1"/>
    </xf>
    <xf numFmtId="43" fontId="21" fillId="0" borderId="1" xfId="14" applyFont="1" applyBorder="1" applyAlignment="1">
      <alignment horizontal="right"/>
    </xf>
    <xf numFmtId="43" fontId="30" fillId="0" borderId="1" xfId="14" applyFont="1" applyBorder="1" applyAlignment="1">
      <alignment horizontal="left"/>
    </xf>
    <xf numFmtId="43" fontId="30" fillId="0" borderId="55" xfId="14" applyFont="1" applyBorder="1" applyAlignment="1">
      <alignment horizontal="left" vertical="center"/>
    </xf>
    <xf numFmtId="43" fontId="30" fillId="0" borderId="24" xfId="14" applyFont="1" applyBorder="1" applyAlignment="1">
      <alignment horizontal="left" vertical="center"/>
    </xf>
    <xf numFmtId="0" fontId="21" fillId="0" borderId="17" xfId="13" applyFont="1" applyBorder="1" applyAlignment="1">
      <alignment horizontal="center" vertical="center"/>
    </xf>
    <xf numFmtId="43" fontId="21" fillId="0" borderId="30" xfId="14" applyFont="1" applyBorder="1" applyAlignment="1">
      <alignment horizontal="center" vertical="top" wrapText="1"/>
    </xf>
    <xf numFmtId="0" fontId="21" fillId="0" borderId="30" xfId="3" applyNumberFormat="1" applyFont="1" applyFill="1" applyBorder="1" applyAlignment="1">
      <alignment horizontal="center" vertical="top" wrapText="1"/>
    </xf>
    <xf numFmtId="43" fontId="30" fillId="0" borderId="30" xfId="14" applyFont="1" applyBorder="1" applyAlignment="1">
      <alignment horizontal="left"/>
    </xf>
    <xf numFmtId="0" fontId="30" fillId="0" borderId="56" xfId="0" applyFont="1" applyBorder="1" applyAlignment="1">
      <alignment horizontal="left" vertical="center"/>
    </xf>
    <xf numFmtId="4" fontId="30" fillId="0" borderId="5" xfId="3" applyNumberFormat="1" applyFont="1" applyFill="1" applyBorder="1" applyAlignment="1">
      <alignment horizontal="center" vertical="center"/>
    </xf>
    <xf numFmtId="43" fontId="21" fillId="12" borderId="5" xfId="14" applyFont="1" applyFill="1" applyBorder="1" applyAlignment="1">
      <alignment horizontal="right" vertical="center"/>
    </xf>
    <xf numFmtId="43" fontId="30" fillId="0" borderId="27" xfId="14" applyFont="1" applyBorder="1" applyAlignment="1">
      <alignment vertical="center" wrapText="1"/>
    </xf>
    <xf numFmtId="43" fontId="21" fillId="0" borderId="5" xfId="14" applyFont="1" applyFill="1" applyBorder="1" applyAlignment="1">
      <alignment horizontal="center" vertical="center"/>
    </xf>
    <xf numFmtId="43" fontId="21" fillId="0" borderId="5" xfId="14" applyFont="1" applyBorder="1" applyAlignment="1">
      <alignment horizontal="center" vertical="center" wrapText="1"/>
    </xf>
    <xf numFmtId="43" fontId="30" fillId="0" borderId="5" xfId="14" applyFont="1" applyFill="1" applyBorder="1" applyAlignment="1">
      <alignment horizontal="center" vertical="center" wrapText="1"/>
    </xf>
    <xf numFmtId="43" fontId="30" fillId="0" borderId="5" xfId="14" applyFont="1" applyFill="1" applyBorder="1" applyAlignment="1">
      <alignment horizontal="center" vertical="center"/>
    </xf>
    <xf numFmtId="43" fontId="21" fillId="0" borderId="5" xfId="14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4" fontId="30" fillId="0" borderId="5" xfId="2" applyNumberFormat="1" applyFont="1" applyFill="1" applyBorder="1" applyAlignment="1">
      <alignment horizontal="right" vertical="center"/>
    </xf>
    <xf numFmtId="43" fontId="30" fillId="0" borderId="5" xfId="14" applyFont="1" applyBorder="1" applyAlignment="1">
      <alignment horizontal="center" vertical="center" wrapText="1"/>
    </xf>
    <xf numFmtId="16" fontId="21" fillId="0" borderId="8" xfId="13" applyNumberFormat="1" applyFont="1" applyBorder="1" applyAlignment="1">
      <alignment horizontal="center" vertical="center"/>
    </xf>
    <xf numFmtId="0" fontId="21" fillId="0" borderId="10" xfId="13" applyFont="1" applyBorder="1" applyAlignment="1">
      <alignment horizontal="center" vertical="center"/>
    </xf>
    <xf numFmtId="4" fontId="21" fillId="0" borderId="28" xfId="13" applyNumberFormat="1" applyFont="1" applyBorder="1" applyAlignment="1">
      <alignment horizontal="center" vertical="center"/>
    </xf>
    <xf numFmtId="0" fontId="21" fillId="0" borderId="25" xfId="13" applyFont="1" applyBorder="1" applyAlignment="1">
      <alignment horizontal="center" vertical="center"/>
    </xf>
    <xf numFmtId="0" fontId="17" fillId="0" borderId="0" xfId="13" applyFont="1" applyAlignment="1">
      <alignment horizontal="center" vertical="center"/>
    </xf>
    <xf numFmtId="43" fontId="21" fillId="0" borderId="5" xfId="14" applyFont="1" applyFill="1" applyBorder="1" applyAlignment="1">
      <alignment horizontal="right" vertical="center" wrapText="1" readingOrder="2"/>
    </xf>
    <xf numFmtId="43" fontId="21" fillId="0" borderId="30" xfId="14" applyFont="1" applyBorder="1" applyAlignment="1">
      <alignment horizontal="right" vertical="center" wrapText="1" indent="1"/>
    </xf>
    <xf numFmtId="0" fontId="21" fillId="0" borderId="30" xfId="0" applyFont="1" applyBorder="1" applyAlignment="1">
      <alignment horizontal="center" wrapText="1"/>
    </xf>
    <xf numFmtId="0" fontId="21" fillId="0" borderId="56" xfId="13" applyFont="1" applyBorder="1" applyAlignment="1">
      <alignment horizontal="center" vertical="center"/>
    </xf>
    <xf numFmtId="4" fontId="21" fillId="0" borderId="0" xfId="0" applyNumberFormat="1" applyFont="1" applyAlignment="1"/>
    <xf numFmtId="4" fontId="21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4" fontId="21" fillId="0" borderId="30" xfId="0" applyNumberFormat="1" applyFont="1" applyBorder="1" applyAlignment="1">
      <alignment horizontal="left"/>
    </xf>
    <xf numFmtId="4" fontId="21" fillId="0" borderId="47" xfId="0" applyNumberFormat="1" applyFont="1" applyBorder="1" applyAlignment="1">
      <alignment horizontal="left"/>
    </xf>
    <xf numFmtId="4" fontId="21" fillId="0" borderId="31" xfId="0" applyNumberFormat="1" applyFont="1" applyBorder="1" applyAlignment="1">
      <alignment horizontal="left"/>
    </xf>
    <xf numFmtId="4" fontId="21" fillId="0" borderId="18" xfId="0" applyNumberFormat="1" applyFont="1" applyBorder="1" applyAlignment="1">
      <alignment horizontal="center" vertical="center"/>
    </xf>
    <xf numFmtId="4" fontId="21" fillId="0" borderId="27" xfId="0" applyNumberFormat="1" applyFont="1" applyBorder="1" applyAlignment="1">
      <alignment horizontal="center" vertical="center"/>
    </xf>
    <xf numFmtId="4" fontId="21" fillId="0" borderId="51" xfId="0" applyNumberFormat="1" applyFont="1" applyBorder="1" applyAlignment="1">
      <alignment horizontal="center" vertical="center"/>
    </xf>
    <xf numFmtId="4" fontId="21" fillId="0" borderId="29" xfId="0" applyNumberFormat="1" applyFont="1" applyBorder="1" applyAlignment="1">
      <alignment horizontal="center" vertical="center"/>
    </xf>
    <xf numFmtId="4" fontId="21" fillId="0" borderId="52" xfId="0" applyNumberFormat="1" applyFont="1" applyBorder="1" applyAlignment="1">
      <alignment horizontal="center" vertical="center"/>
    </xf>
    <xf numFmtId="4" fontId="21" fillId="0" borderId="50" xfId="0" applyNumberFormat="1" applyFont="1" applyBorder="1" applyAlignment="1">
      <alignment horizontal="center" vertical="center"/>
    </xf>
    <xf numFmtId="4" fontId="21" fillId="0" borderId="48" xfId="0" applyNumberFormat="1" applyFont="1" applyBorder="1" applyAlignment="1">
      <alignment horizontal="center" vertical="center"/>
    </xf>
    <xf numFmtId="4" fontId="21" fillId="0" borderId="49" xfId="0" applyNumberFormat="1" applyFont="1" applyBorder="1" applyAlignment="1">
      <alignment horizontal="center" vertical="center"/>
    </xf>
    <xf numFmtId="4" fontId="21" fillId="0" borderId="18" xfId="14" applyNumberFormat="1" applyFont="1" applyBorder="1" applyAlignment="1">
      <alignment horizontal="center" vertical="center"/>
    </xf>
    <xf numFmtId="4" fontId="21" fillId="0" borderId="27" xfId="14" applyNumberFormat="1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21" fillId="0" borderId="72" xfId="0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/>
    </xf>
    <xf numFmtId="0" fontId="21" fillId="0" borderId="67" xfId="0" applyFont="1" applyBorder="1" applyAlignment="1">
      <alignment horizontal="center"/>
    </xf>
    <xf numFmtId="4" fontId="21" fillId="0" borderId="70" xfId="0" applyNumberFormat="1" applyFont="1" applyBorder="1" applyAlignment="1">
      <alignment horizontal="center"/>
    </xf>
    <xf numFmtId="0" fontId="21" fillId="0" borderId="71" xfId="0" applyFont="1" applyBorder="1" applyAlignment="1">
      <alignment horizontal="center"/>
    </xf>
    <xf numFmtId="4" fontId="21" fillId="0" borderId="51" xfId="0" applyNumberFormat="1" applyFont="1" applyBorder="1" applyAlignment="1">
      <alignment horizontal="left"/>
    </xf>
    <xf numFmtId="4" fontId="21" fillId="0" borderId="29" xfId="0" applyNumberFormat="1" applyFont="1" applyBorder="1" applyAlignment="1">
      <alignment horizontal="left"/>
    </xf>
    <xf numFmtId="4" fontId="21" fillId="0" borderId="52" xfId="0" applyNumberFormat="1" applyFont="1" applyBorder="1" applyAlignment="1">
      <alignment horizontal="left"/>
    </xf>
    <xf numFmtId="43" fontId="21" fillId="0" borderId="41" xfId="14" applyFont="1" applyBorder="1" applyAlignment="1">
      <alignment horizontal="right" vertical="center"/>
    </xf>
    <xf numFmtId="43" fontId="21" fillId="0" borderId="0" xfId="14" applyFont="1" applyAlignment="1">
      <alignment horizontal="right" vertical="center"/>
    </xf>
    <xf numFmtId="4" fontId="21" fillId="0" borderId="41" xfId="0" applyNumberFormat="1" applyFont="1" applyBorder="1" applyAlignment="1">
      <alignment horizontal="left"/>
    </xf>
    <xf numFmtId="4" fontId="21" fillId="0" borderId="40" xfId="0" applyNumberFormat="1" applyFont="1" applyBorder="1" applyAlignment="1">
      <alignment horizontal="left"/>
    </xf>
    <xf numFmtId="4" fontId="21" fillId="0" borderId="41" xfId="0" applyNumberFormat="1" applyFont="1" applyBorder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4" fontId="21" fillId="0" borderId="41" xfId="0" applyNumberFormat="1" applyFont="1" applyBorder="1" applyAlignment="1">
      <alignment horizontal="right"/>
    </xf>
    <xf numFmtId="4" fontId="21" fillId="0" borderId="0" xfId="0" applyNumberFormat="1" applyFont="1" applyAlignment="1">
      <alignment horizontal="right"/>
    </xf>
    <xf numFmtId="0" fontId="39" fillId="0" borderId="0" xfId="0" applyFont="1" applyAlignment="1">
      <alignment horizontal="center"/>
    </xf>
    <xf numFmtId="4" fontId="21" fillId="0" borderId="30" xfId="0" applyNumberFormat="1" applyFont="1" applyBorder="1" applyAlignment="1">
      <alignment horizontal="center"/>
    </xf>
    <xf numFmtId="4" fontId="24" fillId="0" borderId="30" xfId="0" applyNumberFormat="1" applyFont="1" applyBorder="1" applyAlignment="1">
      <alignment horizontal="right"/>
    </xf>
    <xf numFmtId="4" fontId="24" fillId="0" borderId="31" xfId="0" applyNumberFormat="1" applyFont="1" applyBorder="1" applyAlignment="1">
      <alignment horizontal="right"/>
    </xf>
    <xf numFmtId="4" fontId="21" fillId="0" borderId="51" xfId="14" applyNumberFormat="1" applyFont="1" applyBorder="1" applyAlignment="1">
      <alignment horizontal="center" vertical="center"/>
    </xf>
    <xf numFmtId="4" fontId="21" fillId="0" borderId="52" xfId="14" applyNumberFormat="1" applyFont="1" applyBorder="1" applyAlignment="1">
      <alignment horizontal="center" vertical="center"/>
    </xf>
    <xf numFmtId="4" fontId="21" fillId="0" borderId="50" xfId="14" applyNumberFormat="1" applyFont="1" applyBorder="1" applyAlignment="1">
      <alignment horizontal="center" vertical="center"/>
    </xf>
    <xf numFmtId="4" fontId="21" fillId="0" borderId="49" xfId="14" applyNumberFormat="1" applyFont="1" applyBorder="1" applyAlignment="1">
      <alignment horizontal="center" vertical="center"/>
    </xf>
    <xf numFmtId="4" fontId="21" fillId="0" borderId="51" xfId="0" applyNumberFormat="1" applyFont="1" applyBorder="1" applyAlignment="1">
      <alignment horizontal="right" vertical="center"/>
    </xf>
    <xf numFmtId="4" fontId="21" fillId="0" borderId="52" xfId="0" applyNumberFormat="1" applyFont="1" applyBorder="1" applyAlignment="1">
      <alignment horizontal="right" vertical="center"/>
    </xf>
    <xf numFmtId="49" fontId="21" fillId="0" borderId="41" xfId="14" applyNumberFormat="1" applyFont="1" applyBorder="1" applyAlignment="1">
      <alignment horizontal="center" vertical="center"/>
    </xf>
    <xf numFmtId="49" fontId="21" fillId="0" borderId="40" xfId="14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right" vertical="center"/>
    </xf>
    <xf numFmtId="4" fontId="21" fillId="0" borderId="41" xfId="14" applyNumberFormat="1" applyFont="1" applyBorder="1" applyAlignment="1">
      <alignment horizontal="center" vertical="center"/>
    </xf>
    <xf numFmtId="4" fontId="21" fillId="0" borderId="0" xfId="14" applyNumberFormat="1" applyFont="1" applyBorder="1" applyAlignment="1">
      <alignment horizontal="center" vertical="center"/>
    </xf>
    <xf numFmtId="4" fontId="24" fillId="0" borderId="53" xfId="0" applyNumberFormat="1" applyFont="1" applyBorder="1" applyAlignment="1">
      <alignment horizontal="right"/>
    </xf>
    <xf numFmtId="4" fontId="24" fillId="0" borderId="54" xfId="0" applyNumberFormat="1" applyFont="1" applyBorder="1" applyAlignment="1">
      <alignment horizontal="right"/>
    </xf>
    <xf numFmtId="4" fontId="21" fillId="0" borderId="50" xfId="0" applyNumberFormat="1" applyFont="1" applyBorder="1" applyAlignment="1">
      <alignment horizontal="right"/>
    </xf>
    <xf numFmtId="4" fontId="21" fillId="0" borderId="48" xfId="0" applyNumberFormat="1" applyFont="1" applyBorder="1" applyAlignment="1">
      <alignment horizontal="right"/>
    </xf>
    <xf numFmtId="4" fontId="21" fillId="0" borderId="50" xfId="14" applyNumberFormat="1" applyFont="1" applyBorder="1" applyAlignment="1">
      <alignment horizontal="center"/>
    </xf>
    <xf numFmtId="4" fontId="21" fillId="0" borderId="48" xfId="14" applyNumberFormat="1" applyFont="1" applyBorder="1" applyAlignment="1">
      <alignment horizontal="center"/>
    </xf>
    <xf numFmtId="4" fontId="24" fillId="0" borderId="29" xfId="0" applyNumberFormat="1" applyFont="1" applyBorder="1" applyAlignment="1">
      <alignment horizontal="right"/>
    </xf>
    <xf numFmtId="4" fontId="24" fillId="0" borderId="52" xfId="0" applyNumberFormat="1" applyFont="1" applyBorder="1" applyAlignment="1">
      <alignment horizontal="right"/>
    </xf>
    <xf numFmtId="4" fontId="21" fillId="0" borderId="51" xfId="0" applyNumberFormat="1" applyFont="1" applyBorder="1" applyAlignment="1">
      <alignment horizontal="center"/>
    </xf>
    <xf numFmtId="4" fontId="21" fillId="0" borderId="52" xfId="0" applyNumberFormat="1" applyFont="1" applyBorder="1" applyAlignment="1">
      <alignment horizontal="center"/>
    </xf>
    <xf numFmtId="4" fontId="21" fillId="0" borderId="50" xfId="0" applyNumberFormat="1" applyFont="1" applyBorder="1" applyAlignment="1">
      <alignment horizontal="center"/>
    </xf>
    <xf numFmtId="4" fontId="21" fillId="0" borderId="49" xfId="0" applyNumberFormat="1" applyFont="1" applyBorder="1" applyAlignment="1">
      <alignment horizontal="center"/>
    </xf>
    <xf numFmtId="4" fontId="24" fillId="0" borderId="29" xfId="0" applyNumberFormat="1" applyFont="1" applyBorder="1" applyAlignment="1">
      <alignment horizontal="left"/>
    </xf>
    <xf numFmtId="4" fontId="24" fillId="0" borderId="52" xfId="0" applyNumberFormat="1" applyFont="1" applyBorder="1" applyAlignment="1">
      <alignment horizontal="left"/>
    </xf>
    <xf numFmtId="43" fontId="21" fillId="0" borderId="41" xfId="14" applyFont="1" applyBorder="1" applyAlignment="1">
      <alignment horizontal="center" vertical="center"/>
    </xf>
    <xf numFmtId="43" fontId="21" fillId="0" borderId="40" xfId="14" applyFont="1" applyBorder="1" applyAlignment="1">
      <alignment horizontal="center" vertical="center"/>
    </xf>
    <xf numFmtId="167" fontId="21" fillId="0" borderId="41" xfId="14" applyNumberFormat="1" applyFont="1" applyBorder="1" applyAlignment="1">
      <alignment horizontal="center" vertical="center"/>
    </xf>
    <xf numFmtId="167" fontId="21" fillId="0" borderId="40" xfId="14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/>
    </xf>
    <xf numFmtId="4" fontId="21" fillId="0" borderId="0" xfId="14" applyNumberFormat="1" applyFont="1" applyBorder="1" applyAlignment="1">
      <alignment horizontal="center"/>
    </xf>
    <xf numFmtId="4" fontId="21" fillId="0" borderId="40" xfId="14" applyNumberFormat="1" applyFont="1" applyBorder="1" applyAlignment="1">
      <alignment horizontal="center"/>
    </xf>
    <xf numFmtId="0" fontId="24" fillId="0" borderId="30" xfId="0" applyNumberFormat="1" applyFont="1" applyBorder="1" applyAlignment="1">
      <alignment horizontal="left"/>
    </xf>
    <xf numFmtId="0" fontId="24" fillId="0" borderId="48" xfId="0" applyNumberFormat="1" applyFont="1" applyBorder="1" applyAlignment="1">
      <alignment horizontal="left"/>
    </xf>
    <xf numFmtId="0" fontId="24" fillId="0" borderId="31" xfId="0" applyNumberFormat="1" applyFont="1" applyBorder="1" applyAlignment="1">
      <alignment horizontal="left"/>
    </xf>
    <xf numFmtId="4" fontId="27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/>
    </xf>
    <xf numFmtId="4" fontId="19" fillId="0" borderId="0" xfId="0" applyNumberFormat="1" applyFont="1" applyAlignment="1">
      <alignment horizontal="left"/>
    </xf>
    <xf numFmtId="4" fontId="24" fillId="0" borderId="41" xfId="0" applyNumberFormat="1" applyFont="1" applyBorder="1" applyAlignment="1">
      <alignment horizontal="center"/>
    </xf>
    <xf numFmtId="4" fontId="24" fillId="0" borderId="40" xfId="0" applyNumberFormat="1" applyFont="1" applyBorder="1" applyAlignment="1">
      <alignment horizontal="center"/>
    </xf>
    <xf numFmtId="0" fontId="24" fillId="0" borderId="41" xfId="11" applyFont="1" applyBorder="1" applyAlignment="1">
      <alignment horizontal="left" vertical="center"/>
    </xf>
    <xf numFmtId="0" fontId="24" fillId="0" borderId="0" xfId="11" applyFont="1" applyAlignment="1">
      <alignment horizontal="left" vertical="center"/>
    </xf>
    <xf numFmtId="0" fontId="24" fillId="0" borderId="40" xfId="11" applyFont="1" applyBorder="1" applyAlignment="1">
      <alignment horizontal="left" vertical="center"/>
    </xf>
    <xf numFmtId="0" fontId="21" fillId="0" borderId="35" xfId="13" applyFont="1" applyBorder="1" applyAlignment="1">
      <alignment horizontal="center" vertical="center"/>
    </xf>
    <xf numFmtId="0" fontId="21" fillId="0" borderId="28" xfId="13" applyFont="1" applyBorder="1" applyAlignment="1">
      <alignment horizontal="center" vertical="center"/>
    </xf>
    <xf numFmtId="0" fontId="21" fillId="0" borderId="35" xfId="13" applyFont="1" applyBorder="1" applyAlignment="1">
      <alignment horizontal="center"/>
    </xf>
    <xf numFmtId="0" fontId="21" fillId="0" borderId="46" xfId="13" applyFont="1" applyBorder="1" applyAlignment="1">
      <alignment horizontal="center"/>
    </xf>
    <xf numFmtId="0" fontId="21" fillId="0" borderId="28" xfId="13" applyFont="1" applyBorder="1" applyAlignment="1">
      <alignment horizontal="center"/>
    </xf>
    <xf numFmtId="43" fontId="21" fillId="0" borderId="18" xfId="14" applyFont="1" applyBorder="1" applyAlignment="1">
      <alignment horizontal="center"/>
    </xf>
    <xf numFmtId="43" fontId="21" fillId="0" borderId="27" xfId="14" applyFont="1" applyBorder="1" applyAlignment="1">
      <alignment horizontal="center"/>
    </xf>
    <xf numFmtId="43" fontId="30" fillId="0" borderId="18" xfId="14" applyFont="1" applyBorder="1" applyAlignment="1">
      <alignment horizontal="center" wrapText="1"/>
    </xf>
    <xf numFmtId="43" fontId="30" fillId="0" borderId="27" xfId="14" applyFont="1" applyBorder="1" applyAlignment="1">
      <alignment horizontal="center" wrapText="1"/>
    </xf>
    <xf numFmtId="43" fontId="21" fillId="0" borderId="18" xfId="14" applyFont="1" applyBorder="1" applyAlignment="1">
      <alignment horizontal="center" vertical="center"/>
    </xf>
    <xf numFmtId="43" fontId="21" fillId="0" borderId="27" xfId="14" applyFont="1" applyBorder="1" applyAlignment="1">
      <alignment horizontal="center" vertical="center"/>
    </xf>
    <xf numFmtId="43" fontId="21" fillId="0" borderId="18" xfId="14" applyFont="1" applyBorder="1" applyAlignment="1">
      <alignment horizontal="center" vertical="top"/>
    </xf>
    <xf numFmtId="43" fontId="21" fillId="0" borderId="27" xfId="14" applyFont="1" applyBorder="1" applyAlignment="1">
      <alignment horizontal="center" vertical="top"/>
    </xf>
    <xf numFmtId="43" fontId="21" fillId="0" borderId="45" xfId="14" applyFont="1" applyBorder="1" applyAlignment="1">
      <alignment horizontal="center" vertical="top"/>
    </xf>
    <xf numFmtId="0" fontId="21" fillId="0" borderId="46" xfId="13" applyFont="1" applyBorder="1" applyAlignment="1">
      <alignment horizontal="center" vertical="center"/>
    </xf>
    <xf numFmtId="172" fontId="21" fillId="0" borderId="19" xfId="13" applyNumberFormat="1" applyFont="1" applyBorder="1" applyAlignment="1">
      <alignment horizontal="center"/>
    </xf>
    <xf numFmtId="172" fontId="21" fillId="0" borderId="44" xfId="13" applyNumberFormat="1" applyFont="1" applyBorder="1" applyAlignment="1">
      <alignment horizontal="center"/>
    </xf>
    <xf numFmtId="172" fontId="21" fillId="0" borderId="26" xfId="13" applyNumberFormat="1" applyFont="1" applyBorder="1" applyAlignment="1">
      <alignment horizontal="center"/>
    </xf>
    <xf numFmtId="4" fontId="30" fillId="0" borderId="18" xfId="2" applyNumberFormat="1" applyFont="1" applyFill="1" applyBorder="1" applyAlignment="1">
      <alignment horizontal="center" vertical="center"/>
    </xf>
    <xf numFmtId="4" fontId="30" fillId="0" borderId="27" xfId="2" applyNumberFormat="1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47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left" vertical="top" wrapText="1"/>
    </xf>
    <xf numFmtId="0" fontId="30" fillId="0" borderId="31" xfId="0" applyFont="1" applyBorder="1" applyAlignment="1">
      <alignment horizontal="left" vertical="top" wrapText="1"/>
    </xf>
    <xf numFmtId="49" fontId="21" fillId="0" borderId="5" xfId="13" applyNumberFormat="1" applyFont="1" applyBorder="1" applyAlignment="1">
      <alignment horizontal="left"/>
    </xf>
    <xf numFmtId="0" fontId="21" fillId="0" borderId="41" xfId="13" applyFont="1" applyBorder="1" applyAlignment="1">
      <alignment horizontal="center"/>
    </xf>
    <xf numFmtId="0" fontId="21" fillId="0" borderId="0" xfId="13" applyFont="1" applyAlignment="1">
      <alignment horizontal="center"/>
    </xf>
    <xf numFmtId="0" fontId="21" fillId="0" borderId="40" xfId="13" applyFont="1" applyBorder="1" applyAlignment="1">
      <alignment horizontal="center"/>
    </xf>
    <xf numFmtId="0" fontId="21" fillId="0" borderId="47" xfId="13" applyFont="1" applyBorder="1" applyAlignment="1">
      <alignment horizontal="left"/>
    </xf>
    <xf numFmtId="0" fontId="21" fillId="0" borderId="30" xfId="13" applyFont="1" applyBorder="1" applyAlignment="1">
      <alignment horizontal="left"/>
    </xf>
    <xf numFmtId="0" fontId="21" fillId="0" borderId="31" xfId="13" applyFont="1" applyBorder="1" applyAlignment="1">
      <alignment horizontal="left"/>
    </xf>
    <xf numFmtId="49" fontId="21" fillId="0" borderId="30" xfId="13" applyNumberFormat="1" applyFont="1" applyBorder="1" applyAlignment="1">
      <alignment horizontal="left" vertical="top"/>
    </xf>
    <xf numFmtId="49" fontId="21" fillId="0" borderId="31" xfId="13" applyNumberFormat="1" applyFont="1" applyBorder="1" applyAlignment="1">
      <alignment horizontal="left" vertical="top"/>
    </xf>
    <xf numFmtId="49" fontId="21" fillId="0" borderId="47" xfId="13" applyNumberFormat="1" applyFont="1" applyBorder="1" applyAlignment="1">
      <alignment horizontal="left" vertical="top"/>
    </xf>
    <xf numFmtId="43" fontId="21" fillId="0" borderId="45" xfId="14" applyFont="1" applyBorder="1" applyAlignment="1">
      <alignment horizontal="center"/>
    </xf>
    <xf numFmtId="4" fontId="30" fillId="0" borderId="31" xfId="2" applyNumberFormat="1" applyFont="1" applyFill="1" applyBorder="1" applyAlignment="1">
      <alignment horizontal="right"/>
    </xf>
    <xf numFmtId="0" fontId="30" fillId="0" borderId="5" xfId="0" applyFont="1" applyBorder="1" applyAlignment="1">
      <alignment horizontal="center"/>
    </xf>
    <xf numFmtId="43" fontId="21" fillId="0" borderId="18" xfId="14" applyFont="1" applyFill="1" applyBorder="1" applyAlignment="1">
      <alignment horizontal="center"/>
    </xf>
    <xf numFmtId="43" fontId="21" fillId="0" borderId="27" xfId="14" applyFont="1" applyFill="1" applyBorder="1" applyAlignment="1">
      <alignment horizontal="center"/>
    </xf>
    <xf numFmtId="4" fontId="30" fillId="0" borderId="18" xfId="2" applyNumberFormat="1" applyFont="1" applyFill="1" applyBorder="1" applyAlignment="1">
      <alignment horizontal="center"/>
    </xf>
    <xf numFmtId="4" fontId="30" fillId="0" borderId="27" xfId="2" applyNumberFormat="1" applyFont="1" applyFill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21" fillId="0" borderId="7" xfId="13" applyFont="1" applyBorder="1" applyAlignment="1">
      <alignment horizontal="left"/>
    </xf>
    <xf numFmtId="0" fontId="21" fillId="0" borderId="14" xfId="13" applyFont="1" applyBorder="1" applyAlignment="1">
      <alignment horizontal="left"/>
    </xf>
    <xf numFmtId="0" fontId="24" fillId="0" borderId="21" xfId="13" applyFont="1" applyBorder="1" applyAlignment="1">
      <alignment horizontal="center" vertical="center"/>
    </xf>
    <xf numFmtId="0" fontId="24" fillId="0" borderId="46" xfId="13" applyFont="1" applyBorder="1" applyAlignment="1">
      <alignment horizontal="center" vertical="center"/>
    </xf>
    <xf numFmtId="0" fontId="24" fillId="0" borderId="28" xfId="13" applyFont="1" applyBorder="1" applyAlignment="1">
      <alignment horizontal="center" vertical="center"/>
    </xf>
    <xf numFmtId="0" fontId="21" fillId="0" borderId="0" xfId="13" applyFont="1" applyAlignment="1">
      <alignment horizontal="left"/>
    </xf>
    <xf numFmtId="0" fontId="17" fillId="0" borderId="0" xfId="13" applyFont="1" applyAlignment="1">
      <alignment horizontal="center"/>
    </xf>
    <xf numFmtId="0" fontId="17" fillId="0" borderId="0" xfId="0" applyFont="1" applyAlignment="1">
      <alignment horizontal="left"/>
    </xf>
    <xf numFmtId="0" fontId="31" fillId="0" borderId="51" xfId="0" applyFont="1" applyBorder="1" applyAlignment="1">
      <alignment horizontal="left" vertical="top" wrapText="1"/>
    </xf>
    <xf numFmtId="0" fontId="31" fillId="0" borderId="29" xfId="0" applyFont="1" applyBorder="1" applyAlignment="1">
      <alignment horizontal="left" vertical="top" wrapText="1"/>
    </xf>
    <xf numFmtId="0" fontId="31" fillId="0" borderId="52" xfId="0" applyFont="1" applyBorder="1" applyAlignment="1">
      <alignment horizontal="left" vertical="top" wrapText="1"/>
    </xf>
    <xf numFmtId="0" fontId="24" fillId="0" borderId="24" xfId="13" applyFont="1" applyBorder="1" applyAlignment="1">
      <alignment horizontal="center"/>
    </xf>
    <xf numFmtId="0" fontId="24" fillId="0" borderId="55" xfId="13" applyFont="1" applyBorder="1" applyAlignment="1">
      <alignment horizontal="center"/>
    </xf>
    <xf numFmtId="0" fontId="24" fillId="0" borderId="23" xfId="13" applyFont="1" applyBorder="1" applyAlignment="1">
      <alignment horizontal="center"/>
    </xf>
    <xf numFmtId="4" fontId="21" fillId="0" borderId="50" xfId="13" applyNumberFormat="1" applyFont="1" applyBorder="1" applyAlignment="1">
      <alignment horizontal="left" vertical="top"/>
    </xf>
    <xf numFmtId="4" fontId="21" fillId="0" borderId="48" xfId="13" applyNumberFormat="1" applyFont="1" applyBorder="1" applyAlignment="1">
      <alignment horizontal="left" vertical="top"/>
    </xf>
    <xf numFmtId="4" fontId="21" fillId="0" borderId="49" xfId="13" applyNumberFormat="1" applyFont="1" applyBorder="1" applyAlignment="1">
      <alignment horizontal="left" vertical="top"/>
    </xf>
    <xf numFmtId="0" fontId="30" fillId="0" borderId="41" xfId="0" applyFont="1" applyBorder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30" fillId="0" borderId="40" xfId="0" applyFont="1" applyBorder="1" applyAlignment="1">
      <alignment horizontal="left" vertical="top" wrapText="1"/>
    </xf>
    <xf numFmtId="0" fontId="30" fillId="0" borderId="50" xfId="0" applyFont="1" applyBorder="1" applyAlignment="1">
      <alignment horizontal="left" vertical="top" wrapText="1"/>
    </xf>
    <xf numFmtId="0" fontId="30" fillId="0" borderId="48" xfId="0" applyFont="1" applyBorder="1" applyAlignment="1">
      <alignment horizontal="left" vertical="top" wrapText="1"/>
    </xf>
    <xf numFmtId="0" fontId="30" fillId="0" borderId="49" xfId="0" applyFont="1" applyBorder="1" applyAlignment="1">
      <alignment horizontal="left" vertical="top" wrapText="1"/>
    </xf>
    <xf numFmtId="0" fontId="21" fillId="0" borderId="8" xfId="13" applyFont="1" applyBorder="1" applyAlignment="1">
      <alignment horizontal="left"/>
    </xf>
    <xf numFmtId="0" fontId="30" fillId="0" borderId="47" xfId="0" applyFont="1" applyBorder="1" applyAlignment="1">
      <alignment vertical="top" wrapText="1"/>
    </xf>
    <xf numFmtId="0" fontId="30" fillId="0" borderId="30" xfId="0" applyFont="1" applyBorder="1" applyAlignment="1">
      <alignment vertical="top" wrapText="1"/>
    </xf>
    <xf numFmtId="0" fontId="30" fillId="0" borderId="31" xfId="0" applyFont="1" applyBorder="1" applyAlignment="1">
      <alignment vertical="top" wrapText="1"/>
    </xf>
    <xf numFmtId="4" fontId="30" fillId="0" borderId="45" xfId="2" applyNumberFormat="1" applyFont="1" applyFill="1" applyBorder="1" applyAlignment="1">
      <alignment horizontal="center"/>
    </xf>
    <xf numFmtId="0" fontId="30" fillId="0" borderId="45" xfId="0" applyFont="1" applyBorder="1" applyAlignment="1">
      <alignment horizontal="center"/>
    </xf>
    <xf numFmtId="0" fontId="24" fillId="0" borderId="39" xfId="13" applyFont="1" applyBorder="1" applyAlignment="1">
      <alignment horizontal="center" vertical="center"/>
    </xf>
    <xf numFmtId="0" fontId="24" fillId="0" borderId="7" xfId="13" applyFont="1" applyBorder="1" applyAlignment="1">
      <alignment horizontal="center" vertical="center"/>
    </xf>
    <xf numFmtId="0" fontId="24" fillId="0" borderId="38" xfId="13" applyFont="1" applyBorder="1" applyAlignment="1">
      <alignment horizontal="center" vertical="center"/>
    </xf>
    <xf numFmtId="0" fontId="24" fillId="0" borderId="41" xfId="13" applyFont="1" applyBorder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40" xfId="13" applyFont="1" applyBorder="1" applyAlignment="1">
      <alignment horizontal="center" vertical="center"/>
    </xf>
    <xf numFmtId="0" fontId="24" fillId="0" borderId="50" xfId="13" applyFont="1" applyBorder="1" applyAlignment="1">
      <alignment horizontal="center" vertical="center"/>
    </xf>
    <xf numFmtId="0" fontId="24" fillId="0" borderId="48" xfId="13" applyFont="1" applyBorder="1" applyAlignment="1">
      <alignment horizontal="center" vertical="center"/>
    </xf>
    <xf numFmtId="0" fontId="24" fillId="0" borderId="49" xfId="13" applyFont="1" applyBorder="1" applyAlignment="1">
      <alignment horizontal="center" vertical="center"/>
    </xf>
    <xf numFmtId="0" fontId="24" fillId="0" borderId="33" xfId="13" applyFont="1" applyBorder="1" applyAlignment="1">
      <alignment horizontal="center" vertical="center"/>
    </xf>
    <xf numFmtId="0" fontId="24" fillId="0" borderId="45" xfId="13" applyFont="1" applyBorder="1" applyAlignment="1">
      <alignment horizontal="center" vertical="center"/>
    </xf>
    <xf numFmtId="0" fontId="24" fillId="0" borderId="27" xfId="13" applyFont="1" applyBorder="1" applyAlignment="1">
      <alignment horizontal="center" vertical="center"/>
    </xf>
    <xf numFmtId="0" fontId="21" fillId="0" borderId="13" xfId="13" applyFont="1" applyBorder="1" applyAlignment="1">
      <alignment horizontal="center"/>
    </xf>
    <xf numFmtId="0" fontId="21" fillId="0" borderId="38" xfId="13" applyFont="1" applyBorder="1" applyAlignment="1">
      <alignment horizontal="center"/>
    </xf>
    <xf numFmtId="0" fontId="21" fillId="0" borderId="11" xfId="13" applyFont="1" applyBorder="1" applyAlignment="1">
      <alignment horizontal="center"/>
    </xf>
    <xf numFmtId="0" fontId="21" fillId="0" borderId="12" xfId="13" applyFont="1" applyBorder="1" applyAlignment="1">
      <alignment horizontal="center"/>
    </xf>
    <xf numFmtId="0" fontId="21" fillId="0" borderId="42" xfId="13" applyFont="1" applyBorder="1" applyAlignment="1">
      <alignment horizontal="center"/>
    </xf>
    <xf numFmtId="0" fontId="24" fillId="0" borderId="34" xfId="13" applyFont="1" applyBorder="1" applyAlignment="1">
      <alignment horizontal="center"/>
    </xf>
    <xf numFmtId="0" fontId="24" fillId="0" borderId="36" xfId="13" applyFont="1" applyBorder="1" applyAlignment="1">
      <alignment horizontal="center"/>
    </xf>
    <xf numFmtId="0" fontId="21" fillId="0" borderId="9" xfId="13" applyFont="1" applyBorder="1" applyAlignment="1">
      <alignment horizontal="left"/>
    </xf>
    <xf numFmtId="0" fontId="30" fillId="0" borderId="47" xfId="0" applyFont="1" applyBorder="1" applyAlignment="1">
      <alignment horizontal="left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0" fontId="31" fillId="0" borderId="47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56" xfId="0" applyFont="1" applyBorder="1" applyAlignment="1">
      <alignment horizontal="left" vertical="center"/>
    </xf>
    <xf numFmtId="0" fontId="30" fillId="0" borderId="45" xfId="0" applyFont="1" applyBorder="1" applyAlignment="1">
      <alignment horizontal="center" vertical="center"/>
    </xf>
    <xf numFmtId="43" fontId="21" fillId="0" borderId="45" xfId="14" applyFont="1" applyBorder="1" applyAlignment="1">
      <alignment horizontal="center" vertical="center"/>
    </xf>
    <xf numFmtId="4" fontId="30" fillId="0" borderId="45" xfId="2" applyNumberFormat="1" applyFont="1" applyFill="1" applyBorder="1" applyAlignment="1">
      <alignment horizontal="center" vertical="center"/>
    </xf>
    <xf numFmtId="0" fontId="30" fillId="0" borderId="51" xfId="0" applyFont="1" applyBorder="1" applyAlignment="1">
      <alignment horizontal="left" vertical="top" wrapText="1"/>
    </xf>
    <xf numFmtId="0" fontId="30" fillId="0" borderId="29" xfId="0" applyFont="1" applyBorder="1" applyAlignment="1">
      <alignment horizontal="left" vertical="top" wrapText="1"/>
    </xf>
    <xf numFmtId="0" fontId="30" fillId="0" borderId="52" xfId="0" applyFont="1" applyBorder="1" applyAlignment="1">
      <alignment horizontal="left" vertical="top" wrapText="1"/>
    </xf>
    <xf numFmtId="43" fontId="24" fillId="0" borderId="34" xfId="14" applyFont="1" applyBorder="1" applyAlignment="1">
      <alignment horizontal="center"/>
    </xf>
    <xf numFmtId="43" fontId="24" fillId="0" borderId="36" xfId="14" applyFont="1" applyBorder="1" applyAlignment="1">
      <alignment horizontal="center"/>
    </xf>
    <xf numFmtId="0" fontId="21" fillId="0" borderId="47" xfId="0" applyFont="1" applyBorder="1" applyAlignment="1">
      <alignment horizontal="left" vertical="top" wrapText="1"/>
    </xf>
    <xf numFmtId="0" fontId="21" fillId="0" borderId="30" xfId="0" applyFont="1" applyBorder="1" applyAlignment="1">
      <alignment horizontal="left" vertical="top" wrapText="1"/>
    </xf>
    <xf numFmtId="0" fontId="21" fillId="0" borderId="31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 wrapText="1"/>
    </xf>
    <xf numFmtId="4" fontId="30" fillId="0" borderId="5" xfId="2" applyNumberFormat="1" applyFont="1" applyFill="1" applyBorder="1" applyAlignment="1">
      <alignment horizontal="center"/>
    </xf>
    <xf numFmtId="0" fontId="24" fillId="0" borderId="59" xfId="13" applyFont="1" applyBorder="1" applyAlignment="1">
      <alignment horizontal="center"/>
    </xf>
    <xf numFmtId="43" fontId="24" fillId="0" borderId="33" xfId="14" applyFont="1" applyBorder="1" applyAlignment="1">
      <alignment horizontal="center" vertical="center"/>
    </xf>
    <xf numFmtId="43" fontId="24" fillId="0" borderId="45" xfId="14" applyFont="1" applyBorder="1" applyAlignment="1">
      <alignment horizontal="center" vertical="center"/>
    </xf>
    <xf numFmtId="43" fontId="24" fillId="0" borderId="27" xfId="14" applyFont="1" applyBorder="1" applyAlignment="1">
      <alignment horizontal="center" vertical="center"/>
    </xf>
    <xf numFmtId="0" fontId="30" fillId="0" borderId="73" xfId="0" applyFont="1" applyBorder="1" applyAlignment="1">
      <alignment horizontal="left" vertical="top" wrapText="1"/>
    </xf>
    <xf numFmtId="0" fontId="24" fillId="0" borderId="47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24" fillId="0" borderId="56" xfId="0" applyFont="1" applyBorder="1" applyAlignment="1">
      <alignment horizontal="left" vertical="top"/>
    </xf>
    <xf numFmtId="0" fontId="31" fillId="0" borderId="58" xfId="0" applyFont="1" applyBorder="1" applyAlignment="1">
      <alignment horizontal="left" vertical="top" wrapText="1"/>
    </xf>
    <xf numFmtId="0" fontId="31" fillId="0" borderId="47" xfId="0" applyFont="1" applyBorder="1" applyAlignment="1">
      <alignment horizontal="left" vertical="top" wrapText="1"/>
    </xf>
    <xf numFmtId="0" fontId="31" fillId="0" borderId="30" xfId="0" applyFont="1" applyBorder="1" applyAlignment="1">
      <alignment horizontal="left" vertical="top" wrapText="1"/>
    </xf>
    <xf numFmtId="0" fontId="31" fillId="0" borderId="56" xfId="0" applyFont="1" applyBorder="1" applyAlignment="1">
      <alignment horizontal="left" vertical="top" wrapText="1"/>
    </xf>
    <xf numFmtId="0" fontId="31" fillId="0" borderId="50" xfId="0" applyFont="1" applyBorder="1" applyAlignment="1">
      <alignment horizontal="left" vertical="top" wrapText="1"/>
    </xf>
    <xf numFmtId="0" fontId="31" fillId="0" borderId="48" xfId="0" applyFont="1" applyBorder="1" applyAlignment="1">
      <alignment horizontal="left" vertical="top" wrapText="1"/>
    </xf>
    <xf numFmtId="0" fontId="31" fillId="0" borderId="57" xfId="0" applyFont="1" applyBorder="1" applyAlignment="1">
      <alignment horizontal="left" vertical="top" wrapText="1"/>
    </xf>
    <xf numFmtId="0" fontId="30" fillId="0" borderId="56" xfId="0" applyFont="1" applyBorder="1" applyAlignment="1">
      <alignment horizontal="left" vertical="top" wrapText="1"/>
    </xf>
    <xf numFmtId="0" fontId="30" fillId="0" borderId="47" xfId="0" applyFont="1" applyBorder="1" applyAlignment="1">
      <alignment horizontal="left" wrapText="1"/>
    </xf>
    <xf numFmtId="0" fontId="30" fillId="0" borderId="30" xfId="0" applyFont="1" applyBorder="1" applyAlignment="1">
      <alignment horizontal="left" wrapText="1"/>
    </xf>
    <xf numFmtId="0" fontId="30" fillId="0" borderId="31" xfId="0" applyFont="1" applyBorder="1" applyAlignment="1">
      <alignment horizontal="left" wrapText="1"/>
    </xf>
    <xf numFmtId="0" fontId="30" fillId="0" borderId="45" xfId="0" applyFont="1" applyBorder="1" applyAlignment="1">
      <alignment horizontal="left" wrapText="1"/>
    </xf>
    <xf numFmtId="0" fontId="30" fillId="0" borderId="18" xfId="0" applyFont="1" applyBorder="1" applyAlignment="1">
      <alignment horizontal="left" wrapText="1"/>
    </xf>
    <xf numFmtId="0" fontId="30" fillId="0" borderId="27" xfId="0" applyFont="1" applyBorder="1" applyAlignment="1">
      <alignment horizontal="left" wrapText="1"/>
    </xf>
    <xf numFmtId="164" fontId="21" fillId="0" borderId="47" xfId="3" quotePrefix="1" applyFont="1" applyFill="1" applyBorder="1" applyAlignment="1">
      <alignment horizontal="left" wrapText="1"/>
    </xf>
    <xf numFmtId="164" fontId="21" fillId="0" borderId="30" xfId="3" quotePrefix="1" applyFont="1" applyFill="1" applyBorder="1" applyAlignment="1">
      <alignment horizontal="left" wrapText="1"/>
    </xf>
    <xf numFmtId="164" fontId="21" fillId="0" borderId="31" xfId="3" quotePrefix="1" applyFont="1" applyFill="1" applyBorder="1" applyAlignment="1">
      <alignment horizontal="left" wrapText="1"/>
    </xf>
    <xf numFmtId="43" fontId="21" fillId="0" borderId="47" xfId="9" quotePrefix="1" applyFont="1" applyFill="1" applyBorder="1" applyAlignment="1">
      <alignment horizontal="left" wrapText="1"/>
    </xf>
    <xf numFmtId="43" fontId="21" fillId="0" borderId="30" xfId="9" quotePrefix="1" applyFont="1" applyFill="1" applyBorder="1" applyAlignment="1">
      <alignment horizontal="left" wrapText="1"/>
    </xf>
    <xf numFmtId="43" fontId="21" fillId="0" borderId="31" xfId="9" quotePrefix="1" applyFont="1" applyFill="1" applyBorder="1" applyAlignment="1">
      <alignment horizontal="left" wrapText="1"/>
    </xf>
    <xf numFmtId="164" fontId="32" fillId="0" borderId="47" xfId="3" quotePrefix="1" applyFont="1" applyFill="1" applyBorder="1" applyAlignment="1">
      <alignment horizontal="left" wrapText="1"/>
    </xf>
    <xf numFmtId="164" fontId="32" fillId="0" borderId="30" xfId="3" quotePrefix="1" applyFont="1" applyFill="1" applyBorder="1" applyAlignment="1">
      <alignment horizontal="left" wrapText="1"/>
    </xf>
    <xf numFmtId="164" fontId="32" fillId="0" borderId="31" xfId="3" quotePrefix="1" applyFont="1" applyFill="1" applyBorder="1" applyAlignment="1">
      <alignment horizontal="left" wrapText="1"/>
    </xf>
    <xf numFmtId="43" fontId="32" fillId="0" borderId="47" xfId="2" quotePrefix="1" applyFont="1" applyFill="1" applyBorder="1" applyAlignment="1">
      <alignment horizontal="left" wrapText="1"/>
    </xf>
    <xf numFmtId="43" fontId="32" fillId="0" borderId="30" xfId="2" quotePrefix="1" applyFont="1" applyFill="1" applyBorder="1" applyAlignment="1">
      <alignment horizontal="left" wrapText="1"/>
    </xf>
    <xf numFmtId="43" fontId="32" fillId="0" borderId="31" xfId="2" quotePrefix="1" applyFont="1" applyFill="1" applyBorder="1" applyAlignment="1">
      <alignment horizontal="left" wrapText="1"/>
    </xf>
    <xf numFmtId="43" fontId="21" fillId="0" borderId="47" xfId="2" quotePrefix="1" applyFont="1" applyFill="1" applyBorder="1" applyAlignment="1">
      <alignment horizontal="left" wrapText="1"/>
    </xf>
    <xf numFmtId="43" fontId="21" fillId="0" borderId="30" xfId="2" quotePrefix="1" applyFont="1" applyFill="1" applyBorder="1" applyAlignment="1">
      <alignment horizontal="left" wrapText="1"/>
    </xf>
    <xf numFmtId="43" fontId="21" fillId="0" borderId="31" xfId="2" quotePrefix="1" applyFont="1" applyFill="1" applyBorder="1" applyAlignment="1">
      <alignment horizontal="left" wrapText="1"/>
    </xf>
    <xf numFmtId="43" fontId="30" fillId="0" borderId="47" xfId="9" quotePrefix="1" applyFont="1" applyFill="1" applyBorder="1" applyAlignment="1">
      <alignment horizontal="left" wrapText="1"/>
    </xf>
    <xf numFmtId="43" fontId="30" fillId="0" borderId="30" xfId="9" quotePrefix="1" applyFont="1" applyFill="1" applyBorder="1" applyAlignment="1">
      <alignment horizontal="left" wrapText="1"/>
    </xf>
    <xf numFmtId="43" fontId="30" fillId="0" borderId="31" xfId="9" quotePrefix="1" applyFont="1" applyFill="1" applyBorder="1" applyAlignment="1">
      <alignment horizontal="left" wrapText="1"/>
    </xf>
    <xf numFmtId="164" fontId="30" fillId="0" borderId="47" xfId="3" quotePrefix="1" applyFont="1" applyFill="1" applyBorder="1" applyAlignment="1">
      <alignment horizontal="left" wrapText="1"/>
    </xf>
    <xf numFmtId="164" fontId="30" fillId="0" borderId="30" xfId="3" quotePrefix="1" applyFont="1" applyFill="1" applyBorder="1" applyAlignment="1">
      <alignment horizontal="left" wrapText="1"/>
    </xf>
    <xf numFmtId="164" fontId="30" fillId="0" borderId="31" xfId="3" quotePrefix="1" applyFont="1" applyFill="1" applyBorder="1" applyAlignment="1">
      <alignment horizontal="left" wrapText="1"/>
    </xf>
    <xf numFmtId="0" fontId="24" fillId="0" borderId="47" xfId="7" applyNumberFormat="1" applyFont="1" applyFill="1" applyBorder="1" applyAlignment="1">
      <alignment horizontal="left" vertical="top"/>
    </xf>
    <xf numFmtId="0" fontId="24" fillId="0" borderId="30" xfId="7" applyNumberFormat="1" applyFont="1" applyFill="1" applyBorder="1" applyAlignment="1">
      <alignment horizontal="left" vertical="top"/>
    </xf>
    <xf numFmtId="0" fontId="24" fillId="0" borderId="56" xfId="7" applyNumberFormat="1" applyFont="1" applyFill="1" applyBorder="1" applyAlignment="1">
      <alignment horizontal="left" vertical="top"/>
    </xf>
    <xf numFmtId="0" fontId="30" fillId="0" borderId="51" xfId="0" applyFont="1" applyBorder="1" applyAlignment="1">
      <alignment horizontal="left" wrapText="1"/>
    </xf>
    <xf numFmtId="0" fontId="30" fillId="0" borderId="29" xfId="0" applyFont="1" applyBorder="1" applyAlignment="1">
      <alignment horizontal="left" wrapText="1"/>
    </xf>
    <xf numFmtId="0" fontId="30" fillId="0" borderId="52" xfId="0" applyFont="1" applyBorder="1" applyAlignment="1">
      <alignment horizontal="left" wrapText="1"/>
    </xf>
    <xf numFmtId="0" fontId="30" fillId="0" borderId="50" xfId="0" applyFont="1" applyBorder="1" applyAlignment="1">
      <alignment horizontal="left" wrapText="1"/>
    </xf>
    <xf numFmtId="0" fontId="30" fillId="0" borderId="48" xfId="0" applyFont="1" applyBorder="1" applyAlignment="1">
      <alignment horizontal="left" wrapText="1"/>
    </xf>
    <xf numFmtId="0" fontId="30" fillId="0" borderId="49" xfId="0" applyFont="1" applyBorder="1" applyAlignment="1">
      <alignment horizontal="left" wrapText="1"/>
    </xf>
    <xf numFmtId="0" fontId="31" fillId="0" borderId="47" xfId="0" applyFont="1" applyBorder="1" applyAlignment="1">
      <alignment horizontal="left" wrapText="1"/>
    </xf>
    <xf numFmtId="0" fontId="31" fillId="0" borderId="30" xfId="0" applyFont="1" applyBorder="1" applyAlignment="1">
      <alignment horizontal="left" wrapText="1"/>
    </xf>
    <xf numFmtId="0" fontId="31" fillId="0" borderId="56" xfId="0" applyFont="1" applyBorder="1" applyAlignment="1">
      <alignment horizontal="left" wrapText="1"/>
    </xf>
    <xf numFmtId="4" fontId="30" fillId="0" borderId="18" xfId="3" applyNumberFormat="1" applyFont="1" applyFill="1" applyBorder="1" applyAlignment="1">
      <alignment horizontal="center" wrapText="1"/>
    </xf>
    <xf numFmtId="4" fontId="30" fillId="0" borderId="27" xfId="3" applyNumberFormat="1" applyFont="1" applyFill="1" applyBorder="1" applyAlignment="1">
      <alignment horizontal="center" wrapText="1"/>
    </xf>
    <xf numFmtId="4" fontId="30" fillId="0" borderId="35" xfId="3" applyNumberFormat="1" applyFont="1" applyFill="1" applyBorder="1" applyAlignment="1">
      <alignment horizontal="center" wrapText="1"/>
    </xf>
    <xf numFmtId="4" fontId="30" fillId="0" borderId="28" xfId="3" applyNumberFormat="1" applyFont="1" applyFill="1" applyBorder="1" applyAlignment="1">
      <alignment horizontal="center" wrapText="1"/>
    </xf>
    <xf numFmtId="43" fontId="30" fillId="0" borderId="18" xfId="14" applyFont="1" applyFill="1" applyBorder="1" applyAlignment="1">
      <alignment horizontal="center" wrapText="1"/>
    </xf>
    <xf numFmtId="43" fontId="30" fillId="0" borderId="27" xfId="14" applyFont="1" applyFill="1" applyBorder="1" applyAlignment="1">
      <alignment horizontal="center" wrapText="1"/>
    </xf>
    <xf numFmtId="4" fontId="30" fillId="0" borderId="18" xfId="3" applyNumberFormat="1" applyFont="1" applyFill="1" applyBorder="1" applyAlignment="1">
      <alignment horizontal="right" wrapText="1"/>
    </xf>
    <xf numFmtId="4" fontId="30" fillId="0" borderId="27" xfId="3" applyNumberFormat="1" applyFont="1" applyFill="1" applyBorder="1" applyAlignment="1">
      <alignment horizontal="right" wrapText="1"/>
    </xf>
    <xf numFmtId="0" fontId="30" fillId="0" borderId="5" xfId="0" quotePrefix="1" applyFont="1" applyBorder="1" applyAlignment="1">
      <alignment horizontal="left" wrapText="1"/>
    </xf>
    <xf numFmtId="0" fontId="30" fillId="0" borderId="45" xfId="0" quotePrefix="1" applyFont="1" applyBorder="1" applyAlignment="1">
      <alignment horizontal="left" wrapText="1"/>
    </xf>
    <xf numFmtId="49" fontId="21" fillId="0" borderId="19" xfId="13" applyNumberFormat="1" applyFont="1" applyBorder="1" applyAlignment="1">
      <alignment horizontal="center"/>
    </xf>
    <xf numFmtId="49" fontId="21" fillId="0" borderId="44" xfId="13" applyNumberFormat="1" applyFont="1" applyBorder="1" applyAlignment="1">
      <alignment horizontal="center"/>
    </xf>
    <xf numFmtId="49" fontId="21" fillId="0" borderId="26" xfId="13" applyNumberFormat="1" applyFont="1" applyBorder="1" applyAlignment="1">
      <alignment horizontal="center"/>
    </xf>
    <xf numFmtId="0" fontId="21" fillId="0" borderId="47" xfId="0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0" fontId="21" fillId="0" borderId="47" xfId="0" applyFont="1" applyBorder="1" applyAlignment="1">
      <alignment horizontal="left" wrapText="1"/>
    </xf>
    <xf numFmtId="0" fontId="21" fillId="0" borderId="30" xfId="0" applyFont="1" applyBorder="1" applyAlignment="1">
      <alignment horizontal="left" wrapText="1"/>
    </xf>
    <xf numFmtId="0" fontId="21" fillId="0" borderId="31" xfId="0" applyFont="1" applyBorder="1" applyAlignment="1">
      <alignment horizontal="left" wrapText="1"/>
    </xf>
    <xf numFmtId="0" fontId="30" fillId="0" borderId="27" xfId="0" quotePrefix="1" applyFont="1" applyBorder="1" applyAlignment="1">
      <alignment horizontal="left" wrapText="1"/>
    </xf>
    <xf numFmtId="0" fontId="30" fillId="0" borderId="18" xfId="0" quotePrefix="1" applyFont="1" applyBorder="1" applyAlignment="1">
      <alignment horizontal="left" wrapText="1"/>
    </xf>
    <xf numFmtId="0" fontId="30" fillId="0" borderId="47" xfId="0" quotePrefix="1" applyFont="1" applyBorder="1" applyAlignment="1">
      <alignment horizontal="left" wrapText="1"/>
    </xf>
    <xf numFmtId="0" fontId="30" fillId="0" borderId="51" xfId="0" applyFont="1" applyBorder="1" applyAlignment="1">
      <alignment wrapText="1"/>
    </xf>
    <xf numFmtId="0" fontId="30" fillId="0" borderId="29" xfId="0" applyFont="1" applyBorder="1" applyAlignment="1">
      <alignment wrapText="1"/>
    </xf>
    <xf numFmtId="0" fontId="30" fillId="0" borderId="52" xfId="0" applyFont="1" applyBorder="1" applyAlignment="1">
      <alignment wrapText="1"/>
    </xf>
    <xf numFmtId="0" fontId="30" fillId="0" borderId="50" xfId="0" applyFont="1" applyBorder="1" applyAlignment="1">
      <alignment wrapText="1"/>
    </xf>
    <xf numFmtId="0" fontId="30" fillId="0" borderId="48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43" fontId="30" fillId="0" borderId="18" xfId="14" applyFont="1" applyBorder="1" applyAlignment="1">
      <alignment horizontal="center"/>
    </xf>
    <xf numFmtId="43" fontId="30" fillId="0" borderId="27" xfId="14" applyFont="1" applyBorder="1" applyAlignment="1">
      <alignment horizontal="center"/>
    </xf>
    <xf numFmtId="164" fontId="21" fillId="0" borderId="18" xfId="3" applyFont="1" applyFill="1" applyBorder="1" applyAlignment="1">
      <alignment horizontal="center"/>
    </xf>
    <xf numFmtId="164" fontId="21" fillId="0" borderId="27" xfId="3" applyFont="1" applyFill="1" applyBorder="1" applyAlignment="1">
      <alignment horizontal="center"/>
    </xf>
    <xf numFmtId="4" fontId="21" fillId="0" borderId="35" xfId="14" applyNumberFormat="1" applyFont="1" applyBorder="1" applyAlignment="1">
      <alignment horizontal="center" vertical="center"/>
    </xf>
    <xf numFmtId="4" fontId="21" fillId="0" borderId="28" xfId="14" applyNumberFormat="1" applyFont="1" applyBorder="1" applyAlignment="1">
      <alignment horizontal="center" vertical="center"/>
    </xf>
    <xf numFmtId="43" fontId="30" fillId="0" borderId="18" xfId="14" applyFont="1" applyBorder="1" applyAlignment="1">
      <alignment horizontal="center" vertical="center"/>
    </xf>
    <xf numFmtId="43" fontId="30" fillId="0" borderId="27" xfId="14" applyFont="1" applyBorder="1" applyAlignment="1">
      <alignment horizontal="center" vertical="center"/>
    </xf>
    <xf numFmtId="164" fontId="21" fillId="0" borderId="18" xfId="3" applyFont="1" applyFill="1" applyBorder="1" applyAlignment="1">
      <alignment horizontal="center" vertical="center"/>
    </xf>
    <xf numFmtId="164" fontId="21" fillId="0" borderId="27" xfId="3" applyFont="1" applyFill="1" applyBorder="1" applyAlignment="1">
      <alignment horizontal="center" vertical="center"/>
    </xf>
    <xf numFmtId="43" fontId="21" fillId="0" borderId="9" xfId="14" applyFont="1" applyBorder="1" applyAlignment="1">
      <alignment horizontal="left"/>
    </xf>
    <xf numFmtId="4" fontId="21" fillId="0" borderId="35" xfId="14" applyNumberFormat="1" applyFont="1" applyBorder="1" applyAlignment="1">
      <alignment horizontal="center"/>
    </xf>
    <xf numFmtId="4" fontId="21" fillId="0" borderId="28" xfId="14" applyNumberFormat="1" applyFont="1" applyBorder="1" applyAlignment="1">
      <alignment horizontal="center"/>
    </xf>
    <xf numFmtId="43" fontId="21" fillId="0" borderId="0" xfId="14" applyFont="1" applyAlignment="1">
      <alignment horizontal="left"/>
    </xf>
    <xf numFmtId="0" fontId="31" fillId="0" borderId="50" xfId="0" applyFont="1" applyBorder="1" applyAlignment="1">
      <alignment horizontal="left" wrapText="1"/>
    </xf>
    <xf numFmtId="0" fontId="31" fillId="0" borderId="48" xfId="0" applyFont="1" applyBorder="1" applyAlignment="1">
      <alignment horizontal="left" wrapText="1"/>
    </xf>
    <xf numFmtId="0" fontId="31" fillId="0" borderId="57" xfId="0" applyFont="1" applyBorder="1" applyAlignment="1">
      <alignment horizontal="left" wrapText="1"/>
    </xf>
    <xf numFmtId="0" fontId="24" fillId="0" borderId="47" xfId="0" applyFont="1" applyBorder="1" applyAlignment="1">
      <alignment horizontal="left" vertical="center"/>
    </xf>
    <xf numFmtId="0" fontId="24" fillId="0" borderId="30" xfId="0" applyFont="1" applyBorder="1" applyAlignment="1">
      <alignment horizontal="left" vertical="center"/>
    </xf>
    <xf numFmtId="0" fontId="24" fillId="0" borderId="56" xfId="0" applyFont="1" applyBorder="1" applyAlignment="1">
      <alignment horizontal="left" vertical="center"/>
    </xf>
    <xf numFmtId="43" fontId="24" fillId="0" borderId="47" xfId="14" applyFont="1" applyBorder="1" applyAlignment="1">
      <alignment horizontal="center"/>
    </xf>
    <xf numFmtId="43" fontId="24" fillId="0" borderId="30" xfId="14" applyFont="1" applyBorder="1" applyAlignment="1">
      <alignment horizontal="center"/>
    </xf>
    <xf numFmtId="43" fontId="24" fillId="0" borderId="31" xfId="14" applyFont="1" applyBorder="1" applyAlignment="1">
      <alignment horizontal="center"/>
    </xf>
    <xf numFmtId="175" fontId="21" fillId="12" borderId="18" xfId="3" applyNumberFormat="1" applyFont="1" applyFill="1" applyBorder="1" applyAlignment="1">
      <alignment horizontal="center" vertical="center" wrapText="1"/>
    </xf>
    <xf numFmtId="175" fontId="21" fillId="12" borderId="27" xfId="3" applyNumberFormat="1" applyFont="1" applyFill="1" applyBorder="1" applyAlignment="1">
      <alignment horizontal="center" vertical="center" wrapText="1"/>
    </xf>
    <xf numFmtId="164" fontId="21" fillId="12" borderId="18" xfId="3" applyFont="1" applyFill="1" applyBorder="1" applyAlignment="1">
      <alignment horizontal="center" vertical="center"/>
    </xf>
    <xf numFmtId="164" fontId="21" fillId="12" borderId="27" xfId="3" applyFont="1" applyFill="1" applyBorder="1" applyAlignment="1">
      <alignment horizontal="center" vertical="center"/>
    </xf>
    <xf numFmtId="43" fontId="21" fillId="0" borderId="29" xfId="14" applyFont="1" applyBorder="1" applyAlignment="1">
      <alignment horizontal="center" vertical="center"/>
    </xf>
    <xf numFmtId="43" fontId="21" fillId="0" borderId="48" xfId="14" applyFont="1" applyBorder="1" applyAlignment="1">
      <alignment horizontal="center" vertical="center"/>
    </xf>
    <xf numFmtId="0" fontId="24" fillId="0" borderId="47" xfId="3" applyNumberFormat="1" applyFont="1" applyFill="1" applyBorder="1" applyAlignment="1">
      <alignment horizontal="left" vertical="center"/>
    </xf>
    <xf numFmtId="0" fontId="24" fillId="0" borderId="30" xfId="3" applyNumberFormat="1" applyFont="1" applyFill="1" applyBorder="1" applyAlignment="1">
      <alignment horizontal="left" vertical="center"/>
    </xf>
    <xf numFmtId="0" fontId="24" fillId="0" borderId="56" xfId="3" applyNumberFormat="1" applyFont="1" applyFill="1" applyBorder="1" applyAlignment="1">
      <alignment horizontal="left" vertical="center"/>
    </xf>
    <xf numFmtId="0" fontId="31" fillId="0" borderId="51" xfId="0" applyFont="1" applyBorder="1" applyAlignment="1">
      <alignment horizontal="left" wrapText="1"/>
    </xf>
    <xf numFmtId="0" fontId="31" fillId="0" borderId="29" xfId="0" applyFont="1" applyBorder="1" applyAlignment="1">
      <alignment horizontal="left" wrapText="1"/>
    </xf>
    <xf numFmtId="0" fontId="31" fillId="0" borderId="52" xfId="0" applyFont="1" applyBorder="1" applyAlignment="1">
      <alignment horizontal="left" wrapText="1"/>
    </xf>
    <xf numFmtId="0" fontId="30" fillId="0" borderId="41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40" xfId="0" applyFont="1" applyBorder="1" applyAlignment="1">
      <alignment horizontal="left" wrapText="1"/>
    </xf>
    <xf numFmtId="0" fontId="21" fillId="0" borderId="51" xfId="0" applyFont="1" applyBorder="1" applyAlignment="1">
      <alignment horizontal="left" wrapText="1"/>
    </xf>
    <xf numFmtId="0" fontId="21" fillId="0" borderId="29" xfId="0" applyFont="1" applyBorder="1" applyAlignment="1">
      <alignment horizontal="left" wrapText="1"/>
    </xf>
    <xf numFmtId="0" fontId="21" fillId="0" borderId="52" xfId="0" applyFont="1" applyBorder="1" applyAlignment="1">
      <alignment horizontal="left" wrapText="1"/>
    </xf>
    <xf numFmtId="43" fontId="30" fillId="0" borderId="5" xfId="14" applyFont="1" applyFill="1" applyBorder="1" applyAlignment="1">
      <alignment horizontal="right"/>
    </xf>
    <xf numFmtId="43" fontId="21" fillId="0" borderId="5" xfId="14" applyFont="1" applyFill="1" applyBorder="1" applyAlignment="1">
      <alignment horizontal="center"/>
    </xf>
    <xf numFmtId="43" fontId="21" fillId="0" borderId="5" xfId="14" applyFont="1" applyBorder="1" applyAlignment="1">
      <alignment horizontal="center"/>
    </xf>
    <xf numFmtId="43" fontId="30" fillId="0" borderId="31" xfId="14" applyFont="1" applyFill="1" applyBorder="1" applyAlignment="1">
      <alignment horizontal="center"/>
    </xf>
    <xf numFmtId="43" fontId="30" fillId="0" borderId="5" xfId="14" applyFont="1" applyBorder="1" applyAlignment="1">
      <alignment horizontal="center"/>
    </xf>
    <xf numFmtId="164" fontId="33" fillId="0" borderId="47" xfId="3" quotePrefix="1" applyFont="1" applyFill="1" applyBorder="1" applyAlignment="1">
      <alignment horizontal="left" wrapText="1"/>
    </xf>
    <xf numFmtId="164" fontId="33" fillId="0" borderId="30" xfId="3" quotePrefix="1" applyFont="1" applyFill="1" applyBorder="1" applyAlignment="1">
      <alignment horizontal="left" wrapText="1"/>
    </xf>
    <xf numFmtId="164" fontId="33" fillId="0" borderId="56" xfId="3" quotePrefix="1" applyFont="1" applyFill="1" applyBorder="1" applyAlignment="1">
      <alignment horizontal="left" wrapText="1"/>
    </xf>
    <xf numFmtId="164" fontId="24" fillId="0" borderId="47" xfId="3" quotePrefix="1" applyFont="1" applyFill="1" applyBorder="1" applyAlignment="1">
      <alignment horizontal="left" wrapText="1"/>
    </xf>
    <xf numFmtId="164" fontId="24" fillId="0" borderId="30" xfId="3" quotePrefix="1" applyFont="1" applyFill="1" applyBorder="1" applyAlignment="1">
      <alignment horizontal="left" wrapText="1"/>
    </xf>
    <xf numFmtId="164" fontId="24" fillId="0" borderId="56" xfId="3" quotePrefix="1" applyFont="1" applyFill="1" applyBorder="1" applyAlignment="1">
      <alignment horizontal="left" wrapText="1"/>
    </xf>
    <xf numFmtId="43" fontId="24" fillId="0" borderId="47" xfId="9" quotePrefix="1" applyFont="1" applyFill="1" applyBorder="1" applyAlignment="1">
      <alignment horizontal="left" wrapText="1"/>
    </xf>
    <xf numFmtId="43" fontId="24" fillId="0" borderId="30" xfId="9" quotePrefix="1" applyFont="1" applyFill="1" applyBorder="1" applyAlignment="1">
      <alignment horizontal="left" wrapText="1"/>
    </xf>
    <xf numFmtId="43" fontId="24" fillId="0" borderId="56" xfId="9" quotePrefix="1" applyFont="1" applyFill="1" applyBorder="1" applyAlignment="1">
      <alignment horizontal="left" wrapText="1"/>
    </xf>
    <xf numFmtId="43" fontId="30" fillId="0" borderId="45" xfId="14" applyFont="1" applyBorder="1" applyAlignment="1">
      <alignment horizontal="center" wrapText="1"/>
    </xf>
    <xf numFmtId="43" fontId="21" fillId="0" borderId="7" xfId="14" applyFont="1" applyBorder="1" applyAlignment="1">
      <alignment horizontal="left"/>
    </xf>
    <xf numFmtId="0" fontId="27" fillId="0" borderId="47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43" fontId="21" fillId="0" borderId="18" xfId="14" applyFont="1" applyBorder="1" applyAlignment="1">
      <alignment horizontal="right"/>
    </xf>
    <xf numFmtId="43" fontId="21" fillId="0" borderId="45" xfId="14" applyFont="1" applyBorder="1" applyAlignment="1">
      <alignment horizontal="right"/>
    </xf>
    <xf numFmtId="43" fontId="21" fillId="0" borderId="27" xfId="14" applyFont="1" applyBorder="1" applyAlignment="1">
      <alignment horizontal="right"/>
    </xf>
    <xf numFmtId="0" fontId="30" fillId="0" borderId="47" xfId="0" applyFont="1" applyBorder="1" applyAlignment="1">
      <alignment horizontal="left" vertical="center"/>
    </xf>
    <xf numFmtId="0" fontId="30" fillId="0" borderId="30" xfId="0" applyFont="1" applyBorder="1" applyAlignment="1">
      <alignment horizontal="left" vertical="center"/>
    </xf>
    <xf numFmtId="0" fontId="30" fillId="0" borderId="31" xfId="0" applyFont="1" applyBorder="1" applyAlignment="1">
      <alignment horizontal="left" vertical="center"/>
    </xf>
    <xf numFmtId="0" fontId="31" fillId="0" borderId="47" xfId="0" applyFont="1" applyBorder="1" applyAlignment="1">
      <alignment horizontal="left" vertical="top"/>
    </xf>
    <xf numFmtId="0" fontId="31" fillId="0" borderId="30" xfId="0" applyFont="1" applyBorder="1" applyAlignment="1">
      <alignment horizontal="left" vertical="top"/>
    </xf>
    <xf numFmtId="0" fontId="31" fillId="0" borderId="56" xfId="0" applyFont="1" applyBorder="1" applyAlignment="1">
      <alignment horizontal="left" vertical="top"/>
    </xf>
    <xf numFmtId="0" fontId="24" fillId="0" borderId="47" xfId="0" applyFont="1" applyBorder="1" applyAlignment="1">
      <alignment horizontal="left" vertical="top" wrapText="1"/>
    </xf>
    <xf numFmtId="0" fontId="24" fillId="0" borderId="30" xfId="0" applyFont="1" applyBorder="1" applyAlignment="1">
      <alignment horizontal="left" vertical="top" wrapText="1"/>
    </xf>
    <xf numFmtId="0" fontId="24" fillId="0" borderId="56" xfId="0" applyFont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/>
    </xf>
    <xf numFmtId="0" fontId="30" fillId="0" borderId="30" xfId="0" applyFont="1" applyBorder="1" applyAlignment="1">
      <alignment horizontal="left" vertical="top"/>
    </xf>
    <xf numFmtId="0" fontId="30" fillId="0" borderId="31" xfId="0" applyFont="1" applyBorder="1" applyAlignment="1">
      <alignment horizontal="left" vertical="top"/>
    </xf>
    <xf numFmtId="0" fontId="24" fillId="0" borderId="47" xfId="0" applyFont="1" applyBorder="1" applyAlignment="1">
      <alignment horizontal="left" wrapText="1"/>
    </xf>
    <xf numFmtId="0" fontId="24" fillId="0" borderId="30" xfId="0" applyFont="1" applyBorder="1" applyAlignment="1">
      <alignment horizontal="left" wrapText="1"/>
    </xf>
    <xf numFmtId="0" fontId="24" fillId="0" borderId="56" xfId="0" applyFont="1" applyBorder="1" applyAlignment="1">
      <alignment horizontal="left" wrapText="1"/>
    </xf>
    <xf numFmtId="43" fontId="21" fillId="0" borderId="51" xfId="14" applyFont="1" applyBorder="1" applyAlignment="1">
      <alignment horizontal="center" vertical="center"/>
    </xf>
    <xf numFmtId="43" fontId="21" fillId="0" borderId="50" xfId="14" applyFont="1" applyBorder="1" applyAlignment="1">
      <alignment horizontal="center" vertical="center"/>
    </xf>
    <xf numFmtId="0" fontId="31" fillId="0" borderId="47" xfId="0" applyFont="1" applyBorder="1" applyAlignment="1">
      <alignment horizontal="left" vertical="center" wrapText="1"/>
    </xf>
    <xf numFmtId="0" fontId="31" fillId="0" borderId="30" xfId="0" applyFont="1" applyBorder="1" applyAlignment="1">
      <alignment horizontal="left" vertical="center" wrapText="1"/>
    </xf>
    <xf numFmtId="0" fontId="31" fillId="0" borderId="56" xfId="0" applyFont="1" applyBorder="1" applyAlignment="1">
      <alignment horizontal="left" vertical="center" wrapText="1"/>
    </xf>
    <xf numFmtId="0" fontId="30" fillId="0" borderId="30" xfId="0" applyFont="1" applyBorder="1" applyAlignment="1">
      <alignment horizontal="center" vertical="top" wrapText="1"/>
    </xf>
    <xf numFmtId="0" fontId="30" fillId="0" borderId="31" xfId="0" applyFont="1" applyBorder="1" applyAlignment="1">
      <alignment horizontal="center" vertical="top" wrapText="1"/>
    </xf>
    <xf numFmtId="0" fontId="30" fillId="0" borderId="51" xfId="0" applyFont="1" applyBorder="1" applyAlignment="1">
      <alignment horizontal="center" vertical="top" wrapText="1"/>
    </xf>
    <xf numFmtId="0" fontId="30" fillId="0" borderId="29" xfId="0" applyFont="1" applyBorder="1" applyAlignment="1">
      <alignment horizontal="center" vertical="top" wrapText="1"/>
    </xf>
    <xf numFmtId="0" fontId="30" fillId="0" borderId="52" xfId="0" applyFont="1" applyBorder="1" applyAlignment="1">
      <alignment horizontal="center" vertical="top" wrapText="1"/>
    </xf>
    <xf numFmtId="0" fontId="21" fillId="0" borderId="24" xfId="0" applyFont="1" applyBorder="1" applyAlignment="1">
      <alignment horizontal="left" vertical="top" wrapText="1"/>
    </xf>
    <xf numFmtId="0" fontId="21" fillId="0" borderId="55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  <xf numFmtId="0" fontId="21" fillId="0" borderId="51" xfId="0" applyFont="1" applyBorder="1" applyAlignment="1">
      <alignment horizontal="left" vertical="top" wrapText="1"/>
    </xf>
    <xf numFmtId="0" fontId="21" fillId="0" borderId="29" xfId="0" applyFont="1" applyBorder="1" applyAlignment="1">
      <alignment horizontal="left" vertical="top" wrapText="1"/>
    </xf>
    <xf numFmtId="0" fontId="21" fillId="0" borderId="52" xfId="0" applyFont="1" applyBorder="1" applyAlignment="1">
      <alignment horizontal="left" vertical="top" wrapText="1"/>
    </xf>
    <xf numFmtId="0" fontId="21" fillId="0" borderId="41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40" xfId="0" applyFont="1" applyBorder="1" applyAlignment="1">
      <alignment horizontal="left" vertical="top" wrapText="1"/>
    </xf>
    <xf numFmtId="43" fontId="21" fillId="0" borderId="18" xfId="14" applyFont="1" applyFill="1" applyBorder="1" applyAlignment="1">
      <alignment horizontal="right" vertical="center" wrapText="1" indent="1"/>
    </xf>
    <xf numFmtId="43" fontId="21" fillId="0" borderId="45" xfId="14" applyFont="1" applyFill="1" applyBorder="1" applyAlignment="1">
      <alignment horizontal="right" vertical="center" wrapText="1" indent="1"/>
    </xf>
    <xf numFmtId="0" fontId="24" fillId="0" borderId="47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56" xfId="0" applyFont="1" applyBorder="1" applyAlignment="1">
      <alignment horizontal="left" vertical="center" wrapText="1"/>
    </xf>
    <xf numFmtId="0" fontId="24" fillId="0" borderId="0" xfId="13" applyFont="1" applyBorder="1" applyAlignment="1">
      <alignment horizontal="center" vertical="center"/>
    </xf>
    <xf numFmtId="0" fontId="24" fillId="0" borderId="12" xfId="13" applyFont="1" applyBorder="1" applyAlignment="1">
      <alignment horizontal="center"/>
    </xf>
    <xf numFmtId="0" fontId="24" fillId="0" borderId="9" xfId="13" applyFont="1" applyBorder="1" applyAlignment="1">
      <alignment horizontal="center"/>
    </xf>
    <xf numFmtId="0" fontId="24" fillId="0" borderId="42" xfId="13" applyFont="1" applyBorder="1" applyAlignment="1">
      <alignment horizontal="center"/>
    </xf>
    <xf numFmtId="0" fontId="21" fillId="0" borderId="18" xfId="3" applyNumberFormat="1" applyFont="1" applyFill="1" applyBorder="1" applyAlignment="1">
      <alignment horizontal="center" vertical="center" wrapText="1"/>
    </xf>
    <xf numFmtId="0" fontId="21" fillId="0" borderId="45" xfId="3" applyNumberFormat="1" applyFont="1" applyFill="1" applyBorder="1" applyAlignment="1">
      <alignment horizontal="center" vertical="center" wrapText="1"/>
    </xf>
    <xf numFmtId="43" fontId="30" fillId="0" borderId="47" xfId="14" applyFont="1" applyBorder="1" applyAlignment="1">
      <alignment horizontal="left" vertical="top" wrapText="1"/>
    </xf>
    <xf numFmtId="43" fontId="30" fillId="0" borderId="30" xfId="14" applyFont="1" applyBorder="1" applyAlignment="1">
      <alignment horizontal="left" vertical="top" wrapText="1"/>
    </xf>
    <xf numFmtId="43" fontId="30" fillId="0" borderId="31" xfId="14" applyFont="1" applyBorder="1" applyAlignment="1">
      <alignment horizontal="left" vertical="top" wrapText="1"/>
    </xf>
    <xf numFmtId="0" fontId="0" fillId="0" borderId="29" xfId="0" applyBorder="1" applyAlignment="1">
      <alignment horizontal="left"/>
    </xf>
    <xf numFmtId="0" fontId="0" fillId="0" borderId="0" xfId="0" applyAlignment="1">
      <alignment horizontal="center"/>
    </xf>
    <xf numFmtId="43" fontId="31" fillId="0" borderId="47" xfId="14" applyFont="1" applyBorder="1" applyAlignment="1">
      <alignment horizontal="left" vertical="top"/>
    </xf>
    <xf numFmtId="43" fontId="31" fillId="0" borderId="30" xfId="14" applyFont="1" applyBorder="1" applyAlignment="1">
      <alignment horizontal="left" vertical="top"/>
    </xf>
    <xf numFmtId="43" fontId="31" fillId="0" borderId="56" xfId="14" applyFont="1" applyBorder="1" applyAlignment="1">
      <alignment horizontal="left" vertical="top"/>
    </xf>
    <xf numFmtId="0" fontId="5" fillId="6" borderId="13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3" fillId="2" borderId="11" xfId="10" applyFill="1" applyBorder="1" applyAlignment="1" applyProtection="1">
      <alignment horizontal="center"/>
    </xf>
    <xf numFmtId="0" fontId="4" fillId="2" borderId="8" xfId="0" applyFont="1" applyFill="1" applyBorder="1" applyAlignment="1">
      <alignment horizontal="center"/>
    </xf>
    <xf numFmtId="43" fontId="7" fillId="11" borderId="5" xfId="14" applyFont="1" applyFill="1" applyBorder="1"/>
    <xf numFmtId="0" fontId="4" fillId="0" borderId="37" xfId="0" applyFont="1" applyBorder="1"/>
    <xf numFmtId="43" fontId="6" fillId="7" borderId="5" xfId="14" applyFont="1" applyFill="1" applyBorder="1" applyProtection="1">
      <protection locked="0"/>
    </xf>
    <xf numFmtId="165" fontId="9" fillId="8" borderId="5" xfId="14" applyNumberFormat="1" applyFont="1" applyFill="1" applyBorder="1"/>
    <xf numFmtId="165" fontId="4" fillId="4" borderId="0" xfId="14" applyNumberFormat="1" applyFont="1" applyFill="1" applyBorder="1"/>
    <xf numFmtId="0" fontId="14" fillId="10" borderId="0" xfId="0" applyFont="1" applyFill="1" applyAlignment="1">
      <alignment horizontal="right"/>
    </xf>
  </cellXfs>
  <cellStyles count="17">
    <cellStyle name="Comma 2" xfId="1" xr:uid="{003F005D-9658-4663-8611-57D25C34CE21}"/>
    <cellStyle name="Comma 3" xfId="2" xr:uid="{26A4A835-D05F-4D61-909E-0391ADE45164}"/>
    <cellStyle name="Comma 5 2" xfId="3" xr:uid="{30D11634-363F-4156-924E-13BF2901A0C8}"/>
    <cellStyle name="Comma 5 2 2" xfId="4" xr:uid="{7CBCE5AD-32DE-402F-BC61-C9E5A11A64A6}"/>
    <cellStyle name="Comma 5 2 2 2" xfId="5" xr:uid="{BDD856AD-BE34-416F-BF02-D35B4641FD93}"/>
    <cellStyle name="Comma 5 2 3" xfId="6" xr:uid="{D0163833-6D86-47E9-8AAB-C318A3B456B3}"/>
    <cellStyle name="Comma 6" xfId="7" xr:uid="{DDC1CB1A-B951-479C-9625-45F02D0B0081}"/>
    <cellStyle name="Comma 6 3" xfId="8" xr:uid="{E532DFEB-B157-449E-9308-201D056221B2}"/>
    <cellStyle name="Comma 7" xfId="9" xr:uid="{8B830117-37B6-45AB-A353-D529A6921F80}"/>
    <cellStyle name="Hyperlink" xfId="10" builtinId="8"/>
    <cellStyle name="Normal 2" xfId="11" xr:uid="{8D27D8CD-1D25-4B1B-806C-32877F921F6B}"/>
    <cellStyle name="Normal 2 2" xfId="12" xr:uid="{1C9C7942-ECAC-4810-8B35-5C60C6D99F9C}"/>
    <cellStyle name="Normal 3" xfId="13" xr:uid="{818B1A0C-41C7-4435-9FE9-460D9D389679}"/>
    <cellStyle name="เปอร์เซ็นต์" xfId="15" builtinId="5"/>
    <cellStyle name="จุลภาค" xfId="14" builtinId="3"/>
    <cellStyle name="ปกติ" xfId="0" builtinId="0"/>
    <cellStyle name="ปกติ_10-ประจวบ-หัวหิน-1(อนนุสรณ)" xfId="16" xr:uid="{30170C64-0125-43F9-894C-0D6CB77E9F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56</xdr:row>
          <xdr:rowOff>0</xdr:rowOff>
        </xdr:from>
        <xdr:to>
          <xdr:col>1</xdr:col>
          <xdr:colOff>771525</xdr:colOff>
          <xdr:row>56</xdr:row>
          <xdr:rowOff>0</xdr:rowOff>
        </xdr:to>
        <xdr:sp macro="" textlink="">
          <xdr:nvSpPr>
            <xdr:cNvPr id="23561" name="Object 9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4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56</xdr:row>
          <xdr:rowOff>0</xdr:rowOff>
        </xdr:from>
        <xdr:to>
          <xdr:col>1</xdr:col>
          <xdr:colOff>752475</xdr:colOff>
          <xdr:row>56</xdr:row>
          <xdr:rowOff>0</xdr:rowOff>
        </xdr:to>
        <xdr:sp macro="" textlink="">
          <xdr:nvSpPr>
            <xdr:cNvPr id="23562" name="Object 10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4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56</xdr:row>
          <xdr:rowOff>0</xdr:rowOff>
        </xdr:from>
        <xdr:to>
          <xdr:col>1</xdr:col>
          <xdr:colOff>771525</xdr:colOff>
          <xdr:row>56</xdr:row>
          <xdr:rowOff>0</xdr:rowOff>
        </xdr:to>
        <xdr:sp macro="" textlink="">
          <xdr:nvSpPr>
            <xdr:cNvPr id="23563" name="Object 11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4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247650</xdr:rowOff>
    </xdr:from>
    <xdr:to>
      <xdr:col>10</xdr:col>
      <xdr:colOff>485775</xdr:colOff>
      <xdr:row>17</xdr:row>
      <xdr:rowOff>95250</xdr:rowOff>
    </xdr:to>
    <xdr:pic>
      <xdr:nvPicPr>
        <xdr:cNvPr id="26608" name="Picture 1">
          <a:extLst>
            <a:ext uri="{FF2B5EF4-FFF2-40B4-BE49-F238E27FC236}">
              <a16:creationId xmlns:a16="http://schemas.microsoft.com/office/drawing/2014/main" id="{00000000-0008-0000-0F00-0000F06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47650"/>
          <a:ext cx="6248400" cy="422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17</xdr:row>
      <xdr:rowOff>200025</xdr:rowOff>
    </xdr:from>
    <xdr:to>
      <xdr:col>10</xdr:col>
      <xdr:colOff>438150</xdr:colOff>
      <xdr:row>37</xdr:row>
      <xdr:rowOff>47625</xdr:rowOff>
    </xdr:to>
    <xdr:pic>
      <xdr:nvPicPr>
        <xdr:cNvPr id="26609" name="Picture 2">
          <a:extLst>
            <a:ext uri="{FF2B5EF4-FFF2-40B4-BE49-F238E27FC236}">
              <a16:creationId xmlns:a16="http://schemas.microsoft.com/office/drawing/2014/main" id="{00000000-0008-0000-0F00-0000F16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581525"/>
          <a:ext cx="6153150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40</xdr:row>
      <xdr:rowOff>238125</xdr:rowOff>
    </xdr:from>
    <xdr:to>
      <xdr:col>10</xdr:col>
      <xdr:colOff>447675</xdr:colOff>
      <xdr:row>58</xdr:row>
      <xdr:rowOff>200025</xdr:rowOff>
    </xdr:to>
    <xdr:pic>
      <xdr:nvPicPr>
        <xdr:cNvPr id="26610" name="Picture 3">
          <a:extLst>
            <a:ext uri="{FF2B5EF4-FFF2-40B4-BE49-F238E27FC236}">
              <a16:creationId xmlns:a16="http://schemas.microsoft.com/office/drawing/2014/main" id="{00000000-0008-0000-0F00-0000F26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544175"/>
          <a:ext cx="6181725" cy="459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</xdr:row>
      <xdr:rowOff>200025</xdr:rowOff>
    </xdr:from>
    <xdr:to>
      <xdr:col>2</xdr:col>
      <xdr:colOff>438150</xdr:colOff>
      <xdr:row>4</xdr:row>
      <xdr:rowOff>142875</xdr:rowOff>
    </xdr:to>
    <xdr:pic>
      <xdr:nvPicPr>
        <xdr:cNvPr id="12968" name="Picture 4" descr="thaiflag">
          <a:extLst>
            <a:ext uri="{FF2B5EF4-FFF2-40B4-BE49-F238E27FC236}">
              <a16:creationId xmlns:a16="http://schemas.microsoft.com/office/drawing/2014/main" id="{00000000-0008-0000-1000-0000A8320000}"/>
            </a:ext>
          </a:extLst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09575"/>
          <a:ext cx="7715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yotathai.net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2B18D-FE26-4BEA-B363-8053D976935D}">
  <dimension ref="A1:N37"/>
  <sheetViews>
    <sheetView tabSelected="1" zoomScaleNormal="100" workbookViewId="0">
      <selection activeCell="G8" sqref="G8"/>
    </sheetView>
  </sheetViews>
  <sheetFormatPr defaultRowHeight="12.75"/>
  <cols>
    <col min="3" max="3" width="6.7109375" customWidth="1"/>
    <col min="5" max="5" width="8.5703125" customWidth="1"/>
    <col min="7" max="7" width="18.140625" customWidth="1"/>
    <col min="8" max="8" width="26.140625" customWidth="1"/>
  </cols>
  <sheetData>
    <row r="1" spans="1:14" ht="18.75">
      <c r="A1" s="154"/>
      <c r="B1" s="154"/>
      <c r="C1" s="154"/>
      <c r="D1" s="532"/>
      <c r="E1" s="532"/>
      <c r="F1" s="532"/>
      <c r="G1" s="532"/>
      <c r="H1" s="154"/>
    </row>
    <row r="2" spans="1:14" ht="18.75">
      <c r="A2" s="154"/>
      <c r="B2" s="154"/>
      <c r="C2" s="154"/>
      <c r="D2" s="532"/>
      <c r="E2" s="532"/>
      <c r="F2" s="532"/>
      <c r="G2" s="532"/>
      <c r="H2" s="154"/>
    </row>
    <row r="3" spans="1:14" ht="18.75">
      <c r="A3" s="154"/>
      <c r="B3" s="154"/>
      <c r="C3" s="154"/>
      <c r="D3" s="90"/>
      <c r="E3" s="154"/>
      <c r="F3" s="154"/>
      <c r="G3" s="154"/>
      <c r="H3" s="154"/>
    </row>
    <row r="4" spans="1:14" ht="18.75">
      <c r="A4" s="154"/>
      <c r="B4" s="154"/>
      <c r="C4" s="154"/>
      <c r="D4" s="533" t="s">
        <v>99</v>
      </c>
      <c r="E4" s="533"/>
      <c r="F4" s="533"/>
      <c r="G4" s="533"/>
      <c r="H4" s="377" t="s">
        <v>931</v>
      </c>
    </row>
    <row r="5" spans="1:14" ht="18.75">
      <c r="A5" s="174" t="s">
        <v>100</v>
      </c>
      <c r="B5" s="534" t="s">
        <v>131</v>
      </c>
      <c r="C5" s="534"/>
      <c r="D5" s="534"/>
      <c r="E5" s="534"/>
      <c r="F5" s="157"/>
      <c r="G5" s="157"/>
      <c r="H5" s="216"/>
    </row>
    <row r="6" spans="1:14" ht="18.75">
      <c r="A6" s="535" t="s">
        <v>123</v>
      </c>
      <c r="B6" s="534"/>
      <c r="C6" s="534" t="s">
        <v>917</v>
      </c>
      <c r="D6" s="534"/>
      <c r="E6" s="534"/>
      <c r="F6" s="534"/>
      <c r="G6" s="534"/>
      <c r="H6" s="536"/>
    </row>
    <row r="7" spans="1:14" ht="18.75">
      <c r="A7" s="174" t="s">
        <v>101</v>
      </c>
      <c r="B7" s="157"/>
      <c r="C7" s="534" t="s">
        <v>918</v>
      </c>
      <c r="D7" s="534"/>
      <c r="E7" s="534"/>
      <c r="F7" s="534"/>
      <c r="G7" s="534"/>
      <c r="H7" s="536"/>
    </row>
    <row r="8" spans="1:14" ht="18.75">
      <c r="A8" s="174" t="s">
        <v>102</v>
      </c>
      <c r="B8" s="157"/>
      <c r="C8" s="158"/>
      <c r="D8" s="158"/>
      <c r="E8" s="156" t="s">
        <v>103</v>
      </c>
      <c r="F8" s="157"/>
      <c r="G8" s="156"/>
      <c r="H8" s="216"/>
    </row>
    <row r="9" spans="1:14" ht="18.75">
      <c r="A9" s="174" t="s">
        <v>104</v>
      </c>
      <c r="B9" s="157"/>
      <c r="C9" s="158"/>
      <c r="D9" s="158"/>
      <c r="E9" s="156"/>
      <c r="F9" s="157"/>
      <c r="G9" s="157"/>
      <c r="H9" s="216"/>
      <c r="N9" s="79" t="s">
        <v>1027</v>
      </c>
    </row>
    <row r="10" spans="1:14" ht="18.75">
      <c r="A10" s="174" t="s">
        <v>4</v>
      </c>
      <c r="B10" s="157"/>
      <c r="C10" s="158"/>
      <c r="D10" s="158"/>
      <c r="E10" s="156" t="s">
        <v>91</v>
      </c>
      <c r="F10" s="160"/>
      <c r="G10" s="157" t="s">
        <v>105</v>
      </c>
      <c r="H10" s="216"/>
    </row>
    <row r="11" spans="1:14" ht="18.75">
      <c r="A11" s="174" t="s">
        <v>106</v>
      </c>
      <c r="B11" s="157"/>
      <c r="C11" s="160"/>
      <c r="D11" s="534"/>
      <c r="E11" s="534"/>
      <c r="F11" s="157" t="s">
        <v>137</v>
      </c>
      <c r="G11" s="157"/>
      <c r="H11" s="251"/>
    </row>
    <row r="12" spans="1:14" ht="18.75">
      <c r="A12" s="537" t="s">
        <v>85</v>
      </c>
      <c r="B12" s="539" t="s">
        <v>90</v>
      </c>
      <c r="C12" s="540"/>
      <c r="D12" s="540"/>
      <c r="E12" s="541"/>
      <c r="F12" s="539" t="s">
        <v>108</v>
      </c>
      <c r="G12" s="540"/>
      <c r="H12" s="545" t="s">
        <v>82</v>
      </c>
    </row>
    <row r="13" spans="1:14" ht="18.75">
      <c r="A13" s="538"/>
      <c r="B13" s="542"/>
      <c r="C13" s="543"/>
      <c r="D13" s="543"/>
      <c r="E13" s="544"/>
      <c r="F13" s="542" t="s">
        <v>932</v>
      </c>
      <c r="G13" s="543"/>
      <c r="H13" s="546"/>
    </row>
    <row r="14" spans="1:14" ht="18.75">
      <c r="A14" s="252">
        <v>1</v>
      </c>
      <c r="B14" s="554" t="s">
        <v>933</v>
      </c>
      <c r="C14" s="555"/>
      <c r="D14" s="555"/>
      <c r="E14" s="556"/>
      <c r="F14" s="557">
        <f>'ปร.5ก (2)'!K30</f>
        <v>0</v>
      </c>
      <c r="G14" s="558"/>
      <c r="H14" s="259"/>
    </row>
    <row r="15" spans="1:14" ht="18.75">
      <c r="A15" s="260">
        <v>2</v>
      </c>
      <c r="B15" s="559" t="s">
        <v>991</v>
      </c>
      <c r="C15" s="532"/>
      <c r="D15" s="532"/>
      <c r="E15" s="560"/>
      <c r="F15" s="561">
        <f>ปร.5ข!J21</f>
        <v>0</v>
      </c>
      <c r="G15" s="562"/>
      <c r="H15" s="259"/>
    </row>
    <row r="16" spans="1:14" ht="18.75">
      <c r="A16" s="260">
        <v>3</v>
      </c>
      <c r="B16" s="559" t="s">
        <v>934</v>
      </c>
      <c r="C16" s="532"/>
      <c r="D16" s="532"/>
      <c r="E16" s="560"/>
      <c r="F16" s="561">
        <f>'ปร.4 ค่าใช้จ่ายพิเศษ'!L17</f>
        <v>0</v>
      </c>
      <c r="G16" s="562"/>
      <c r="H16" s="259"/>
    </row>
    <row r="17" spans="1:12" ht="18.75">
      <c r="A17" s="219"/>
      <c r="B17" s="89"/>
      <c r="C17" s="90"/>
      <c r="D17" s="167"/>
      <c r="E17" s="90"/>
      <c r="F17" s="561"/>
      <c r="G17" s="562"/>
      <c r="H17" s="259"/>
    </row>
    <row r="18" spans="1:12" ht="18.75">
      <c r="A18" s="219"/>
      <c r="B18" s="89"/>
      <c r="C18" s="90"/>
      <c r="D18" s="90"/>
      <c r="E18" s="90"/>
      <c r="F18" s="561"/>
      <c r="G18" s="562"/>
      <c r="H18" s="259"/>
    </row>
    <row r="19" spans="1:12" ht="19.5" thickBot="1">
      <c r="A19" s="219"/>
      <c r="B19" s="89"/>
      <c r="C19" s="90"/>
      <c r="D19" s="90"/>
      <c r="E19" s="165"/>
      <c r="F19" s="563"/>
      <c r="G19" s="564"/>
      <c r="H19" s="259"/>
    </row>
    <row r="20" spans="1:12" ht="19.5" thickTop="1">
      <c r="A20" s="547" t="s">
        <v>114</v>
      </c>
      <c r="B20" s="261" t="s">
        <v>935</v>
      </c>
      <c r="C20" s="261"/>
      <c r="D20" s="261"/>
      <c r="E20" s="262"/>
      <c r="F20" s="550">
        <f>F14+F15+F16</f>
        <v>0</v>
      </c>
      <c r="G20" s="551"/>
      <c r="H20" s="263"/>
    </row>
    <row r="21" spans="1:12" ht="19.5" thickBot="1">
      <c r="A21" s="548"/>
      <c r="B21" s="212" t="s">
        <v>936</v>
      </c>
      <c r="C21" s="212"/>
      <c r="D21" s="212"/>
      <c r="E21" s="264"/>
      <c r="F21" s="552">
        <f>F20</f>
        <v>0</v>
      </c>
      <c r="G21" s="553"/>
      <c r="H21" s="265"/>
    </row>
    <row r="22" spans="1:12" ht="20.25" thickTop="1" thickBot="1">
      <c r="A22" s="549"/>
      <c r="B22" s="266" t="s">
        <v>117</v>
      </c>
      <c r="C22" s="397" t="str">
        <f>CONCATENATE("(",BAHTTEXT(F21),")")</f>
        <v>(ศูนย์บาทถ้วน)</v>
      </c>
      <c r="D22" s="266"/>
      <c r="E22" s="266"/>
      <c r="F22" s="266"/>
      <c r="G22" s="266"/>
      <c r="H22" s="267"/>
    </row>
    <row r="23" spans="1:12" ht="13.5" thickTop="1"/>
    <row r="26" spans="1:12" ht="18.75">
      <c r="A26" s="532"/>
      <c r="B26" s="532"/>
      <c r="C26" s="532"/>
      <c r="D26" s="532"/>
      <c r="E26" s="532"/>
      <c r="F26" s="90"/>
      <c r="G26" s="90"/>
      <c r="H26" s="90"/>
      <c r="I26" s="90"/>
      <c r="J26" s="90"/>
      <c r="K26" s="89"/>
      <c r="L26" s="89"/>
    </row>
    <row r="27" spans="1:12" ht="18.75">
      <c r="A27" s="532"/>
      <c r="B27" s="532"/>
      <c r="C27" s="532"/>
      <c r="D27" s="532"/>
      <c r="E27" s="532"/>
      <c r="F27" s="90"/>
      <c r="G27" s="90"/>
      <c r="H27" s="90"/>
      <c r="I27" s="90"/>
      <c r="J27" s="90"/>
      <c r="K27" s="89"/>
      <c r="L27" s="89"/>
    </row>
    <row r="28" spans="1:12" ht="18.75">
      <c r="A28" s="170"/>
      <c r="B28" s="89"/>
      <c r="C28" s="173"/>
      <c r="D28" s="173"/>
      <c r="E28" s="173"/>
      <c r="F28" s="89"/>
      <c r="G28" s="89"/>
      <c r="H28" s="89"/>
      <c r="I28" s="89"/>
      <c r="J28" s="89"/>
      <c r="K28" s="89"/>
      <c r="L28" s="89"/>
    </row>
    <row r="29" spans="1:12" ht="18.75">
      <c r="A29" s="170"/>
      <c r="B29" s="89"/>
      <c r="C29" s="173"/>
      <c r="D29" s="173"/>
      <c r="E29" s="173"/>
      <c r="F29" s="90"/>
      <c r="G29" s="90"/>
      <c r="H29" s="90"/>
      <c r="I29" s="90"/>
      <c r="J29" s="90"/>
      <c r="K29" s="89"/>
      <c r="L29" s="89"/>
    </row>
    <row r="30" spans="1:12" ht="18.75">
      <c r="A30" s="170"/>
      <c r="B30" s="89"/>
      <c r="C30" s="173"/>
      <c r="D30" s="173"/>
      <c r="E30" s="173"/>
      <c r="F30" s="90"/>
      <c r="G30" s="90"/>
      <c r="H30" s="90"/>
      <c r="I30" s="90"/>
      <c r="J30" s="90"/>
      <c r="K30" s="89"/>
      <c r="L30" s="89"/>
    </row>
    <row r="31" spans="1:12" ht="18.75">
      <c r="A31" s="170"/>
      <c r="B31" s="89"/>
      <c r="C31" s="173"/>
      <c r="D31" s="173"/>
      <c r="E31" s="173"/>
      <c r="F31" s="89"/>
      <c r="G31" s="89"/>
      <c r="H31" s="89"/>
      <c r="I31" s="89"/>
      <c r="J31" s="89"/>
      <c r="K31" s="89"/>
      <c r="L31" s="89"/>
    </row>
    <row r="32" spans="1:12" ht="18.75">
      <c r="A32" s="170"/>
      <c r="B32" s="89"/>
      <c r="C32" s="173"/>
      <c r="D32" s="173"/>
      <c r="E32" s="173"/>
      <c r="F32" s="90"/>
      <c r="G32" s="90"/>
      <c r="H32" s="90"/>
      <c r="I32" s="90"/>
      <c r="J32" s="90"/>
      <c r="K32" s="89"/>
      <c r="L32" s="89"/>
    </row>
    <row r="33" spans="1:12" ht="18.75">
      <c r="A33" s="170"/>
      <c r="B33" s="89"/>
      <c r="C33" s="173"/>
      <c r="D33" s="173"/>
      <c r="E33" s="173"/>
      <c r="F33" s="90"/>
      <c r="G33" s="90"/>
      <c r="H33" s="90"/>
      <c r="I33" s="90"/>
      <c r="J33" s="90"/>
      <c r="K33" s="89"/>
      <c r="L33" s="89"/>
    </row>
    <row r="34" spans="1:12" ht="18.75">
      <c r="A34" s="170"/>
      <c r="B34" s="89"/>
      <c r="C34" s="173"/>
      <c r="D34" s="173"/>
      <c r="E34" s="173"/>
      <c r="F34" s="90"/>
      <c r="G34" s="90"/>
      <c r="H34" s="90"/>
      <c r="I34" s="90"/>
      <c r="J34" s="90"/>
      <c r="K34" s="89"/>
      <c r="L34" s="89"/>
    </row>
    <row r="35" spans="1:12" ht="18.75">
      <c r="A35" s="170"/>
      <c r="B35" s="89"/>
      <c r="C35" s="173"/>
      <c r="D35" s="173"/>
      <c r="E35" s="173"/>
      <c r="F35" s="90"/>
      <c r="G35" s="90"/>
      <c r="H35" s="90"/>
      <c r="I35" s="90"/>
      <c r="J35" s="90"/>
      <c r="K35" s="89"/>
      <c r="L35" s="89"/>
    </row>
    <row r="36" spans="1:12" ht="18.75">
      <c r="A36" s="170"/>
      <c r="B36" s="89"/>
      <c r="C36" s="173"/>
      <c r="D36" s="173"/>
      <c r="E36" s="173"/>
      <c r="F36" s="90"/>
      <c r="G36" s="90"/>
      <c r="H36" s="90"/>
      <c r="I36" s="90"/>
      <c r="J36" s="90"/>
      <c r="K36" s="89"/>
      <c r="L36" s="89"/>
    </row>
    <row r="37" spans="1:12" ht="18.75">
      <c r="A37" s="170"/>
      <c r="B37" s="89"/>
      <c r="C37" s="173"/>
      <c r="D37" s="173"/>
      <c r="E37" s="173"/>
      <c r="F37" s="89"/>
      <c r="G37" s="173"/>
      <c r="H37" s="173"/>
      <c r="I37" s="90"/>
      <c r="J37" s="90"/>
      <c r="K37" s="90"/>
      <c r="L37" s="90"/>
    </row>
  </sheetData>
  <mergeCells count="27">
    <mergeCell ref="F20:G20"/>
    <mergeCell ref="F21:G21"/>
    <mergeCell ref="B14:E14"/>
    <mergeCell ref="F14:G14"/>
    <mergeCell ref="B15:E15"/>
    <mergeCell ref="F15:G15"/>
    <mergeCell ref="B16:E16"/>
    <mergeCell ref="F16:G16"/>
    <mergeCell ref="F17:G17"/>
    <mergeCell ref="F18:G18"/>
    <mergeCell ref="F19:G19"/>
    <mergeCell ref="A26:E26"/>
    <mergeCell ref="A27:E27"/>
    <mergeCell ref="D1:G1"/>
    <mergeCell ref="D2:G2"/>
    <mergeCell ref="D4:G4"/>
    <mergeCell ref="B5:E5"/>
    <mergeCell ref="A6:B6"/>
    <mergeCell ref="C6:H6"/>
    <mergeCell ref="C7:H7"/>
    <mergeCell ref="D11:E11"/>
    <mergeCell ref="A12:A13"/>
    <mergeCell ref="B12:E13"/>
    <mergeCell ref="F12:G12"/>
    <mergeCell ref="H12:H13"/>
    <mergeCell ref="F13:G13"/>
    <mergeCell ref="A20:A22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DB5C-AEFE-4152-BCF3-CA9C7545A54D}">
  <dimension ref="A1:Q21"/>
  <sheetViews>
    <sheetView workbookViewId="0">
      <selection activeCell="F9" sqref="F9"/>
    </sheetView>
  </sheetViews>
  <sheetFormatPr defaultRowHeight="21"/>
  <cols>
    <col min="1" max="1" width="24.140625" style="384" customWidth="1"/>
    <col min="2" max="2" width="25.5703125" style="384" customWidth="1"/>
    <col min="3" max="3" width="32" style="384" customWidth="1"/>
    <col min="4" max="16384" width="9.140625" style="384"/>
  </cols>
  <sheetData>
    <row r="1" spans="1:17" s="379" customFormat="1" ht="34.5">
      <c r="A1" s="565" t="s">
        <v>990</v>
      </c>
      <c r="B1" s="565"/>
      <c r="C1" s="565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17" s="379" customFormat="1" ht="25.5" customHeight="1">
      <c r="A2" s="380" t="s">
        <v>976</v>
      </c>
      <c r="B2" s="380" t="s">
        <v>977</v>
      </c>
      <c r="C2" s="381">
        <f>'ปร.5ก (2)'!O14</f>
        <v>0</v>
      </c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</row>
    <row r="3" spans="1:17" ht="23.25">
      <c r="A3" s="382" t="s">
        <v>978</v>
      </c>
      <c r="B3" s="380" t="s">
        <v>979</v>
      </c>
      <c r="C3" s="383">
        <v>80000000</v>
      </c>
    </row>
    <row r="4" spans="1:17" ht="23.25">
      <c r="A4" s="382" t="s">
        <v>980</v>
      </c>
      <c r="B4" s="380" t="s">
        <v>981</v>
      </c>
      <c r="C4" s="383">
        <v>90000000</v>
      </c>
    </row>
    <row r="5" spans="1:17" ht="23.25">
      <c r="A5" s="382" t="s">
        <v>982</v>
      </c>
      <c r="B5" s="382" t="s">
        <v>983</v>
      </c>
      <c r="C5" s="385">
        <v>1.2067000000000001</v>
      </c>
    </row>
    <row r="6" spans="1:17" ht="23.25">
      <c r="A6" s="382" t="s">
        <v>129</v>
      </c>
      <c r="B6" s="382" t="s">
        <v>984</v>
      </c>
      <c r="C6" s="385">
        <v>1.2065999999999999</v>
      </c>
    </row>
    <row r="7" spans="1:17">
      <c r="A7" s="382" t="s">
        <v>985</v>
      </c>
      <c r="B7" s="382" t="s">
        <v>986</v>
      </c>
      <c r="C7" s="384" t="s">
        <v>987</v>
      </c>
    </row>
    <row r="8" spans="1:17" ht="21" customHeight="1">
      <c r="B8" s="382"/>
      <c r="C8" s="386">
        <f>C5-((C5-C6)*(C2-C3)/(C4-C3))</f>
        <v>1.2075000000000018</v>
      </c>
    </row>
    <row r="9" spans="1:17" ht="21" customHeight="1">
      <c r="A9" s="387" t="s">
        <v>988</v>
      </c>
      <c r="B9" s="382"/>
      <c r="C9" s="386"/>
    </row>
    <row r="10" spans="1:17" ht="21" customHeight="1">
      <c r="A10" s="384" t="s">
        <v>989</v>
      </c>
      <c r="B10" s="382"/>
      <c r="C10" s="388">
        <f>ROUNDDOWN(C8,4)</f>
        <v>1.2075</v>
      </c>
    </row>
    <row r="13" spans="1:17" s="379" customFormat="1">
      <c r="A13" s="378"/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</row>
    <row r="14" spans="1:17" s="379" customFormat="1">
      <c r="A14" s="378"/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</row>
    <row r="15" spans="1:17" s="379" customFormat="1">
      <c r="A15" s="378"/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</row>
    <row r="16" spans="1:17" s="379" customFormat="1">
      <c r="A16" s="378"/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78"/>
    </row>
    <row r="17" spans="1:13" s="379" customFormat="1">
      <c r="A17" s="378"/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78"/>
    </row>
    <row r="18" spans="1:13" s="379" customFormat="1">
      <c r="A18" s="378"/>
      <c r="B18" s="378"/>
      <c r="C18" s="378"/>
      <c r="D18" s="378"/>
      <c r="E18" s="378"/>
      <c r="F18" s="378"/>
      <c r="G18" s="378"/>
      <c r="H18" s="378"/>
      <c r="I18" s="378"/>
      <c r="J18" s="378"/>
      <c r="K18" s="378"/>
      <c r="L18" s="378"/>
      <c r="M18" s="378"/>
    </row>
    <row r="19" spans="1:13" s="379" customFormat="1" ht="6" customHeight="1">
      <c r="A19" s="378"/>
      <c r="B19" s="378"/>
      <c r="C19" s="378"/>
      <c r="D19" s="378"/>
      <c r="E19" s="378"/>
      <c r="F19" s="378"/>
      <c r="G19" s="378"/>
      <c r="H19" s="378"/>
      <c r="I19" s="378"/>
      <c r="J19" s="378"/>
      <c r="K19" s="378"/>
      <c r="L19" s="378"/>
      <c r="M19" s="378"/>
    </row>
    <row r="21" spans="1:13" ht="6.75" customHeight="1"/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C4C71-6637-4465-8C4B-1DE36B43E437}">
  <dimension ref="A1:L37"/>
  <sheetViews>
    <sheetView workbookViewId="0">
      <selection activeCell="G8" sqref="G8"/>
    </sheetView>
  </sheetViews>
  <sheetFormatPr defaultRowHeight="12.75"/>
  <cols>
    <col min="3" max="3" width="7.140625" customWidth="1"/>
    <col min="4" max="4" width="4.7109375" customWidth="1"/>
    <col min="5" max="5" width="5.42578125" customWidth="1"/>
    <col min="6" max="7" width="7.42578125" customWidth="1"/>
    <col min="8" max="9" width="7.140625" customWidth="1"/>
    <col min="10" max="10" width="2.85546875" customWidth="1"/>
    <col min="11" max="11" width="12.7109375" customWidth="1"/>
    <col min="12" max="12" width="14.7109375" customWidth="1"/>
  </cols>
  <sheetData>
    <row r="1" spans="1:12" ht="18.75">
      <c r="A1" s="154"/>
      <c r="B1" s="154"/>
      <c r="C1" s="154"/>
      <c r="D1" s="531"/>
      <c r="E1" s="531"/>
      <c r="F1" s="531"/>
      <c r="G1" s="531"/>
      <c r="H1" s="154"/>
      <c r="I1" s="154"/>
      <c r="J1" s="154"/>
      <c r="K1" s="154"/>
      <c r="L1" s="154"/>
    </row>
    <row r="2" spans="1:12" ht="18.75">
      <c r="A2" s="154"/>
      <c r="B2" s="154"/>
      <c r="C2" s="154"/>
      <c r="D2" s="532"/>
      <c r="E2" s="532"/>
      <c r="F2" s="532"/>
      <c r="G2" s="532"/>
      <c r="H2" s="154"/>
      <c r="I2" s="154"/>
      <c r="J2" s="154"/>
      <c r="K2" s="154"/>
      <c r="L2" s="154"/>
    </row>
    <row r="3" spans="1:12" ht="18.75">
      <c r="A3" s="154"/>
      <c r="B3" s="154"/>
      <c r="C3" s="154"/>
      <c r="D3" s="90"/>
      <c r="E3" s="154"/>
      <c r="F3" s="154"/>
      <c r="G3" s="154"/>
      <c r="H3" s="154"/>
      <c r="I3" s="154"/>
      <c r="J3" s="154"/>
      <c r="K3" s="154"/>
      <c r="L3" s="154"/>
    </row>
    <row r="4" spans="1:12" ht="18.75">
      <c r="A4" s="154"/>
      <c r="B4" s="154"/>
      <c r="C4" s="154"/>
      <c r="D4" s="533" t="s">
        <v>99</v>
      </c>
      <c r="E4" s="533"/>
      <c r="F4" s="533"/>
      <c r="G4" s="533"/>
      <c r="H4" s="533"/>
      <c r="I4" s="533"/>
      <c r="J4" s="154"/>
      <c r="K4" s="154"/>
      <c r="L4" s="154" t="s">
        <v>924</v>
      </c>
    </row>
    <row r="5" spans="1:12" ht="18.75">
      <c r="A5" s="174" t="s">
        <v>100</v>
      </c>
      <c r="B5" s="534" t="s">
        <v>131</v>
      </c>
      <c r="C5" s="534"/>
      <c r="D5" s="534"/>
      <c r="E5" s="534"/>
      <c r="F5" s="157"/>
      <c r="G5" s="157"/>
      <c r="H5" s="157"/>
      <c r="I5" s="157"/>
      <c r="J5" s="157"/>
      <c r="K5" s="158"/>
      <c r="L5" s="216"/>
    </row>
    <row r="6" spans="1:12" ht="18.75">
      <c r="A6" s="535" t="s">
        <v>123</v>
      </c>
      <c r="B6" s="534"/>
      <c r="C6" s="534" t="s">
        <v>917</v>
      </c>
      <c r="D6" s="534"/>
      <c r="E6" s="534"/>
      <c r="F6" s="534"/>
      <c r="G6" s="534"/>
      <c r="H6" s="534"/>
      <c r="I6" s="534"/>
      <c r="J6" s="534"/>
      <c r="K6" s="534"/>
      <c r="L6" s="536"/>
    </row>
    <row r="7" spans="1:12" ht="18.75">
      <c r="A7" s="174" t="s">
        <v>101</v>
      </c>
      <c r="B7" s="157"/>
      <c r="C7" s="534" t="s">
        <v>918</v>
      </c>
      <c r="D7" s="534"/>
      <c r="E7" s="534"/>
      <c r="F7" s="534"/>
      <c r="G7" s="534"/>
      <c r="H7" s="534"/>
      <c r="I7" s="534"/>
      <c r="J7" s="534"/>
      <c r="K7" s="534"/>
      <c r="L7" s="536"/>
    </row>
    <row r="8" spans="1:12" ht="18.75">
      <c r="A8" s="174" t="s">
        <v>102</v>
      </c>
      <c r="B8" s="157"/>
      <c r="C8" s="158"/>
      <c r="D8" s="158"/>
      <c r="E8" s="156" t="s">
        <v>103</v>
      </c>
      <c r="F8" s="157"/>
      <c r="G8" s="156"/>
      <c r="H8" s="159"/>
      <c r="I8" s="158"/>
      <c r="J8" s="158"/>
      <c r="K8" s="157"/>
      <c r="L8" s="216"/>
    </row>
    <row r="9" spans="1:12" ht="18.75">
      <c r="A9" s="174" t="s">
        <v>104</v>
      </c>
      <c r="B9" s="157"/>
      <c r="C9" s="158"/>
      <c r="D9" s="158"/>
      <c r="E9" s="156"/>
      <c r="F9" s="157"/>
      <c r="G9" s="157"/>
      <c r="H9" s="159"/>
      <c r="I9" s="158"/>
      <c r="J9" s="158"/>
      <c r="K9" s="157"/>
      <c r="L9" s="216"/>
    </row>
    <row r="10" spans="1:12" ht="18.75">
      <c r="A10" s="174" t="s">
        <v>4</v>
      </c>
      <c r="B10" s="157"/>
      <c r="C10" s="158"/>
      <c r="D10" s="158"/>
      <c r="E10" s="156" t="s">
        <v>91</v>
      </c>
      <c r="F10" s="160"/>
      <c r="G10" s="157" t="s">
        <v>105</v>
      </c>
      <c r="H10" s="159"/>
      <c r="I10" s="158"/>
      <c r="J10" s="158"/>
      <c r="K10" s="157"/>
      <c r="L10" s="216"/>
    </row>
    <row r="11" spans="1:12" ht="18.75">
      <c r="A11" s="174" t="s">
        <v>106</v>
      </c>
      <c r="B11" s="157"/>
      <c r="C11" s="160"/>
      <c r="D11" s="566"/>
      <c r="E11" s="566"/>
      <c r="F11" s="566"/>
      <c r="G11" s="157" t="s">
        <v>1014</v>
      </c>
      <c r="H11" s="159"/>
      <c r="I11" s="158"/>
      <c r="J11" s="567" t="s">
        <v>925</v>
      </c>
      <c r="K11" s="567"/>
      <c r="L11" s="568"/>
    </row>
    <row r="12" spans="1:12">
      <c r="A12" s="537" t="s">
        <v>85</v>
      </c>
      <c r="B12" s="539" t="s">
        <v>90</v>
      </c>
      <c r="C12" s="540"/>
      <c r="D12" s="540"/>
      <c r="E12" s="541"/>
      <c r="F12" s="539" t="s">
        <v>926</v>
      </c>
      <c r="G12" s="541"/>
      <c r="H12" s="569" t="s">
        <v>927</v>
      </c>
      <c r="I12" s="570"/>
      <c r="J12" s="539" t="s">
        <v>928</v>
      </c>
      <c r="K12" s="541"/>
      <c r="L12" s="537" t="s">
        <v>82</v>
      </c>
    </row>
    <row r="13" spans="1:12">
      <c r="A13" s="538"/>
      <c r="B13" s="542"/>
      <c r="C13" s="543"/>
      <c r="D13" s="543"/>
      <c r="E13" s="544"/>
      <c r="F13" s="542"/>
      <c r="G13" s="544"/>
      <c r="H13" s="571"/>
      <c r="I13" s="572"/>
      <c r="J13" s="542"/>
      <c r="K13" s="544"/>
      <c r="L13" s="538"/>
    </row>
    <row r="14" spans="1:12" ht="18.75">
      <c r="A14" s="252">
        <v>1</v>
      </c>
      <c r="B14" s="253" t="s">
        <v>930</v>
      </c>
      <c r="C14" s="253"/>
      <c r="D14" s="253"/>
      <c r="E14" s="254"/>
      <c r="F14" s="573">
        <f>ปร.4ครุภัณฑ์!L128</f>
        <v>0</v>
      </c>
      <c r="G14" s="574"/>
      <c r="H14" s="575" t="s">
        <v>992</v>
      </c>
      <c r="I14" s="576"/>
      <c r="J14" s="389"/>
      <c r="K14" s="390">
        <f>F14*H14</f>
        <v>0</v>
      </c>
      <c r="L14" s="214"/>
    </row>
    <row r="15" spans="1:12" ht="18.75">
      <c r="A15" s="175"/>
      <c r="B15" s="178"/>
      <c r="C15" s="178"/>
      <c r="D15" s="90"/>
      <c r="E15" s="165"/>
      <c r="F15" s="561"/>
      <c r="G15" s="577"/>
      <c r="H15" s="575"/>
      <c r="I15" s="576"/>
      <c r="J15" s="389"/>
      <c r="K15" s="390"/>
      <c r="L15" s="215"/>
    </row>
    <row r="16" spans="1:12" ht="18.75">
      <c r="A16" s="219"/>
      <c r="B16" s="213"/>
      <c r="C16" s="170"/>
      <c r="D16" s="170"/>
      <c r="E16" s="255"/>
      <c r="F16" s="561"/>
      <c r="G16" s="562"/>
      <c r="H16" s="578"/>
      <c r="I16" s="579"/>
      <c r="J16" s="389"/>
      <c r="K16" s="390"/>
      <c r="L16" s="215"/>
    </row>
    <row r="17" spans="1:12" ht="18.75">
      <c r="A17" s="219"/>
      <c r="B17" s="89"/>
      <c r="C17" s="90"/>
      <c r="D17" s="167"/>
      <c r="E17" s="90"/>
      <c r="F17" s="561"/>
      <c r="G17" s="562"/>
      <c r="H17" s="578"/>
      <c r="I17" s="579"/>
      <c r="J17" s="389"/>
      <c r="K17" s="390"/>
      <c r="L17" s="215"/>
    </row>
    <row r="18" spans="1:12" ht="18.75">
      <c r="A18" s="219"/>
      <c r="B18" s="89"/>
      <c r="C18" s="90"/>
      <c r="D18" s="167"/>
      <c r="E18" s="90"/>
      <c r="F18" s="561"/>
      <c r="G18" s="562"/>
      <c r="H18" s="578"/>
      <c r="I18" s="579"/>
      <c r="J18" s="389"/>
      <c r="K18" s="390"/>
      <c r="L18" s="215"/>
    </row>
    <row r="19" spans="1:12" ht="18.75">
      <c r="A19" s="219"/>
      <c r="B19" s="89"/>
      <c r="C19" s="90"/>
      <c r="D19" s="90"/>
      <c r="E19" s="90"/>
      <c r="F19" s="561"/>
      <c r="G19" s="562"/>
      <c r="H19" s="578"/>
      <c r="I19" s="579"/>
      <c r="J19" s="389"/>
      <c r="K19" s="390"/>
      <c r="L19" s="215"/>
    </row>
    <row r="20" spans="1:12" ht="18.75">
      <c r="A20" s="256"/>
      <c r="B20" s="168"/>
      <c r="C20" s="169"/>
      <c r="D20" s="169"/>
      <c r="E20" s="257"/>
      <c r="F20" s="582"/>
      <c r="G20" s="583"/>
      <c r="H20" s="584"/>
      <c r="I20" s="585"/>
      <c r="J20" s="398"/>
      <c r="K20" s="399">
        <f>K14</f>
        <v>0</v>
      </c>
      <c r="L20" s="163"/>
    </row>
    <row r="21" spans="1:12" ht="19.5" thickBot="1">
      <c r="A21" s="258"/>
      <c r="B21" s="89"/>
      <c r="C21" s="166"/>
      <c r="D21" s="166"/>
      <c r="E21" s="166"/>
      <c r="F21" s="586" t="s">
        <v>929</v>
      </c>
      <c r="G21" s="586"/>
      <c r="H21" s="586"/>
      <c r="I21" s="587"/>
      <c r="J21" s="580">
        <f>K20</f>
        <v>0</v>
      </c>
      <c r="K21" s="581"/>
      <c r="L21" s="231"/>
    </row>
    <row r="22" spans="1:12" ht="13.5" thickTop="1"/>
    <row r="26" spans="1:12" ht="18.75">
      <c r="A26" s="532"/>
      <c r="B26" s="532"/>
      <c r="C26" s="532"/>
      <c r="D26" s="532"/>
      <c r="E26" s="532"/>
      <c r="G26" s="90"/>
      <c r="H26" s="90"/>
      <c r="I26" s="90"/>
    </row>
    <row r="27" spans="1:12" ht="18.75">
      <c r="A27" s="532"/>
      <c r="B27" s="532"/>
      <c r="C27" s="532"/>
      <c r="D27" s="532"/>
      <c r="E27" s="532"/>
      <c r="G27" s="90"/>
      <c r="H27" s="90"/>
      <c r="I27" s="90"/>
    </row>
    <row r="28" spans="1:12" ht="18.75">
      <c r="A28" s="170"/>
      <c r="B28" s="89"/>
      <c r="C28" s="173"/>
      <c r="D28" s="173"/>
      <c r="E28" s="173"/>
      <c r="G28" s="89"/>
      <c r="H28" s="89"/>
      <c r="I28" s="89"/>
    </row>
    <row r="29" spans="1:12" ht="18.75">
      <c r="A29" s="170"/>
      <c r="B29" s="89"/>
      <c r="C29" s="173"/>
      <c r="D29" s="173"/>
      <c r="E29" s="173"/>
      <c r="G29" s="90"/>
      <c r="H29" s="90"/>
      <c r="I29" s="90"/>
    </row>
    <row r="30" spans="1:12" ht="18.75">
      <c r="A30" s="170"/>
      <c r="B30" s="89"/>
      <c r="C30" s="173"/>
      <c r="D30" s="173"/>
      <c r="E30" s="173"/>
      <c r="G30" s="90"/>
      <c r="H30" s="90"/>
      <c r="I30" s="90"/>
    </row>
    <row r="31" spans="1:12" ht="18.75">
      <c r="A31" s="170"/>
      <c r="B31" s="89"/>
      <c r="C31" s="173"/>
      <c r="D31" s="173"/>
      <c r="E31" s="173"/>
      <c r="G31" s="89"/>
      <c r="H31" s="89"/>
      <c r="I31" s="89"/>
    </row>
    <row r="32" spans="1:12" ht="18.75">
      <c r="A32" s="170"/>
      <c r="B32" s="89"/>
      <c r="C32" s="173"/>
      <c r="D32" s="173"/>
      <c r="E32" s="173"/>
      <c r="G32" s="90"/>
      <c r="H32" s="90"/>
      <c r="I32" s="90"/>
    </row>
    <row r="33" spans="1:9" ht="18.75">
      <c r="A33" s="170"/>
      <c r="B33" s="89"/>
      <c r="C33" s="173"/>
      <c r="D33" s="173"/>
      <c r="E33" s="173"/>
      <c r="G33" s="90"/>
      <c r="H33" s="90"/>
      <c r="I33" s="90"/>
    </row>
    <row r="34" spans="1:9" ht="18.75">
      <c r="A34" s="170"/>
      <c r="B34" s="89"/>
      <c r="C34" s="173"/>
      <c r="D34" s="173"/>
      <c r="E34" s="173"/>
      <c r="G34" s="90"/>
      <c r="H34" s="90"/>
      <c r="I34" s="90"/>
    </row>
    <row r="35" spans="1:9" ht="18.75">
      <c r="A35" s="170"/>
      <c r="B35" s="89"/>
      <c r="C35" s="173"/>
      <c r="D35" s="173"/>
      <c r="E35" s="173"/>
      <c r="G35" s="90"/>
      <c r="H35" s="90"/>
      <c r="I35" s="90"/>
    </row>
    <row r="36" spans="1:9" ht="18.75">
      <c r="A36" s="170"/>
      <c r="B36" s="89"/>
      <c r="C36" s="173"/>
      <c r="D36" s="173"/>
      <c r="E36" s="173"/>
      <c r="G36" s="90"/>
      <c r="H36" s="90"/>
      <c r="I36" s="90"/>
    </row>
    <row r="37" spans="1:9" ht="18.75">
      <c r="A37" s="170"/>
      <c r="B37" s="89"/>
      <c r="C37" s="173"/>
      <c r="D37" s="173"/>
      <c r="E37" s="173"/>
      <c r="F37" s="89"/>
      <c r="G37" s="173"/>
      <c r="H37" s="173"/>
    </row>
  </sheetData>
  <mergeCells count="32">
    <mergeCell ref="F17:G17"/>
    <mergeCell ref="H17:I17"/>
    <mergeCell ref="F18:G18"/>
    <mergeCell ref="H18:I18"/>
    <mergeCell ref="J21:K21"/>
    <mergeCell ref="F19:G19"/>
    <mergeCell ref="H19:I19"/>
    <mergeCell ref="F20:G20"/>
    <mergeCell ref="H20:I20"/>
    <mergeCell ref="F21:I21"/>
    <mergeCell ref="F14:G14"/>
    <mergeCell ref="H14:I14"/>
    <mergeCell ref="F15:G15"/>
    <mergeCell ref="H15:I15"/>
    <mergeCell ref="F16:G16"/>
    <mergeCell ref="H16:I16"/>
    <mergeCell ref="D11:F11"/>
    <mergeCell ref="A26:E26"/>
    <mergeCell ref="A27:E27"/>
    <mergeCell ref="D2:G2"/>
    <mergeCell ref="D4:I4"/>
    <mergeCell ref="B5:E5"/>
    <mergeCell ref="A6:B6"/>
    <mergeCell ref="C6:L6"/>
    <mergeCell ref="C7:L7"/>
    <mergeCell ref="J11:L11"/>
    <mergeCell ref="A12:A13"/>
    <mergeCell ref="B12:E13"/>
    <mergeCell ref="F12:G13"/>
    <mergeCell ref="H12:I13"/>
    <mergeCell ref="J12:K13"/>
    <mergeCell ref="L12:L13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E4AC-90A0-4A66-BBCB-F09C1BB55FE7}">
  <dimension ref="A1:O99"/>
  <sheetViews>
    <sheetView topLeftCell="A4" workbookViewId="0">
      <selection activeCell="D11" sqref="D11:E11"/>
    </sheetView>
  </sheetViews>
  <sheetFormatPr defaultRowHeight="13.5"/>
  <cols>
    <col min="1" max="1" width="8.28515625" style="83" customWidth="1"/>
    <col min="2" max="2" width="9.140625" style="83"/>
    <col min="3" max="3" width="10.28515625" style="83" customWidth="1"/>
    <col min="4" max="4" width="9.140625" style="83"/>
    <col min="5" max="5" width="13" style="83" customWidth="1"/>
    <col min="6" max="6" width="9.140625" style="83"/>
    <col min="7" max="7" width="10.85546875" style="83" customWidth="1"/>
    <col min="8" max="8" width="6.28515625" style="83" customWidth="1"/>
    <col min="9" max="9" width="8.85546875" style="83" customWidth="1"/>
    <col min="10" max="10" width="7.140625" style="83" customWidth="1"/>
    <col min="11" max="11" width="15.140625" style="83" customWidth="1"/>
    <col min="12" max="12" width="14.42578125" style="83" customWidth="1"/>
    <col min="13" max="14" width="9.140625" style="83"/>
    <col min="15" max="15" width="15.7109375" style="83" customWidth="1"/>
    <col min="16" max="16384" width="9.140625" style="83"/>
  </cols>
  <sheetData>
    <row r="1" spans="1:15" s="89" customFormat="1" ht="18.75">
      <c r="A1" s="154"/>
      <c r="B1" s="154"/>
      <c r="C1" s="154"/>
      <c r="D1" s="532"/>
      <c r="E1" s="532"/>
      <c r="F1" s="532"/>
      <c r="G1" s="532"/>
      <c r="H1" s="154"/>
      <c r="I1" s="154"/>
      <c r="J1" s="154"/>
      <c r="K1" s="154"/>
      <c r="L1" s="154"/>
    </row>
    <row r="2" spans="1:15" s="89" customFormat="1" ht="18.75">
      <c r="A2" s="154"/>
      <c r="B2" s="154"/>
      <c r="C2" s="154"/>
      <c r="D2" s="532"/>
      <c r="E2" s="532"/>
      <c r="F2" s="532"/>
      <c r="G2" s="532"/>
      <c r="H2" s="154"/>
      <c r="I2" s="154"/>
      <c r="J2" s="154"/>
      <c r="K2" s="154"/>
      <c r="L2" s="154"/>
    </row>
    <row r="3" spans="1:15" s="89" customFormat="1" ht="18.75">
      <c r="A3" s="154"/>
      <c r="B3" s="154"/>
      <c r="C3" s="154"/>
      <c r="D3" s="90"/>
      <c r="E3" s="154"/>
      <c r="F3" s="154"/>
      <c r="G3" s="154"/>
      <c r="H3" s="154"/>
      <c r="I3" s="154"/>
      <c r="J3" s="154"/>
      <c r="K3" s="154"/>
      <c r="L3" s="154"/>
    </row>
    <row r="4" spans="1:15" s="89" customFormat="1" ht="18.75">
      <c r="A4" s="154"/>
      <c r="B4" s="154"/>
      <c r="C4" s="154"/>
      <c r="D4" s="533" t="s">
        <v>99</v>
      </c>
      <c r="E4" s="533"/>
      <c r="F4" s="533"/>
      <c r="G4" s="533"/>
      <c r="H4" s="533"/>
      <c r="I4" s="533"/>
      <c r="J4" s="154"/>
      <c r="K4" s="154"/>
      <c r="L4" s="154" t="s">
        <v>923</v>
      </c>
    </row>
    <row r="5" spans="1:15" s="89" customFormat="1" ht="20.25" customHeight="1">
      <c r="A5" s="174" t="s">
        <v>100</v>
      </c>
      <c r="B5" s="534" t="s">
        <v>131</v>
      </c>
      <c r="C5" s="534"/>
      <c r="D5" s="534"/>
      <c r="E5" s="534"/>
      <c r="F5" s="157"/>
      <c r="G5" s="157"/>
      <c r="H5" s="157"/>
      <c r="I5" s="157"/>
      <c r="J5" s="157"/>
      <c r="K5" s="158"/>
      <c r="L5" s="216"/>
    </row>
    <row r="6" spans="1:15" s="89" customFormat="1" ht="18.75">
      <c r="A6" s="535" t="s">
        <v>123</v>
      </c>
      <c r="B6" s="534"/>
      <c r="C6" s="534" t="s">
        <v>917</v>
      </c>
      <c r="D6" s="534"/>
      <c r="E6" s="534"/>
      <c r="F6" s="534"/>
      <c r="G6" s="534"/>
      <c r="H6" s="534"/>
      <c r="I6" s="534"/>
      <c r="J6" s="534"/>
      <c r="K6" s="534"/>
      <c r="L6" s="536"/>
    </row>
    <row r="7" spans="1:15" s="89" customFormat="1" ht="20.25" customHeight="1">
      <c r="A7" s="174" t="s">
        <v>101</v>
      </c>
      <c r="B7" s="157"/>
      <c r="C7" s="534" t="s">
        <v>918</v>
      </c>
      <c r="D7" s="534"/>
      <c r="E7" s="534"/>
      <c r="F7" s="534"/>
      <c r="G7" s="534"/>
      <c r="H7" s="534"/>
      <c r="I7" s="534"/>
      <c r="J7" s="534"/>
      <c r="K7" s="534"/>
      <c r="L7" s="536"/>
    </row>
    <row r="8" spans="1:15" s="89" customFormat="1" ht="20.25" customHeight="1">
      <c r="A8" s="174" t="s">
        <v>102</v>
      </c>
      <c r="B8" s="157"/>
      <c r="C8" s="158"/>
      <c r="D8" s="158"/>
      <c r="E8" s="156" t="s">
        <v>103</v>
      </c>
      <c r="F8" s="157"/>
      <c r="G8" s="156"/>
      <c r="H8" s="159"/>
      <c r="I8" s="158"/>
      <c r="J8" s="158"/>
      <c r="K8" s="157"/>
      <c r="L8" s="216"/>
    </row>
    <row r="9" spans="1:15" s="89" customFormat="1" ht="20.25" customHeight="1">
      <c r="A9" s="174" t="s">
        <v>104</v>
      </c>
      <c r="B9" s="157"/>
      <c r="C9" s="158"/>
      <c r="D9" s="158"/>
      <c r="E9" s="156"/>
      <c r="F9" s="157"/>
      <c r="G9" s="157"/>
      <c r="H9" s="159"/>
      <c r="I9" s="158"/>
      <c r="J9" s="158"/>
      <c r="K9" s="157"/>
      <c r="L9" s="216"/>
    </row>
    <row r="10" spans="1:15" s="89" customFormat="1" ht="20.25" customHeight="1">
      <c r="A10" s="174" t="s">
        <v>4</v>
      </c>
      <c r="B10" s="157"/>
      <c r="C10" s="158"/>
      <c r="D10" s="158"/>
      <c r="E10" s="156" t="s">
        <v>91</v>
      </c>
      <c r="F10" s="160"/>
      <c r="G10" s="157" t="s">
        <v>105</v>
      </c>
      <c r="H10" s="159"/>
      <c r="I10" s="158"/>
      <c r="J10" s="158"/>
      <c r="K10" s="157"/>
      <c r="L10" s="216"/>
    </row>
    <row r="11" spans="1:15" s="89" customFormat="1" ht="20.25" customHeight="1">
      <c r="A11" s="174" t="s">
        <v>106</v>
      </c>
      <c r="B11" s="157"/>
      <c r="C11" s="160"/>
      <c r="D11" s="534"/>
      <c r="E11" s="534"/>
      <c r="F11" s="157" t="s">
        <v>137</v>
      </c>
      <c r="G11" s="157"/>
      <c r="H11" s="159"/>
      <c r="I11" s="158"/>
      <c r="J11" s="158"/>
      <c r="K11" s="157"/>
      <c r="L11" s="216"/>
    </row>
    <row r="12" spans="1:15" s="89" customFormat="1" ht="21" customHeight="1">
      <c r="A12" s="537" t="s">
        <v>85</v>
      </c>
      <c r="B12" s="539" t="s">
        <v>90</v>
      </c>
      <c r="C12" s="540"/>
      <c r="D12" s="540"/>
      <c r="E12" s="541"/>
      <c r="F12" s="588" t="s">
        <v>107</v>
      </c>
      <c r="G12" s="589"/>
      <c r="H12" s="569" t="s">
        <v>17</v>
      </c>
      <c r="I12" s="570"/>
      <c r="J12" s="588" t="s">
        <v>108</v>
      </c>
      <c r="K12" s="589"/>
      <c r="L12" s="537" t="s">
        <v>82</v>
      </c>
    </row>
    <row r="13" spans="1:15" s="89" customFormat="1" ht="19.5" customHeight="1">
      <c r="A13" s="538"/>
      <c r="B13" s="542"/>
      <c r="C13" s="543"/>
      <c r="D13" s="543"/>
      <c r="E13" s="544"/>
      <c r="F13" s="590" t="s">
        <v>109</v>
      </c>
      <c r="G13" s="591"/>
      <c r="H13" s="571"/>
      <c r="I13" s="572"/>
      <c r="J13" s="590" t="s">
        <v>109</v>
      </c>
      <c r="K13" s="591"/>
      <c r="L13" s="538"/>
    </row>
    <row r="14" spans="1:15" s="89" customFormat="1" ht="19.5" customHeight="1">
      <c r="A14" s="217">
        <v>1</v>
      </c>
      <c r="B14" s="592" t="s">
        <v>130</v>
      </c>
      <c r="C14" s="592"/>
      <c r="D14" s="592"/>
      <c r="E14" s="593"/>
      <c r="F14" s="573"/>
      <c r="G14" s="574"/>
      <c r="H14" s="575"/>
      <c r="I14" s="576"/>
      <c r="J14" s="389"/>
      <c r="K14" s="390"/>
      <c r="L14" s="214"/>
      <c r="O14" s="89">
        <f>F15+F16+F17+F18+F19+F20+F22+F23</f>
        <v>0</v>
      </c>
    </row>
    <row r="15" spans="1:15" s="89" customFormat="1" ht="18.75" customHeight="1">
      <c r="A15" s="175">
        <v>1.1000000000000001</v>
      </c>
      <c r="B15" s="179" t="s">
        <v>142</v>
      </c>
      <c r="C15" s="177"/>
      <c r="D15" s="90"/>
      <c r="E15" s="165"/>
      <c r="F15" s="561">
        <f>ปร.4งานวิศวกรรมโยธา!L53</f>
        <v>0</v>
      </c>
      <c r="G15" s="577"/>
      <c r="H15" s="575" t="s">
        <v>1013</v>
      </c>
      <c r="I15" s="576"/>
      <c r="J15" s="389"/>
      <c r="K15" s="390">
        <f>F15*H15</f>
        <v>0</v>
      </c>
      <c r="L15" s="215"/>
    </row>
    <row r="16" spans="1:15" s="89" customFormat="1" ht="21" customHeight="1">
      <c r="A16" s="175">
        <v>1.2</v>
      </c>
      <c r="B16" s="179" t="s">
        <v>187</v>
      </c>
      <c r="C16" s="177"/>
      <c r="D16" s="90"/>
      <c r="E16" s="165"/>
      <c r="F16" s="561">
        <f>'ปร.4 สถาปัตยกรรม'!L132</f>
        <v>0</v>
      </c>
      <c r="G16" s="577"/>
      <c r="H16" s="596">
        <v>1.2065999999999999</v>
      </c>
      <c r="I16" s="597"/>
      <c r="J16" s="389"/>
      <c r="K16" s="390">
        <f t="shared" ref="K16:K23" si="0">F16*H16</f>
        <v>0</v>
      </c>
      <c r="L16" s="215"/>
    </row>
    <row r="17" spans="1:12" s="89" customFormat="1" ht="20.25" customHeight="1">
      <c r="A17" s="175">
        <v>1.3</v>
      </c>
      <c r="B17" s="179" t="s">
        <v>919</v>
      </c>
      <c r="C17" s="176"/>
      <c r="D17" s="164"/>
      <c r="E17" s="165"/>
      <c r="F17" s="561">
        <f>'ปร.4 วิศวกรรมระบบสุขาภิบาล'!L134</f>
        <v>0</v>
      </c>
      <c r="G17" s="577"/>
      <c r="H17" s="575" t="s">
        <v>1013</v>
      </c>
      <c r="I17" s="576"/>
      <c r="J17" s="389"/>
      <c r="K17" s="390">
        <f t="shared" si="0"/>
        <v>0</v>
      </c>
      <c r="L17" s="215"/>
    </row>
    <row r="18" spans="1:12" s="89" customFormat="1" ht="20.25" customHeight="1">
      <c r="A18" s="175">
        <v>1.4</v>
      </c>
      <c r="B18" s="179" t="s">
        <v>415</v>
      </c>
      <c r="C18" s="176"/>
      <c r="D18" s="90"/>
      <c r="E18" s="165"/>
      <c r="F18" s="561">
        <f>'ปร.4 วิศวกรรมไฟฟ้าและสื่อสาร'!L235</f>
        <v>0</v>
      </c>
      <c r="G18" s="577"/>
      <c r="H18" s="575" t="s">
        <v>1013</v>
      </c>
      <c r="I18" s="576"/>
      <c r="J18" s="389"/>
      <c r="K18" s="390">
        <f t="shared" si="0"/>
        <v>0</v>
      </c>
      <c r="L18" s="215"/>
    </row>
    <row r="19" spans="1:12" s="89" customFormat="1" ht="18.75" customHeight="1">
      <c r="A19" s="175">
        <v>1.5</v>
      </c>
      <c r="B19" s="178" t="s">
        <v>563</v>
      </c>
      <c r="C19" s="178"/>
      <c r="D19" s="90"/>
      <c r="E19" s="165"/>
      <c r="F19" s="561">
        <f>'ปร.4 วิศวกรรมปรับอากาศ'!L63</f>
        <v>0</v>
      </c>
      <c r="G19" s="577"/>
      <c r="H19" s="575" t="s">
        <v>1013</v>
      </c>
      <c r="I19" s="576"/>
      <c r="J19" s="389"/>
      <c r="K19" s="390">
        <f t="shared" si="0"/>
        <v>0</v>
      </c>
      <c r="L19" s="215"/>
    </row>
    <row r="20" spans="1:12" s="89" customFormat="1" ht="19.5" customHeight="1">
      <c r="A20" s="175">
        <v>1.6</v>
      </c>
      <c r="B20" s="179" t="s">
        <v>605</v>
      </c>
      <c r="C20" s="176"/>
      <c r="D20" s="90"/>
      <c r="E20" s="165"/>
      <c r="F20" s="561">
        <f>'ปร.4 วิศวกรรมปรับอากาศ'!L63</f>
        <v>0</v>
      </c>
      <c r="G20" s="577"/>
      <c r="H20" s="575" t="s">
        <v>1013</v>
      </c>
      <c r="I20" s="576"/>
      <c r="J20" s="389"/>
      <c r="K20" s="390">
        <f t="shared" si="0"/>
        <v>0</v>
      </c>
      <c r="L20" s="215"/>
    </row>
    <row r="21" spans="1:12" s="89" customFormat="1" ht="19.5" customHeight="1">
      <c r="A21" s="218">
        <v>2</v>
      </c>
      <c r="B21" s="609" t="s">
        <v>920</v>
      </c>
      <c r="C21" s="610"/>
      <c r="D21" s="610"/>
      <c r="E21" s="611"/>
      <c r="F21" s="561"/>
      <c r="G21" s="577"/>
      <c r="H21" s="575"/>
      <c r="I21" s="576"/>
      <c r="J21" s="389"/>
      <c r="K21" s="390"/>
      <c r="L21" s="215"/>
    </row>
    <row r="22" spans="1:12" s="89" customFormat="1" ht="19.5" customHeight="1">
      <c r="A22" s="175">
        <v>2.1</v>
      </c>
      <c r="B22" s="178" t="s">
        <v>622</v>
      </c>
      <c r="C22" s="178"/>
      <c r="D22" s="90"/>
      <c r="E22" s="165"/>
      <c r="F22" s="561">
        <f>ปร.4งานสถาปัตยกรรมภายใน!L70</f>
        <v>0</v>
      </c>
      <c r="G22" s="577"/>
      <c r="H22" s="575" t="s">
        <v>1013</v>
      </c>
      <c r="I22" s="576"/>
      <c r="J22" s="389"/>
      <c r="K22" s="390">
        <f t="shared" si="0"/>
        <v>0</v>
      </c>
      <c r="L22" s="215"/>
    </row>
    <row r="23" spans="1:12" s="89" customFormat="1" ht="19.5" customHeight="1">
      <c r="A23" s="175">
        <v>2.1</v>
      </c>
      <c r="B23" s="178" t="s">
        <v>677</v>
      </c>
      <c r="C23" s="178"/>
      <c r="D23" s="90"/>
      <c r="E23" s="165"/>
      <c r="F23" s="594">
        <f>'ปร.4 งานภูมิสภาปัตยกรรม'!L209</f>
        <v>0</v>
      </c>
      <c r="G23" s="595"/>
      <c r="H23" s="575" t="s">
        <v>1013</v>
      </c>
      <c r="I23" s="576"/>
      <c r="J23" s="389"/>
      <c r="K23" s="390">
        <f t="shared" si="0"/>
        <v>0</v>
      </c>
      <c r="L23" s="215"/>
    </row>
    <row r="24" spans="1:12" s="89" customFormat="1" ht="18.75">
      <c r="A24" s="219"/>
      <c r="B24" s="607" t="s">
        <v>110</v>
      </c>
      <c r="C24" s="533"/>
      <c r="D24" s="533"/>
      <c r="E24" s="608"/>
      <c r="F24" s="561"/>
      <c r="G24" s="562"/>
      <c r="H24" s="578"/>
      <c r="I24" s="579"/>
      <c r="J24" s="391"/>
      <c r="K24" s="392"/>
      <c r="L24" s="215"/>
    </row>
    <row r="25" spans="1:12" s="89" customFormat="1" ht="18.75">
      <c r="A25" s="219"/>
      <c r="B25" s="89" t="s">
        <v>111</v>
      </c>
      <c r="C25" s="166"/>
      <c r="D25" s="167">
        <v>0</v>
      </c>
      <c r="E25" s="166"/>
      <c r="F25" s="561"/>
      <c r="G25" s="562"/>
      <c r="H25" s="578"/>
      <c r="I25" s="579"/>
      <c r="J25" s="391"/>
      <c r="K25" s="392"/>
      <c r="L25" s="215"/>
    </row>
    <row r="26" spans="1:12" s="89" customFormat="1" ht="18.75">
      <c r="A26" s="219"/>
      <c r="B26" s="89" t="s">
        <v>112</v>
      </c>
      <c r="C26" s="166"/>
      <c r="D26" s="167">
        <v>0</v>
      </c>
      <c r="E26" s="166"/>
      <c r="F26" s="561"/>
      <c r="G26" s="562"/>
      <c r="H26" s="578"/>
      <c r="I26" s="579"/>
      <c r="J26" s="391"/>
      <c r="K26" s="392"/>
      <c r="L26" s="215"/>
    </row>
    <row r="27" spans="1:12" s="89" customFormat="1" ht="18.75">
      <c r="A27" s="219"/>
      <c r="B27" s="89" t="s">
        <v>14</v>
      </c>
      <c r="C27" s="166"/>
      <c r="D27" s="90" t="s">
        <v>136</v>
      </c>
      <c r="E27" s="166"/>
      <c r="F27" s="561"/>
      <c r="G27" s="562"/>
      <c r="H27" s="578"/>
      <c r="I27" s="579"/>
      <c r="J27" s="391"/>
      <c r="K27" s="392"/>
      <c r="L27" s="215"/>
    </row>
    <row r="28" spans="1:12" s="89" customFormat="1" ht="18.75">
      <c r="A28" s="219"/>
      <c r="B28" s="168" t="s">
        <v>113</v>
      </c>
      <c r="C28" s="161"/>
      <c r="D28" s="169" t="s">
        <v>5</v>
      </c>
      <c r="E28" s="162"/>
      <c r="F28" s="582"/>
      <c r="G28" s="583"/>
      <c r="H28" s="584"/>
      <c r="I28" s="585"/>
      <c r="J28" s="393"/>
      <c r="K28" s="394"/>
      <c r="L28" s="163"/>
    </row>
    <row r="29" spans="1:12" s="89" customFormat="1" ht="18.75">
      <c r="A29" s="220" t="s">
        <v>114</v>
      </c>
      <c r="B29" s="89" t="s">
        <v>115</v>
      </c>
      <c r="C29" s="166"/>
      <c r="D29" s="166"/>
      <c r="E29" s="166"/>
      <c r="F29" s="598"/>
      <c r="G29" s="598"/>
      <c r="H29" s="599"/>
      <c r="I29" s="599"/>
      <c r="J29" s="172"/>
      <c r="K29" s="216">
        <f>SUM(K15:K28)</f>
        <v>0</v>
      </c>
      <c r="L29" s="221"/>
    </row>
    <row r="30" spans="1:12" s="89" customFormat="1" ht="19.5" thickBot="1">
      <c r="A30" s="213"/>
      <c r="B30" s="171" t="s">
        <v>116</v>
      </c>
      <c r="C30" s="166"/>
      <c r="D30" s="166"/>
      <c r="E30" s="166"/>
      <c r="F30" s="598"/>
      <c r="G30" s="598"/>
      <c r="H30" s="599"/>
      <c r="I30" s="600"/>
      <c r="J30" s="395"/>
      <c r="K30" s="396">
        <f>K29</f>
        <v>0</v>
      </c>
      <c r="L30" s="222"/>
    </row>
    <row r="31" spans="1:12" s="89" customFormat="1" ht="19.5" thickTop="1">
      <c r="A31" s="223"/>
      <c r="B31" s="172" t="s">
        <v>117</v>
      </c>
      <c r="C31" s="601" t="str">
        <f>"("&amp;BAHTTEXT(K30)&amp;")"</f>
        <v>(ศูนย์บาทถ้วน)</v>
      </c>
      <c r="D31" s="601"/>
      <c r="E31" s="601"/>
      <c r="F31" s="601"/>
      <c r="G31" s="601"/>
      <c r="H31" s="601"/>
      <c r="I31" s="601"/>
      <c r="J31" s="602"/>
      <c r="K31" s="602"/>
      <c r="L31" s="603"/>
    </row>
    <row r="32" spans="1:12" s="89" customFormat="1" ht="18.75">
      <c r="A32" s="170"/>
      <c r="C32" s="173"/>
      <c r="D32" s="173"/>
      <c r="E32" s="173"/>
      <c r="F32" s="173"/>
      <c r="G32" s="173"/>
      <c r="H32" s="604"/>
      <c r="I32" s="604"/>
      <c r="J32" s="604"/>
      <c r="K32" s="604"/>
      <c r="L32" s="604"/>
    </row>
    <row r="33" spans="1:12" s="89" customFormat="1" ht="18.75">
      <c r="A33" s="170"/>
      <c r="C33" s="173"/>
      <c r="D33" s="173"/>
      <c r="E33" s="173"/>
      <c r="F33" s="173"/>
      <c r="G33" s="173"/>
      <c r="H33" s="230"/>
      <c r="I33" s="230"/>
      <c r="J33" s="230"/>
      <c r="K33" s="230"/>
      <c r="L33" s="230"/>
    </row>
    <row r="34" spans="1:12" s="89" customFormat="1" ht="9" customHeight="1">
      <c r="A34" s="170"/>
      <c r="C34" s="173"/>
      <c r="D34" s="173"/>
      <c r="E34" s="173"/>
      <c r="F34" s="173"/>
      <c r="G34" s="173"/>
      <c r="H34" s="170"/>
      <c r="J34" s="155"/>
      <c r="K34" s="155"/>
    </row>
    <row r="35" spans="1:12" s="89" customFormat="1" ht="21">
      <c r="A35" s="605"/>
      <c r="B35" s="605"/>
      <c r="C35" s="605"/>
      <c r="D35" s="605"/>
      <c r="E35" s="605"/>
      <c r="F35" s="85"/>
      <c r="G35" s="84"/>
      <c r="H35" s="84"/>
      <c r="I35" s="84"/>
      <c r="J35" s="84"/>
      <c r="K35" s="85"/>
    </row>
    <row r="36" spans="1:12" s="89" customFormat="1" ht="21">
      <c r="A36" s="605"/>
      <c r="B36" s="605"/>
      <c r="C36" s="605"/>
      <c r="D36" s="605"/>
      <c r="E36" s="605"/>
      <c r="F36" s="85"/>
      <c r="G36" s="84"/>
      <c r="H36" s="84"/>
      <c r="I36" s="84"/>
      <c r="J36" s="84"/>
      <c r="K36" s="85"/>
    </row>
    <row r="37" spans="1:12" s="89" customFormat="1" ht="15" customHeight="1">
      <c r="A37" s="87"/>
      <c r="B37" s="85"/>
      <c r="C37" s="91"/>
      <c r="D37" s="91"/>
      <c r="E37" s="91"/>
      <c r="F37" s="85"/>
      <c r="G37" s="85"/>
      <c r="H37" s="85"/>
      <c r="I37" s="85"/>
      <c r="J37" s="85"/>
      <c r="K37" s="85"/>
    </row>
    <row r="38" spans="1:12" s="89" customFormat="1" ht="21">
      <c r="A38" s="87"/>
      <c r="B38" s="85"/>
      <c r="C38" s="91"/>
      <c r="D38" s="91"/>
      <c r="E38" s="91"/>
      <c r="F38" s="85"/>
      <c r="G38" s="84"/>
      <c r="H38" s="84"/>
      <c r="I38" s="84"/>
      <c r="J38" s="84"/>
      <c r="K38" s="85"/>
    </row>
    <row r="39" spans="1:12" s="89" customFormat="1" ht="21">
      <c r="A39" s="87"/>
      <c r="B39" s="85"/>
      <c r="C39" s="91"/>
      <c r="D39" s="91"/>
      <c r="E39" s="91"/>
      <c r="F39" s="85"/>
      <c r="G39" s="84"/>
      <c r="H39" s="84"/>
      <c r="I39" s="84"/>
      <c r="J39" s="84"/>
      <c r="K39" s="85"/>
    </row>
    <row r="40" spans="1:12" s="89" customFormat="1" ht="15" customHeight="1">
      <c r="A40" s="87"/>
      <c r="B40" s="85"/>
      <c r="C40" s="91"/>
      <c r="D40" s="91"/>
      <c r="E40" s="91"/>
      <c r="F40" s="85"/>
      <c r="G40" s="85"/>
      <c r="H40" s="85"/>
      <c r="I40" s="85"/>
      <c r="J40" s="85"/>
      <c r="K40" s="85"/>
    </row>
    <row r="41" spans="1:12" s="89" customFormat="1" ht="21">
      <c r="A41" s="87"/>
      <c r="B41" s="85"/>
      <c r="C41" s="91"/>
      <c r="D41" s="91"/>
      <c r="E41" s="91"/>
      <c r="F41" s="85"/>
      <c r="G41" s="84"/>
      <c r="H41" s="84"/>
      <c r="I41" s="84"/>
      <c r="J41" s="84"/>
      <c r="K41" s="85"/>
    </row>
    <row r="42" spans="1:12" s="89" customFormat="1" ht="21">
      <c r="A42" s="87"/>
      <c r="B42" s="85"/>
      <c r="C42" s="91"/>
      <c r="D42" s="91"/>
      <c r="E42" s="91"/>
      <c r="F42" s="85"/>
      <c r="G42" s="84"/>
      <c r="H42" s="84"/>
      <c r="I42" s="84"/>
      <c r="J42" s="84"/>
      <c r="K42" s="85"/>
    </row>
    <row r="43" spans="1:12" s="89" customFormat="1" ht="15" customHeight="1">
      <c r="A43" s="87"/>
      <c r="B43" s="85"/>
      <c r="C43" s="91"/>
      <c r="D43" s="91"/>
      <c r="E43" s="91"/>
      <c r="F43" s="85"/>
      <c r="G43" s="84"/>
      <c r="H43" s="84"/>
      <c r="I43" s="84"/>
      <c r="J43" s="84"/>
      <c r="K43" s="85"/>
    </row>
    <row r="44" spans="1:12" s="89" customFormat="1" ht="21">
      <c r="A44" s="87"/>
      <c r="B44" s="85"/>
      <c r="C44" s="91"/>
      <c r="D44" s="91"/>
      <c r="E44" s="91"/>
      <c r="F44" s="85"/>
      <c r="G44" s="84"/>
      <c r="H44" s="84"/>
      <c r="I44" s="84"/>
      <c r="J44" s="84"/>
      <c r="K44" s="85"/>
    </row>
    <row r="45" spans="1:12" s="89" customFormat="1" ht="21">
      <c r="A45" s="87"/>
      <c r="B45" s="85"/>
      <c r="C45" s="91"/>
      <c r="D45" s="91"/>
      <c r="E45" s="91"/>
      <c r="F45" s="85"/>
      <c r="G45" s="84"/>
      <c r="H45" s="84"/>
      <c r="I45" s="84"/>
      <c r="J45" s="84"/>
      <c r="K45" s="85"/>
    </row>
    <row r="46" spans="1:12" s="89" customFormat="1" ht="18.75">
      <c r="A46" s="170"/>
      <c r="C46" s="173"/>
      <c r="D46" s="173"/>
      <c r="E46" s="173"/>
      <c r="G46" s="173"/>
      <c r="H46" s="173"/>
      <c r="I46" s="90"/>
      <c r="J46" s="90"/>
      <c r="K46" s="90"/>
      <c r="L46" s="90"/>
    </row>
    <row r="47" spans="1:12" s="89" customFormat="1" ht="18.75">
      <c r="A47" s="170"/>
      <c r="C47" s="173"/>
      <c r="D47" s="173"/>
      <c r="E47" s="173"/>
      <c r="F47" s="173"/>
      <c r="G47" s="173"/>
      <c r="H47" s="90"/>
      <c r="I47" s="90"/>
      <c r="J47" s="90"/>
      <c r="K47" s="90"/>
      <c r="L47" s="90"/>
    </row>
    <row r="48" spans="1:12" s="89" customFormat="1" ht="18.75">
      <c r="A48" s="170"/>
      <c r="C48" s="173"/>
      <c r="D48" s="173"/>
      <c r="E48" s="173"/>
      <c r="F48" s="173"/>
      <c r="G48" s="173"/>
      <c r="H48" s="90"/>
      <c r="I48" s="90"/>
      <c r="J48" s="90"/>
      <c r="K48" s="90"/>
      <c r="L48" s="90"/>
    </row>
    <row r="49" spans="2:11" s="89" customFormat="1" ht="18.75">
      <c r="C49" s="90"/>
      <c r="D49" s="170"/>
      <c r="I49" s="90"/>
      <c r="J49" s="170"/>
    </row>
    <row r="50" spans="2:11" s="89" customFormat="1" ht="18.75">
      <c r="B50" s="532"/>
      <c r="C50" s="532"/>
      <c r="D50" s="532"/>
      <c r="E50" s="532"/>
      <c r="H50" s="532"/>
      <c r="I50" s="532"/>
      <c r="J50" s="532"/>
      <c r="K50" s="532"/>
    </row>
    <row r="51" spans="2:11" s="89" customFormat="1" ht="18.75">
      <c r="C51" s="533"/>
      <c r="D51" s="533"/>
      <c r="E51" s="533"/>
    </row>
    <row r="52" spans="2:11" s="89" customFormat="1" ht="18.75">
      <c r="C52" s="90"/>
      <c r="D52" s="170"/>
      <c r="I52" s="90"/>
      <c r="J52" s="170"/>
    </row>
    <row r="53" spans="2:11" s="89" customFormat="1" ht="18.75">
      <c r="B53" s="532"/>
      <c r="C53" s="532"/>
      <c r="D53" s="532"/>
      <c r="E53" s="532"/>
    </row>
    <row r="54" spans="2:11" s="89" customFormat="1" ht="18.75">
      <c r="B54" s="90"/>
      <c r="C54" s="90"/>
      <c r="D54" s="90"/>
      <c r="E54" s="90"/>
    </row>
    <row r="55" spans="2:11" s="89" customFormat="1" ht="18.75">
      <c r="B55" s="90"/>
      <c r="C55" s="90"/>
      <c r="D55" s="90"/>
      <c r="E55" s="90"/>
    </row>
    <row r="56" spans="2:11" s="89" customFormat="1" ht="18.75">
      <c r="B56" s="90"/>
      <c r="C56" s="90"/>
      <c r="D56" s="90"/>
      <c r="E56" s="90"/>
    </row>
    <row r="57" spans="2:11" s="89" customFormat="1" ht="18.75">
      <c r="B57" s="90"/>
      <c r="C57" s="90"/>
      <c r="D57" s="90"/>
      <c r="E57" s="90"/>
    </row>
    <row r="58" spans="2:11" s="89" customFormat="1" ht="18.75">
      <c r="B58" s="90"/>
      <c r="C58" s="90"/>
      <c r="D58" s="90"/>
      <c r="E58" s="90"/>
    </row>
    <row r="59" spans="2:11" s="89" customFormat="1" ht="18.75">
      <c r="B59" s="90"/>
      <c r="C59" s="90"/>
      <c r="D59" s="90"/>
      <c r="E59" s="90"/>
    </row>
    <row r="60" spans="2:11" s="89" customFormat="1" ht="18.75">
      <c r="B60" s="90"/>
      <c r="C60" s="90"/>
      <c r="D60" s="90"/>
      <c r="E60" s="90"/>
    </row>
    <row r="61" spans="2:11" s="89" customFormat="1" ht="18.75">
      <c r="B61" s="90"/>
      <c r="C61" s="90"/>
      <c r="D61" s="90"/>
      <c r="E61" s="90"/>
    </row>
    <row r="62" spans="2:11" s="89" customFormat="1" ht="18.75">
      <c r="B62" s="90"/>
      <c r="C62" s="90"/>
      <c r="D62" s="90"/>
      <c r="E62" s="90"/>
    </row>
    <row r="63" spans="2:11" s="89" customFormat="1" ht="18.75">
      <c r="B63" s="90"/>
      <c r="C63" s="90"/>
      <c r="D63" s="90"/>
      <c r="E63" s="90"/>
    </row>
    <row r="64" spans="2:11" s="89" customFormat="1" ht="18.75">
      <c r="B64" s="90"/>
      <c r="C64" s="90"/>
      <c r="D64" s="90"/>
      <c r="E64" s="90"/>
    </row>
    <row r="65" spans="1:12" s="89" customFormat="1" ht="18.75">
      <c r="B65" s="90"/>
      <c r="C65" s="90"/>
      <c r="D65" s="90"/>
      <c r="E65" s="90"/>
    </row>
    <row r="66" spans="1:12" s="89" customFormat="1" ht="18.75">
      <c r="B66" s="90"/>
      <c r="C66" s="90"/>
      <c r="D66" s="90"/>
      <c r="E66" s="90"/>
    </row>
    <row r="67" spans="1:12" s="89" customFormat="1" ht="18.75">
      <c r="B67" s="90"/>
      <c r="C67" s="90"/>
      <c r="D67" s="90"/>
      <c r="E67" s="90"/>
    </row>
    <row r="68" spans="1:12" s="89" customFormat="1" ht="18.75">
      <c r="A68" s="170"/>
      <c r="C68" s="173"/>
      <c r="D68" s="173"/>
      <c r="E68" s="173"/>
      <c r="F68" s="173"/>
      <c r="G68" s="173"/>
      <c r="H68" s="604" t="s">
        <v>8</v>
      </c>
      <c r="I68" s="604"/>
      <c r="J68" s="604"/>
      <c r="K68" s="604"/>
      <c r="L68" s="604"/>
    </row>
    <row r="69" spans="1:12" s="89" customFormat="1" ht="18.75">
      <c r="A69" s="170"/>
      <c r="C69" s="173"/>
      <c r="D69" s="173"/>
      <c r="E69" s="173"/>
      <c r="F69" s="173"/>
      <c r="G69" s="173"/>
      <c r="H69" s="170"/>
      <c r="J69" s="155"/>
      <c r="K69" s="155"/>
    </row>
    <row r="70" spans="1:12" s="89" customFormat="1" ht="18.75">
      <c r="A70" s="170"/>
      <c r="C70" s="173"/>
      <c r="D70" s="173"/>
      <c r="E70" s="173"/>
      <c r="F70" s="173"/>
      <c r="G70" s="173"/>
      <c r="H70" s="532" t="s">
        <v>133</v>
      </c>
      <c r="I70" s="532"/>
      <c r="J70" s="532"/>
      <c r="K70" s="532"/>
      <c r="L70" s="532"/>
    </row>
    <row r="71" spans="1:12" s="89" customFormat="1" ht="18.75">
      <c r="A71" s="170"/>
      <c r="C71" s="173"/>
      <c r="D71" s="173"/>
      <c r="E71" s="173"/>
      <c r="F71" s="173"/>
      <c r="G71" s="173"/>
      <c r="H71" s="532" t="s">
        <v>134</v>
      </c>
      <c r="I71" s="532"/>
      <c r="J71" s="532"/>
      <c r="K71" s="532"/>
      <c r="L71" s="532"/>
    </row>
    <row r="72" spans="1:12" s="89" customFormat="1" ht="18.75">
      <c r="A72" s="170"/>
      <c r="C72" s="173"/>
      <c r="D72" s="173"/>
      <c r="E72" s="173"/>
      <c r="F72" s="173"/>
      <c r="G72" s="173"/>
    </row>
    <row r="73" spans="1:12" s="89" customFormat="1" ht="18.75">
      <c r="A73" s="170"/>
      <c r="C73" s="173"/>
      <c r="D73" s="173"/>
      <c r="E73" s="173"/>
      <c r="F73" s="173"/>
      <c r="G73" s="173"/>
      <c r="H73" s="532" t="s">
        <v>132</v>
      </c>
      <c r="I73" s="532"/>
      <c r="J73" s="532"/>
      <c r="K73" s="532"/>
      <c r="L73" s="532"/>
    </row>
    <row r="74" spans="1:12" s="89" customFormat="1" ht="18.75">
      <c r="A74" s="170"/>
      <c r="C74" s="173"/>
      <c r="D74" s="173"/>
      <c r="E74" s="173"/>
      <c r="F74" s="173"/>
      <c r="G74" s="173"/>
      <c r="H74" s="532" t="s">
        <v>135</v>
      </c>
      <c r="I74" s="532"/>
      <c r="J74" s="532"/>
      <c r="K74" s="532"/>
      <c r="L74" s="532"/>
    </row>
    <row r="75" spans="1:12" s="89" customFormat="1" ht="18.75">
      <c r="A75" s="170"/>
      <c r="C75" s="173"/>
      <c r="D75" s="173"/>
      <c r="E75" s="173"/>
      <c r="F75" s="173"/>
      <c r="G75" s="173"/>
    </row>
    <row r="76" spans="1:12" s="89" customFormat="1" ht="18.75">
      <c r="A76" s="170"/>
      <c r="C76" s="173"/>
      <c r="D76" s="173"/>
      <c r="E76" s="173"/>
      <c r="F76" s="173"/>
      <c r="G76" s="173"/>
      <c r="H76" s="532" t="s">
        <v>11</v>
      </c>
      <c r="I76" s="532"/>
      <c r="J76" s="532"/>
      <c r="K76" s="532"/>
      <c r="L76" s="532"/>
    </row>
    <row r="77" spans="1:12" s="89" customFormat="1" ht="18.75">
      <c r="A77" s="170"/>
      <c r="C77" s="173"/>
      <c r="D77" s="173"/>
      <c r="E77" s="173"/>
      <c r="F77" s="173"/>
      <c r="G77" s="173"/>
      <c r="H77" s="532" t="s">
        <v>3</v>
      </c>
      <c r="I77" s="532"/>
      <c r="J77" s="532"/>
      <c r="K77" s="532"/>
      <c r="L77" s="532"/>
    </row>
    <row r="78" spans="1:12" s="89" customFormat="1" ht="18.75">
      <c r="A78" s="170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s="89" customFormat="1" ht="18.75">
      <c r="A79" s="170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s="89" customFormat="1" ht="18.75">
      <c r="A80" s="170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2" s="89" customFormat="1" ht="18.75">
      <c r="A81" s="170"/>
      <c r="C81" s="173"/>
      <c r="D81" s="173"/>
      <c r="E81" s="173"/>
      <c r="F81" s="173"/>
      <c r="G81" s="173"/>
      <c r="H81" s="173"/>
      <c r="I81" s="173"/>
      <c r="J81" s="173"/>
      <c r="K81" s="173"/>
      <c r="L81" s="173"/>
    </row>
    <row r="82" spans="1:12" ht="21">
      <c r="A82" s="87"/>
      <c r="B82" s="85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1:12" ht="21">
      <c r="A83" s="87"/>
      <c r="B83" s="85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1:12" ht="21">
      <c r="A84" s="87"/>
      <c r="B84" s="85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1:12" ht="21">
      <c r="A85" s="87"/>
      <c r="B85" s="85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1:12" ht="21">
      <c r="A86" s="87"/>
      <c r="B86" s="85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1:12" ht="21">
      <c r="A87" s="85"/>
      <c r="B87" s="90"/>
      <c r="C87" s="90"/>
      <c r="D87" s="90"/>
      <c r="E87" s="90"/>
      <c r="F87" s="85"/>
      <c r="G87" s="85"/>
      <c r="H87" s="89"/>
      <c r="I87" s="89"/>
      <c r="J87" s="89"/>
      <c r="K87" s="89"/>
      <c r="L87" s="85"/>
    </row>
    <row r="88" spans="1:12" ht="21">
      <c r="A88" s="85"/>
      <c r="B88" s="90"/>
      <c r="C88" s="90"/>
      <c r="D88" s="90"/>
      <c r="E88" s="90"/>
      <c r="F88" s="85"/>
      <c r="G88" s="85"/>
      <c r="H88" s="89"/>
      <c r="I88" s="89"/>
      <c r="J88" s="89"/>
      <c r="K88" s="89"/>
      <c r="L88" s="85"/>
    </row>
    <row r="89" spans="1:12" ht="153" customHeight="1">
      <c r="A89" s="85"/>
      <c r="B89" s="84"/>
      <c r="C89" s="84"/>
      <c r="D89" s="87"/>
      <c r="E89" s="85"/>
      <c r="F89" s="86"/>
      <c r="G89" s="87"/>
      <c r="H89" s="87"/>
      <c r="I89" s="85"/>
      <c r="J89" s="88"/>
      <c r="K89" s="88"/>
      <c r="L89" s="85"/>
    </row>
    <row r="90" spans="1:12" ht="21">
      <c r="H90" s="606" t="s">
        <v>8</v>
      </c>
      <c r="I90" s="606"/>
      <c r="J90" s="606"/>
      <c r="K90" s="606"/>
      <c r="L90" s="606"/>
    </row>
    <row r="91" spans="1:12" ht="21">
      <c r="H91" s="87"/>
      <c r="I91" s="85"/>
      <c r="J91" s="88"/>
      <c r="K91" s="88"/>
      <c r="L91" s="85"/>
    </row>
    <row r="92" spans="1:12" ht="21">
      <c r="H92" s="605" t="s">
        <v>9</v>
      </c>
      <c r="I92" s="605"/>
      <c r="J92" s="605"/>
      <c r="K92" s="605"/>
      <c r="L92" s="605"/>
    </row>
    <row r="93" spans="1:12" ht="21">
      <c r="H93" s="605" t="s">
        <v>10</v>
      </c>
      <c r="I93" s="605"/>
      <c r="J93" s="605"/>
      <c r="K93" s="605"/>
      <c r="L93" s="605"/>
    </row>
    <row r="94" spans="1:12" ht="21">
      <c r="H94" s="85"/>
      <c r="I94" s="85"/>
      <c r="J94" s="85"/>
      <c r="K94" s="85"/>
    </row>
    <row r="95" spans="1:12" ht="21">
      <c r="H95" s="605" t="s">
        <v>11</v>
      </c>
      <c r="I95" s="605"/>
      <c r="J95" s="605"/>
      <c r="K95" s="605"/>
      <c r="L95" s="605"/>
    </row>
    <row r="96" spans="1:12" ht="21">
      <c r="H96" s="605" t="s">
        <v>12</v>
      </c>
      <c r="I96" s="605"/>
      <c r="J96" s="605"/>
      <c r="K96" s="605"/>
      <c r="L96" s="605"/>
    </row>
    <row r="97" spans="8:12" ht="21">
      <c r="H97" s="85"/>
      <c r="I97" s="85"/>
      <c r="J97" s="85"/>
      <c r="K97" s="85"/>
    </row>
    <row r="98" spans="8:12" ht="21">
      <c r="H98" s="605" t="s">
        <v>11</v>
      </c>
      <c r="I98" s="605"/>
      <c r="J98" s="605"/>
      <c r="K98" s="605"/>
      <c r="L98" s="605"/>
    </row>
    <row r="99" spans="8:12" ht="21">
      <c r="H99" s="605" t="s">
        <v>13</v>
      </c>
      <c r="I99" s="605"/>
      <c r="J99" s="605"/>
      <c r="K99" s="605"/>
      <c r="L99" s="605"/>
    </row>
  </sheetData>
  <mergeCells count="75">
    <mergeCell ref="B24:E24"/>
    <mergeCell ref="F20:G20"/>
    <mergeCell ref="F21:G21"/>
    <mergeCell ref="B21:E21"/>
    <mergeCell ref="F28:G28"/>
    <mergeCell ref="H76:L76"/>
    <mergeCell ref="H77:L77"/>
    <mergeCell ref="H98:L98"/>
    <mergeCell ref="H68:L68"/>
    <mergeCell ref="H70:L70"/>
    <mergeCell ref="H71:L71"/>
    <mergeCell ref="H73:L73"/>
    <mergeCell ref="H74:L74"/>
    <mergeCell ref="H99:L99"/>
    <mergeCell ref="H90:L90"/>
    <mergeCell ref="H92:L92"/>
    <mergeCell ref="H93:L93"/>
    <mergeCell ref="H95:L95"/>
    <mergeCell ref="H96:L96"/>
    <mergeCell ref="H29:I29"/>
    <mergeCell ref="F26:G26"/>
    <mergeCell ref="H26:I26"/>
    <mergeCell ref="F27:G27"/>
    <mergeCell ref="H27:I27"/>
    <mergeCell ref="H28:I28"/>
    <mergeCell ref="F29:G29"/>
    <mergeCell ref="C51:E51"/>
    <mergeCell ref="B53:E53"/>
    <mergeCell ref="F30:G30"/>
    <mergeCell ref="H30:I30"/>
    <mergeCell ref="C31:L31"/>
    <mergeCell ref="B50:E50"/>
    <mergeCell ref="H50:K50"/>
    <mergeCell ref="H32:L32"/>
    <mergeCell ref="A36:E36"/>
    <mergeCell ref="A35:E35"/>
    <mergeCell ref="F18:G18"/>
    <mergeCell ref="H15:I15"/>
    <mergeCell ref="H16:I16"/>
    <mergeCell ref="H17:I17"/>
    <mergeCell ref="H23:I23"/>
    <mergeCell ref="F22:G22"/>
    <mergeCell ref="F19:G19"/>
    <mergeCell ref="H22:I22"/>
    <mergeCell ref="A12:A13"/>
    <mergeCell ref="F24:G24"/>
    <mergeCell ref="H24:I24"/>
    <mergeCell ref="F25:G25"/>
    <mergeCell ref="H25:I25"/>
    <mergeCell ref="B14:E14"/>
    <mergeCell ref="F14:G14"/>
    <mergeCell ref="H14:I14"/>
    <mergeCell ref="H18:I18"/>
    <mergeCell ref="H19:I19"/>
    <mergeCell ref="H20:I20"/>
    <mergeCell ref="H21:I21"/>
    <mergeCell ref="F23:G23"/>
    <mergeCell ref="F15:G15"/>
    <mergeCell ref="F16:G16"/>
    <mergeCell ref="F17:G17"/>
    <mergeCell ref="C7:L7"/>
    <mergeCell ref="D11:E11"/>
    <mergeCell ref="F12:G12"/>
    <mergeCell ref="J12:K12"/>
    <mergeCell ref="F13:G13"/>
    <mergeCell ref="H12:I13"/>
    <mergeCell ref="B12:E13"/>
    <mergeCell ref="J13:K13"/>
    <mergeCell ref="L12:L13"/>
    <mergeCell ref="A6:B6"/>
    <mergeCell ref="C6:L6"/>
    <mergeCell ref="D1:G1"/>
    <mergeCell ref="D2:G2"/>
    <mergeCell ref="D4:I4"/>
    <mergeCell ref="B5:E5"/>
  </mergeCells>
  <phoneticPr fontId="23" type="noConversion"/>
  <pageMargins left="0.25" right="0.25" top="0.75" bottom="0.75" header="0.3" footer="0.3"/>
  <pageSetup paperSize="9" scale="8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38CC-7162-4DC6-81F6-49BD5F7D5521}">
  <dimension ref="A1:Z180"/>
  <sheetViews>
    <sheetView topLeftCell="B1" zoomScaleNormal="100" workbookViewId="0">
      <selection activeCell="H4" sqref="H4:K4"/>
    </sheetView>
  </sheetViews>
  <sheetFormatPr defaultRowHeight="21"/>
  <cols>
    <col min="1" max="1" width="5.5703125" style="82" customWidth="1"/>
    <col min="2" max="2" width="13.42578125" style="80" customWidth="1"/>
    <col min="3" max="4" width="9.140625" style="80"/>
    <col min="5" max="5" width="16.7109375" style="80" customWidth="1"/>
    <col min="6" max="6" width="10.7109375" style="81" customWidth="1"/>
    <col min="7" max="7" width="7.140625" style="81" customWidth="1"/>
    <col min="8" max="8" width="9.7109375" style="242" customWidth="1"/>
    <col min="9" max="9" width="14.7109375" style="242" customWidth="1"/>
    <col min="10" max="10" width="9.7109375" style="242" customWidth="1"/>
    <col min="11" max="11" width="13" style="242" customWidth="1"/>
    <col min="12" max="12" width="13.5703125" style="242" customWidth="1"/>
    <col min="13" max="13" width="14.7109375" style="526" customWidth="1"/>
    <col min="14" max="14" width="9.140625" style="411"/>
    <col min="15" max="15" width="14.85546875" style="411" bestFit="1" customWidth="1"/>
    <col min="16" max="19" width="9.140625" style="411"/>
    <col min="20" max="20" width="11" style="411" customWidth="1"/>
    <col min="21" max="26" width="9.140625" style="411"/>
    <col min="27" max="16384" width="9.140625" style="80"/>
  </cols>
  <sheetData>
    <row r="1" spans="1:26" s="187" customFormat="1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656" t="s">
        <v>84</v>
      </c>
      <c r="M1" s="657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</row>
    <row r="2" spans="1:26" s="187" customFormat="1" ht="26.25" customHeight="1">
      <c r="A2" s="699"/>
      <c r="B2" s="640"/>
      <c r="C2" s="190" t="s">
        <v>101</v>
      </c>
      <c r="E2" s="187" t="s">
        <v>139</v>
      </c>
      <c r="F2" s="191"/>
      <c r="G2" s="191"/>
      <c r="H2" s="661" t="s">
        <v>140</v>
      </c>
      <c r="I2" s="661"/>
      <c r="J2" s="661"/>
      <c r="K2" s="661"/>
      <c r="L2" s="661" t="s">
        <v>141</v>
      </c>
      <c r="M2" s="679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</row>
    <row r="3" spans="1:26" s="187" customFormat="1" ht="18.75">
      <c r="A3" s="699"/>
      <c r="B3" s="640"/>
      <c r="C3" s="190" t="s">
        <v>127</v>
      </c>
      <c r="E3" s="193"/>
      <c r="F3" s="661"/>
      <c r="G3" s="661"/>
      <c r="H3" s="661"/>
      <c r="I3" s="243"/>
      <c r="J3" s="243"/>
      <c r="K3" s="243"/>
      <c r="L3" s="249" t="s">
        <v>119</v>
      </c>
      <c r="M3" s="522" t="s">
        <v>2</v>
      </c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</row>
    <row r="4" spans="1:26" s="187" customFormat="1" ht="19.5" thickBot="1">
      <c r="A4" s="700"/>
      <c r="B4" s="701"/>
      <c r="C4" s="198" t="s">
        <v>126</v>
      </c>
      <c r="D4" s="199"/>
      <c r="E4" s="199"/>
      <c r="F4" s="200"/>
      <c r="G4" s="200"/>
      <c r="H4" s="704"/>
      <c r="I4" s="704"/>
      <c r="J4" s="704"/>
      <c r="K4" s="704"/>
      <c r="L4" s="250" t="s">
        <v>125</v>
      </c>
      <c r="M4" s="523"/>
      <c r="N4" s="406"/>
      <c r="O4" s="406"/>
      <c r="P4" s="406"/>
      <c r="Q4" s="406"/>
      <c r="R4" s="406"/>
      <c r="S4" s="406"/>
      <c r="T4" s="406"/>
      <c r="U4" s="406"/>
      <c r="V4" s="406"/>
      <c r="W4" s="406"/>
      <c r="X4" s="406"/>
      <c r="Y4" s="406"/>
      <c r="Z4" s="406"/>
    </row>
    <row r="5" spans="1:26" s="187" customFormat="1" ht="18.75">
      <c r="A5" s="41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702" t="s">
        <v>86</v>
      </c>
      <c r="I5" s="703"/>
      <c r="J5" s="702" t="s">
        <v>87</v>
      </c>
      <c r="K5" s="703"/>
      <c r="L5" s="290" t="s">
        <v>88</v>
      </c>
      <c r="M5" s="658" t="s">
        <v>82</v>
      </c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</row>
    <row r="6" spans="1:26" s="187" customFormat="1" ht="18.75">
      <c r="A6" s="418" t="s">
        <v>89</v>
      </c>
      <c r="B6" s="688"/>
      <c r="C6" s="689"/>
      <c r="D6" s="689"/>
      <c r="E6" s="690"/>
      <c r="F6" s="695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</row>
    <row r="7" spans="1:26" s="187" customFormat="1" ht="18.75">
      <c r="A7" s="132"/>
      <c r="B7" s="691"/>
      <c r="C7" s="692"/>
      <c r="D7" s="692"/>
      <c r="E7" s="693"/>
      <c r="F7" s="696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</row>
    <row r="8" spans="1:26" s="187" customFormat="1" ht="18.75">
      <c r="A8" s="125">
        <v>1</v>
      </c>
      <c r="B8" s="708" t="s">
        <v>142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10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</row>
    <row r="9" spans="1:26" s="187" customFormat="1" ht="23.25" customHeight="1">
      <c r="A9" s="110"/>
      <c r="B9" s="634" t="s">
        <v>143</v>
      </c>
      <c r="C9" s="635"/>
      <c r="D9" s="635"/>
      <c r="E9" s="636"/>
      <c r="F9" s="135">
        <v>837.64</v>
      </c>
      <c r="G9" s="134" t="s">
        <v>97</v>
      </c>
      <c r="H9" s="95"/>
      <c r="I9" s="95"/>
      <c r="J9" s="483"/>
      <c r="K9" s="483"/>
      <c r="L9" s="483"/>
      <c r="M9" s="106"/>
      <c r="N9" s="406"/>
      <c r="O9" s="407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</row>
    <row r="10" spans="1:26" s="187" customFormat="1" ht="18.75">
      <c r="A10" s="203"/>
      <c r="B10" s="204" t="s">
        <v>150</v>
      </c>
      <c r="C10" s="205"/>
      <c r="D10" s="205"/>
      <c r="E10" s="206"/>
      <c r="F10" s="652">
        <v>259</v>
      </c>
      <c r="G10" s="654" t="s">
        <v>124</v>
      </c>
      <c r="H10" s="617"/>
      <c r="I10" s="617"/>
      <c r="J10" s="617"/>
      <c r="K10" s="617"/>
      <c r="L10" s="617"/>
      <c r="M10" s="612"/>
      <c r="N10" s="406"/>
      <c r="O10" s="408"/>
      <c r="P10" s="406"/>
      <c r="Q10" s="406"/>
      <c r="R10" s="406"/>
      <c r="S10" s="406"/>
      <c r="T10" s="406"/>
      <c r="U10" s="406"/>
      <c r="V10" s="406"/>
      <c r="W10" s="406"/>
      <c r="X10" s="406"/>
      <c r="Y10" s="406"/>
      <c r="Z10" s="406"/>
    </row>
    <row r="11" spans="1:26" s="187" customFormat="1" ht="18.75">
      <c r="A11" s="203"/>
      <c r="B11" s="445" t="s">
        <v>151</v>
      </c>
      <c r="C11" s="443"/>
      <c r="D11" s="443"/>
      <c r="E11" s="444"/>
      <c r="F11" s="683"/>
      <c r="G11" s="684"/>
      <c r="H11" s="647"/>
      <c r="I11" s="647"/>
      <c r="J11" s="647"/>
      <c r="K11" s="647"/>
      <c r="L11" s="647"/>
      <c r="M11" s="626"/>
      <c r="N11" s="406"/>
      <c r="O11" s="408"/>
      <c r="P11" s="406"/>
      <c r="Q11" s="406"/>
      <c r="R11" s="406"/>
      <c r="S11" s="406"/>
      <c r="T11" s="406"/>
      <c r="U11" s="406"/>
      <c r="V11" s="406"/>
      <c r="W11" s="406"/>
      <c r="X11" s="406"/>
      <c r="Y11" s="406"/>
      <c r="Z11" s="406"/>
    </row>
    <row r="12" spans="1:26" s="187" customFormat="1" ht="18.75">
      <c r="A12" s="109"/>
      <c r="B12" s="96" t="s">
        <v>1004</v>
      </c>
      <c r="C12" s="100"/>
      <c r="D12" s="100"/>
      <c r="E12" s="101"/>
      <c r="F12" s="653"/>
      <c r="G12" s="655"/>
      <c r="H12" s="618"/>
      <c r="I12" s="618"/>
      <c r="J12" s="618"/>
      <c r="K12" s="618"/>
      <c r="L12" s="618"/>
      <c r="M12" s="613"/>
      <c r="N12" s="406"/>
      <c r="O12" s="407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</row>
    <row r="13" spans="1:26" s="187" customFormat="1" ht="24" customHeight="1">
      <c r="A13" s="110"/>
      <c r="B13" s="680" t="s">
        <v>144</v>
      </c>
      <c r="C13" s="681"/>
      <c r="D13" s="681"/>
      <c r="E13" s="682"/>
      <c r="F13" s="135">
        <v>259</v>
      </c>
      <c r="G13" s="207" t="s">
        <v>124</v>
      </c>
      <c r="H13" s="95"/>
      <c r="I13" s="95"/>
      <c r="J13" s="521"/>
      <c r="K13" s="95"/>
      <c r="L13" s="95"/>
      <c r="M13" s="106"/>
      <c r="N13" s="406"/>
      <c r="O13" s="409"/>
      <c r="P13" s="409"/>
      <c r="Q13" s="406"/>
      <c r="R13" s="406"/>
      <c r="S13" s="406"/>
      <c r="T13" s="406"/>
      <c r="U13" s="406"/>
      <c r="V13" s="406"/>
      <c r="W13" s="406"/>
      <c r="X13" s="406"/>
      <c r="Y13" s="406"/>
      <c r="Z13" s="406"/>
    </row>
    <row r="14" spans="1:26" s="187" customFormat="1" ht="25.5" customHeight="1">
      <c r="A14" s="110"/>
      <c r="B14" s="680" t="s">
        <v>145</v>
      </c>
      <c r="C14" s="681"/>
      <c r="D14" s="681"/>
      <c r="E14" s="682"/>
      <c r="F14" s="135">
        <v>370</v>
      </c>
      <c r="G14" s="208" t="s">
        <v>124</v>
      </c>
      <c r="H14" s="95"/>
      <c r="I14" s="95"/>
      <c r="J14" s="280"/>
      <c r="K14" s="95"/>
      <c r="L14" s="95"/>
      <c r="M14" s="434"/>
      <c r="N14" s="406"/>
      <c r="O14" s="407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</row>
    <row r="15" spans="1:26" s="187" customFormat="1" ht="23.25" customHeight="1">
      <c r="A15" s="110"/>
      <c r="B15" s="680" t="s">
        <v>146</v>
      </c>
      <c r="C15" s="681"/>
      <c r="D15" s="681"/>
      <c r="E15" s="682"/>
      <c r="F15" s="135">
        <f>F14</f>
        <v>370</v>
      </c>
      <c r="G15" s="134" t="s">
        <v>124</v>
      </c>
      <c r="H15" s="238"/>
      <c r="I15" s="95"/>
      <c r="J15" s="280"/>
      <c r="K15" s="95"/>
      <c r="L15" s="95"/>
      <c r="M15" s="434"/>
      <c r="N15" s="406"/>
      <c r="O15" s="407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</row>
    <row r="16" spans="1:26" s="187" customFormat="1" ht="24.75" customHeight="1">
      <c r="A16" s="110"/>
      <c r="B16" s="705" t="s">
        <v>147</v>
      </c>
      <c r="C16" s="706"/>
      <c r="D16" s="706"/>
      <c r="E16" s="707"/>
      <c r="F16" s="135">
        <v>17.399999999999999</v>
      </c>
      <c r="G16" s="134" t="s">
        <v>97</v>
      </c>
      <c r="H16" s="514"/>
      <c r="I16" s="483"/>
      <c r="J16" s="521"/>
      <c r="K16" s="483"/>
      <c r="L16" s="483"/>
      <c r="M16" s="433"/>
      <c r="N16" s="406"/>
      <c r="O16" s="407"/>
      <c r="P16" s="406"/>
      <c r="Q16" s="406"/>
      <c r="R16" s="406"/>
      <c r="S16" s="406"/>
      <c r="T16" s="406"/>
      <c r="U16" s="406"/>
      <c r="V16" s="406"/>
      <c r="W16" s="406"/>
      <c r="X16" s="406"/>
      <c r="Y16" s="406"/>
      <c r="Z16" s="406"/>
    </row>
    <row r="17" spans="1:26" s="187" customFormat="1" ht="23.25" customHeight="1">
      <c r="A17" s="110"/>
      <c r="B17" s="705" t="s">
        <v>148</v>
      </c>
      <c r="C17" s="706"/>
      <c r="D17" s="706"/>
      <c r="E17" s="707"/>
      <c r="F17" s="135">
        <v>32.159999999999997</v>
      </c>
      <c r="G17" s="134" t="s">
        <v>97</v>
      </c>
      <c r="H17" s="514"/>
      <c r="I17" s="483"/>
      <c r="J17" s="521"/>
      <c r="K17" s="483"/>
      <c r="L17" s="483"/>
      <c r="M17" s="106"/>
      <c r="N17" s="406"/>
      <c r="O17" s="407"/>
      <c r="P17" s="406"/>
      <c r="Q17" s="406"/>
      <c r="R17" s="406"/>
      <c r="S17" s="406"/>
      <c r="T17" s="406"/>
      <c r="U17" s="406"/>
      <c r="V17" s="406"/>
      <c r="W17" s="406"/>
      <c r="X17" s="406"/>
      <c r="Y17" s="406"/>
      <c r="Z17" s="406"/>
    </row>
    <row r="18" spans="1:26" s="187" customFormat="1" ht="18.75">
      <c r="A18" s="110"/>
      <c r="B18" s="705" t="s">
        <v>149</v>
      </c>
      <c r="C18" s="706"/>
      <c r="D18" s="706"/>
      <c r="E18" s="707"/>
      <c r="F18" s="135">
        <v>17.399999999999999</v>
      </c>
      <c r="G18" s="134" t="s">
        <v>97</v>
      </c>
      <c r="H18" s="239"/>
      <c r="I18" s="95"/>
      <c r="J18" s="280"/>
      <c r="K18" s="95"/>
      <c r="L18" s="95"/>
      <c r="M18" s="106"/>
      <c r="N18" s="406"/>
      <c r="O18" s="407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</row>
    <row r="19" spans="1:26" s="187" customFormat="1" ht="18.75">
      <c r="A19" s="148"/>
      <c r="B19" s="92" t="s">
        <v>152</v>
      </c>
      <c r="C19" s="93"/>
      <c r="D19" s="93"/>
      <c r="E19" s="94"/>
      <c r="F19" s="652">
        <v>38.590000000000003</v>
      </c>
      <c r="G19" s="654" t="s">
        <v>97</v>
      </c>
      <c r="H19" s="650"/>
      <c r="I19" s="617"/>
      <c r="J19" s="619"/>
      <c r="K19" s="617"/>
      <c r="L19" s="617"/>
      <c r="M19" s="612"/>
      <c r="N19" s="406"/>
      <c r="O19" s="407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</row>
    <row r="20" spans="1:26" s="187" customFormat="1" ht="18.75">
      <c r="A20" s="115"/>
      <c r="B20" s="96" t="s">
        <v>153</v>
      </c>
      <c r="C20" s="97"/>
      <c r="D20" s="97"/>
      <c r="E20" s="98"/>
      <c r="F20" s="653"/>
      <c r="G20" s="655"/>
      <c r="H20" s="651"/>
      <c r="I20" s="618"/>
      <c r="J20" s="620"/>
      <c r="K20" s="618"/>
      <c r="L20" s="618"/>
      <c r="M20" s="613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6"/>
    </row>
    <row r="21" spans="1:26" s="187" customFormat="1" ht="18.75">
      <c r="A21" s="122"/>
      <c r="B21" s="93" t="s">
        <v>152</v>
      </c>
      <c r="C21" s="93"/>
      <c r="D21" s="93"/>
      <c r="E21" s="94"/>
      <c r="F21" s="245">
        <v>1025.3699999999999</v>
      </c>
      <c r="G21" s="246" t="s">
        <v>97</v>
      </c>
      <c r="H21" s="357"/>
      <c r="I21" s="359"/>
      <c r="J21" s="359"/>
      <c r="K21" s="234"/>
      <c r="L21" s="623"/>
      <c r="M21" s="612"/>
      <c r="N21" s="406"/>
      <c r="O21" s="407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</row>
    <row r="22" spans="1:26" s="187" customFormat="1" ht="18.75">
      <c r="A22" s="120"/>
      <c r="B22" s="192" t="s">
        <v>154</v>
      </c>
      <c r="C22" s="192"/>
      <c r="D22" s="192"/>
      <c r="E22" s="209"/>
      <c r="F22" s="369"/>
      <c r="G22" s="363"/>
      <c r="H22" s="358"/>
      <c r="I22" s="360"/>
      <c r="J22" s="360"/>
      <c r="K22" s="235"/>
      <c r="L22" s="625"/>
      <c r="M22" s="626"/>
      <c r="N22" s="406"/>
      <c r="O22" s="406"/>
      <c r="P22" s="406"/>
      <c r="Q22" s="406"/>
      <c r="R22" s="406"/>
      <c r="S22" s="406"/>
      <c r="T22" s="406"/>
      <c r="U22" s="406"/>
      <c r="V22" s="406"/>
      <c r="W22" s="406"/>
      <c r="X22" s="406"/>
      <c r="Y22" s="406"/>
      <c r="Z22" s="406"/>
    </row>
    <row r="23" spans="1:26" s="187" customFormat="1" ht="18.75">
      <c r="A23" s="118"/>
      <c r="B23" s="100" t="s">
        <v>155</v>
      </c>
      <c r="C23" s="100"/>
      <c r="D23" s="100"/>
      <c r="E23" s="101"/>
      <c r="F23" s="362"/>
      <c r="G23" s="364"/>
      <c r="H23" s="238"/>
      <c r="I23" s="361"/>
      <c r="J23" s="361"/>
      <c r="K23" s="111"/>
      <c r="L23" s="624"/>
      <c r="M23" s="613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</row>
    <row r="24" spans="1:26" s="187" customFormat="1" ht="18.75">
      <c r="A24" s="122"/>
      <c r="B24" s="92" t="s">
        <v>156</v>
      </c>
      <c r="C24" s="93"/>
      <c r="D24" s="93"/>
      <c r="E24" s="94"/>
      <c r="F24" s="365">
        <v>1528.92</v>
      </c>
      <c r="G24" s="367" t="s">
        <v>97</v>
      </c>
      <c r="H24" s="352"/>
      <c r="I24" s="234"/>
      <c r="J24" s="234"/>
      <c r="K24" s="234"/>
      <c r="L24" s="623"/>
      <c r="M24" s="612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</row>
    <row r="25" spans="1:26" s="187" customFormat="1" ht="19.5" customHeight="1">
      <c r="A25" s="118"/>
      <c r="B25" s="638" t="s">
        <v>157</v>
      </c>
      <c r="C25" s="639"/>
      <c r="D25" s="639"/>
      <c r="E25" s="640"/>
      <c r="F25" s="366"/>
      <c r="G25" s="368"/>
      <c r="H25" s="353"/>
      <c r="I25" s="111"/>
      <c r="J25" s="111"/>
      <c r="K25" s="111"/>
      <c r="L25" s="624"/>
      <c r="M25" s="613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6"/>
      <c r="Y25" s="406"/>
      <c r="Z25" s="406"/>
    </row>
    <row r="26" spans="1:26" s="187" customFormat="1" ht="19.5" customHeight="1">
      <c r="A26" s="118"/>
      <c r="B26" s="641" t="s">
        <v>994</v>
      </c>
      <c r="C26" s="642"/>
      <c r="D26" s="642"/>
      <c r="E26" s="643"/>
      <c r="F26" s="366">
        <v>1965.66</v>
      </c>
      <c r="G26" s="368" t="s">
        <v>120</v>
      </c>
      <c r="H26" s="353"/>
      <c r="I26" s="95"/>
      <c r="J26" s="111"/>
      <c r="K26" s="95"/>
      <c r="L26" s="95"/>
      <c r="M26" s="434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</row>
    <row r="27" spans="1:26" s="187" customFormat="1" ht="22.5" customHeight="1">
      <c r="A27" s="118"/>
      <c r="B27" s="634" t="s">
        <v>159</v>
      </c>
      <c r="C27" s="635"/>
      <c r="D27" s="635"/>
      <c r="E27" s="636"/>
      <c r="F27" s="210">
        <v>589.69000000000005</v>
      </c>
      <c r="G27" s="134" t="s">
        <v>120</v>
      </c>
      <c r="H27" s="239"/>
      <c r="I27" s="95"/>
      <c r="J27" s="95"/>
      <c r="K27" s="95"/>
      <c r="L27" s="95"/>
      <c r="M27" s="434"/>
      <c r="N27" s="406"/>
      <c r="O27" s="406"/>
      <c r="P27" s="406"/>
      <c r="Q27" s="406"/>
      <c r="R27" s="406"/>
      <c r="S27" s="406"/>
      <c r="T27" s="406"/>
      <c r="U27" s="406"/>
      <c r="V27" s="406"/>
      <c r="W27" s="406"/>
      <c r="X27" s="406"/>
      <c r="Y27" s="406"/>
      <c r="Z27" s="406"/>
    </row>
    <row r="28" spans="1:26" s="187" customFormat="1" ht="18.75">
      <c r="A28" s="110"/>
      <c r="B28" s="354" t="s">
        <v>160</v>
      </c>
      <c r="C28" s="355"/>
      <c r="D28" s="355"/>
      <c r="E28" s="356"/>
      <c r="F28" s="210">
        <v>2783.46</v>
      </c>
      <c r="G28" s="134" t="s">
        <v>121</v>
      </c>
      <c r="H28" s="239"/>
      <c r="I28" s="95"/>
      <c r="J28" s="95"/>
      <c r="K28" s="95"/>
      <c r="L28" s="95"/>
      <c r="M28" s="434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</row>
    <row r="29" spans="1:26" s="187" customFormat="1" ht="25.5" customHeight="1">
      <c r="A29" s="115"/>
      <c r="B29" s="634" t="s">
        <v>161</v>
      </c>
      <c r="C29" s="635"/>
      <c r="D29" s="635"/>
      <c r="E29" s="636"/>
      <c r="F29" s="210">
        <v>37429.279999999999</v>
      </c>
      <c r="G29" s="134" t="s">
        <v>121</v>
      </c>
      <c r="H29" s="514"/>
      <c r="I29" s="483"/>
      <c r="J29" s="483"/>
      <c r="K29" s="483"/>
      <c r="L29" s="483"/>
      <c r="M29" s="434"/>
      <c r="N29" s="406"/>
      <c r="O29" s="406" t="s">
        <v>1002</v>
      </c>
      <c r="P29" s="406"/>
      <c r="Q29" s="406"/>
      <c r="R29" s="406"/>
      <c r="S29" s="406"/>
      <c r="T29" s="406"/>
      <c r="U29" s="406"/>
      <c r="V29" s="406"/>
      <c r="W29" s="406"/>
      <c r="X29" s="406"/>
      <c r="Y29" s="406"/>
      <c r="Z29" s="406"/>
    </row>
    <row r="30" spans="1:26" s="187" customFormat="1" ht="21.75" customHeight="1">
      <c r="A30" s="118"/>
      <c r="B30" s="634" t="s">
        <v>162</v>
      </c>
      <c r="C30" s="635"/>
      <c r="D30" s="635"/>
      <c r="E30" s="636"/>
      <c r="F30" s="210">
        <v>63402.07</v>
      </c>
      <c r="G30" s="134" t="s">
        <v>121</v>
      </c>
      <c r="H30" s="490"/>
      <c r="I30" s="452"/>
      <c r="J30" s="452"/>
      <c r="K30" s="452"/>
      <c r="L30" s="452"/>
      <c r="M30" s="434"/>
      <c r="N30" s="406"/>
      <c r="O30" s="407"/>
      <c r="P30" s="406"/>
      <c r="Q30" s="406"/>
      <c r="R30" s="406"/>
      <c r="S30" s="406"/>
      <c r="T30" s="406"/>
      <c r="U30" s="406"/>
      <c r="V30" s="406"/>
      <c r="W30" s="406"/>
      <c r="X30" s="406"/>
      <c r="Y30" s="406"/>
      <c r="Z30" s="406"/>
    </row>
    <row r="31" spans="1:26" s="187" customFormat="1" ht="24" customHeight="1">
      <c r="A31" s="118"/>
      <c r="B31" s="634" t="s">
        <v>163</v>
      </c>
      <c r="C31" s="635"/>
      <c r="D31" s="635"/>
      <c r="E31" s="636"/>
      <c r="F31" s="210">
        <v>42808.91</v>
      </c>
      <c r="G31" s="134" t="s">
        <v>121</v>
      </c>
      <c r="H31" s="239"/>
      <c r="I31" s="95"/>
      <c r="J31" s="95"/>
      <c r="K31" s="95"/>
      <c r="L31" s="95"/>
      <c r="M31" s="434"/>
      <c r="N31" s="406"/>
      <c r="O31" s="406"/>
      <c r="P31" s="406"/>
      <c r="Q31" s="406"/>
      <c r="R31" s="406"/>
      <c r="S31" s="406"/>
      <c r="T31" s="406"/>
      <c r="U31" s="406"/>
      <c r="V31" s="406"/>
      <c r="W31" s="406"/>
      <c r="X31" s="406"/>
      <c r="Y31" s="406"/>
      <c r="Z31" s="406"/>
    </row>
    <row r="32" spans="1:26" s="187" customFormat="1" ht="22.5" customHeight="1">
      <c r="A32" s="118"/>
      <c r="B32" s="634" t="s">
        <v>164</v>
      </c>
      <c r="C32" s="635"/>
      <c r="D32" s="635"/>
      <c r="E32" s="636"/>
      <c r="F32" s="210">
        <v>64410.35</v>
      </c>
      <c r="G32" s="134" t="s">
        <v>121</v>
      </c>
      <c r="H32" s="239"/>
      <c r="I32" s="95"/>
      <c r="J32" s="95"/>
      <c r="K32" s="95"/>
      <c r="L32" s="95"/>
      <c r="M32" s="434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406"/>
    </row>
    <row r="33" spans="1:26" s="187" customFormat="1" ht="21.75" customHeight="1">
      <c r="A33" s="118"/>
      <c r="B33" s="634" t="s">
        <v>165</v>
      </c>
      <c r="C33" s="635"/>
      <c r="D33" s="635"/>
      <c r="E33" s="636"/>
      <c r="F33" s="210">
        <v>61599.95</v>
      </c>
      <c r="G33" s="134" t="s">
        <v>121</v>
      </c>
      <c r="H33" s="239"/>
      <c r="I33" s="95"/>
      <c r="J33" s="95"/>
      <c r="K33" s="95"/>
      <c r="L33" s="95"/>
      <c r="M33" s="434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</row>
    <row r="34" spans="1:26" s="187" customFormat="1" ht="18.75">
      <c r="A34" s="118"/>
      <c r="B34" s="637" t="s">
        <v>166</v>
      </c>
      <c r="C34" s="637"/>
      <c r="D34" s="637"/>
      <c r="E34" s="637"/>
      <c r="F34" s="210">
        <v>12444.6</v>
      </c>
      <c r="G34" s="134" t="s">
        <v>121</v>
      </c>
      <c r="H34" s="239"/>
      <c r="I34" s="95"/>
      <c r="J34" s="95"/>
      <c r="K34" s="95"/>
      <c r="L34" s="95"/>
      <c r="M34" s="434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</row>
    <row r="35" spans="1:26" s="187" customFormat="1" ht="18.75">
      <c r="A35" s="115"/>
      <c r="B35" s="646" t="s">
        <v>167</v>
      </c>
      <c r="C35" s="644"/>
      <c r="D35" s="644"/>
      <c r="E35" s="645"/>
      <c r="F35" s="210">
        <v>8985.0400000000009</v>
      </c>
      <c r="G35" s="134" t="s">
        <v>121</v>
      </c>
      <c r="H35" s="239"/>
      <c r="I35" s="95"/>
      <c r="J35" s="95"/>
      <c r="K35" s="95"/>
      <c r="L35" s="95"/>
      <c r="M35" s="434"/>
      <c r="N35" s="406"/>
      <c r="O35" s="406"/>
      <c r="P35" s="406"/>
      <c r="Q35" s="406"/>
      <c r="R35" s="406"/>
      <c r="S35" s="406"/>
      <c r="T35" s="406"/>
      <c r="U35" s="406"/>
      <c r="V35" s="406"/>
      <c r="W35" s="406"/>
      <c r="X35" s="406"/>
      <c r="Y35" s="406"/>
      <c r="Z35" s="406"/>
    </row>
    <row r="36" spans="1:26" s="187" customFormat="1" ht="18.75">
      <c r="A36" s="118"/>
      <c r="B36" s="641" t="s">
        <v>168</v>
      </c>
      <c r="C36" s="642"/>
      <c r="D36" s="642"/>
      <c r="E36" s="643"/>
      <c r="F36" s="135">
        <v>643.12</v>
      </c>
      <c r="G36" s="134" t="s">
        <v>6</v>
      </c>
      <c r="H36" s="239"/>
      <c r="I36" s="95"/>
      <c r="J36" s="95"/>
      <c r="K36" s="95"/>
      <c r="L36" s="95"/>
      <c r="M36" s="434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</row>
    <row r="37" spans="1:26" s="187" customFormat="1" ht="18.75">
      <c r="A37" s="118"/>
      <c r="B37" s="641" t="s">
        <v>169</v>
      </c>
      <c r="C37" s="642"/>
      <c r="D37" s="642"/>
      <c r="E37" s="643"/>
      <c r="F37" s="146">
        <v>5974</v>
      </c>
      <c r="G37" s="134" t="s">
        <v>6</v>
      </c>
      <c r="H37" s="95"/>
      <c r="I37" s="95"/>
      <c r="J37" s="95"/>
      <c r="K37" s="95"/>
      <c r="L37" s="95"/>
      <c r="M37" s="106"/>
      <c r="N37" s="406"/>
      <c r="O37" s="430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</row>
    <row r="38" spans="1:26" s="187" customFormat="1" ht="18.75">
      <c r="A38" s="110"/>
      <c r="B38" s="637" t="s">
        <v>170</v>
      </c>
      <c r="C38" s="637"/>
      <c r="D38" s="637"/>
      <c r="E38" s="637"/>
      <c r="F38" s="146">
        <v>778</v>
      </c>
      <c r="G38" s="153" t="s">
        <v>118</v>
      </c>
      <c r="H38" s="95"/>
      <c r="I38" s="95"/>
      <c r="J38" s="95"/>
      <c r="K38" s="95"/>
      <c r="L38" s="95"/>
      <c r="M38" s="1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</row>
    <row r="39" spans="1:26" s="187" customFormat="1" ht="18.75">
      <c r="A39" s="107"/>
      <c r="B39" s="644" t="s">
        <v>171</v>
      </c>
      <c r="C39" s="644"/>
      <c r="D39" s="644"/>
      <c r="E39" s="645"/>
      <c r="F39" s="103">
        <v>37.9</v>
      </c>
      <c r="G39" s="99" t="s">
        <v>172</v>
      </c>
      <c r="H39" s="95"/>
      <c r="I39" s="95"/>
      <c r="J39" s="95"/>
      <c r="K39" s="95"/>
      <c r="L39" s="95"/>
      <c r="M39" s="106"/>
      <c r="N39" s="406"/>
      <c r="O39" s="406"/>
      <c r="P39" s="406"/>
      <c r="Q39" s="406"/>
      <c r="R39" s="406"/>
      <c r="S39" s="406"/>
      <c r="T39" s="406"/>
      <c r="U39" s="406"/>
      <c r="V39" s="406"/>
      <c r="W39" s="406"/>
      <c r="X39" s="406"/>
      <c r="Y39" s="406"/>
      <c r="Z39" s="406"/>
    </row>
    <row r="40" spans="1:26" s="187" customFormat="1" ht="18.75">
      <c r="A40" s="122"/>
      <c r="B40" s="93" t="s">
        <v>173</v>
      </c>
      <c r="C40" s="93"/>
      <c r="D40" s="93"/>
      <c r="E40" s="94"/>
      <c r="F40" s="630">
        <v>4223.32</v>
      </c>
      <c r="G40" s="632" t="s">
        <v>121</v>
      </c>
      <c r="H40" s="621"/>
      <c r="I40" s="621"/>
      <c r="J40" s="621"/>
      <c r="K40" s="621"/>
      <c r="L40" s="621"/>
      <c r="M40" s="612"/>
      <c r="N40" s="406"/>
      <c r="O40" s="406"/>
      <c r="P40" s="406"/>
      <c r="Q40" s="406"/>
      <c r="R40" s="406"/>
      <c r="S40" s="406"/>
      <c r="T40" s="406"/>
      <c r="U40" s="406"/>
      <c r="V40" s="406"/>
      <c r="W40" s="406"/>
      <c r="X40" s="406"/>
      <c r="Y40" s="406"/>
      <c r="Z40" s="406"/>
    </row>
    <row r="41" spans="1:26" s="187" customFormat="1" ht="18.75">
      <c r="A41" s="118"/>
      <c r="B41" s="100" t="s">
        <v>174</v>
      </c>
      <c r="C41" s="100"/>
      <c r="D41" s="100"/>
      <c r="E41" s="101"/>
      <c r="F41" s="631"/>
      <c r="G41" s="633"/>
      <c r="H41" s="622"/>
      <c r="I41" s="622"/>
      <c r="J41" s="622"/>
      <c r="K41" s="622"/>
      <c r="L41" s="622"/>
      <c r="M41" s="613"/>
      <c r="N41" s="406"/>
      <c r="O41" s="406"/>
      <c r="P41" s="406"/>
      <c r="Q41" s="406"/>
      <c r="R41" s="406"/>
      <c r="S41" s="406"/>
      <c r="T41" s="406"/>
      <c r="U41" s="406"/>
      <c r="V41" s="406"/>
      <c r="W41" s="406"/>
      <c r="X41" s="406"/>
      <c r="Y41" s="406"/>
      <c r="Z41" s="406"/>
    </row>
    <row r="42" spans="1:26" s="187" customFormat="1" ht="18.75">
      <c r="A42" s="148"/>
      <c r="B42" s="102" t="s">
        <v>175</v>
      </c>
      <c r="C42" s="102"/>
      <c r="D42" s="102"/>
      <c r="E42" s="102"/>
      <c r="F42" s="630">
        <v>171.05</v>
      </c>
      <c r="G42" s="632" t="s">
        <v>121</v>
      </c>
      <c r="H42" s="621"/>
      <c r="I42" s="621"/>
      <c r="J42" s="621"/>
      <c r="K42" s="621"/>
      <c r="L42" s="621"/>
      <c r="M42" s="612"/>
      <c r="N42" s="406"/>
      <c r="O42" s="406"/>
      <c r="P42" s="406"/>
      <c r="Q42" s="406"/>
      <c r="R42" s="406"/>
      <c r="S42" s="406"/>
      <c r="T42" s="406"/>
      <c r="U42" s="406"/>
      <c r="V42" s="406"/>
      <c r="W42" s="406"/>
      <c r="X42" s="406"/>
      <c r="Y42" s="406"/>
      <c r="Z42" s="406"/>
    </row>
    <row r="43" spans="1:26" s="187" customFormat="1" ht="18.75">
      <c r="A43" s="115"/>
      <c r="B43" s="100" t="s">
        <v>176</v>
      </c>
      <c r="C43" s="100"/>
      <c r="D43" s="100"/>
      <c r="E43" s="101"/>
      <c r="F43" s="631"/>
      <c r="G43" s="633"/>
      <c r="H43" s="622"/>
      <c r="I43" s="622"/>
      <c r="J43" s="622"/>
      <c r="K43" s="622"/>
      <c r="L43" s="622"/>
      <c r="M43" s="613"/>
      <c r="N43" s="406"/>
      <c r="O43" s="406"/>
      <c r="P43" s="406"/>
      <c r="Q43" s="406"/>
      <c r="R43" s="406"/>
      <c r="S43" s="406"/>
      <c r="T43" s="406"/>
      <c r="U43" s="406"/>
      <c r="V43" s="406"/>
      <c r="W43" s="406"/>
      <c r="X43" s="406"/>
      <c r="Y43" s="406"/>
      <c r="Z43" s="406"/>
    </row>
    <row r="44" spans="1:26" s="187" customFormat="1" ht="42.75" customHeight="1">
      <c r="A44" s="118"/>
      <c r="B44" s="634" t="s">
        <v>177</v>
      </c>
      <c r="C44" s="635"/>
      <c r="D44" s="635"/>
      <c r="E44" s="636"/>
      <c r="F44" s="520">
        <v>10717.96</v>
      </c>
      <c r="G44" s="134" t="s">
        <v>121</v>
      </c>
      <c r="H44" s="452"/>
      <c r="I44" s="452"/>
      <c r="J44" s="452"/>
      <c r="K44" s="452"/>
      <c r="L44" s="452"/>
      <c r="M44" s="106"/>
      <c r="N44" s="406"/>
      <c r="O44" s="406"/>
      <c r="P44" s="406"/>
      <c r="Q44" s="406"/>
      <c r="R44" s="406"/>
      <c r="S44" s="406"/>
      <c r="T44" s="406"/>
      <c r="U44" s="406"/>
      <c r="V44" s="406"/>
      <c r="W44" s="406"/>
      <c r="X44" s="406"/>
      <c r="Y44" s="406"/>
      <c r="Z44" s="406"/>
    </row>
    <row r="45" spans="1:26" s="187" customFormat="1" ht="51" customHeight="1">
      <c r="A45" s="118"/>
      <c r="B45" s="634" t="s">
        <v>178</v>
      </c>
      <c r="C45" s="635"/>
      <c r="D45" s="635"/>
      <c r="E45" s="636"/>
      <c r="F45" s="520">
        <v>2271.6</v>
      </c>
      <c r="G45" s="134" t="s">
        <v>121</v>
      </c>
      <c r="H45" s="452"/>
      <c r="I45" s="452"/>
      <c r="J45" s="452"/>
      <c r="K45" s="452"/>
      <c r="L45" s="452"/>
      <c r="M45" s="106"/>
      <c r="N45" s="406"/>
      <c r="O45" s="406"/>
      <c r="P45" s="406"/>
      <c r="Q45" s="406"/>
      <c r="R45" s="406"/>
      <c r="S45" s="406"/>
      <c r="T45" s="406"/>
      <c r="U45" s="406"/>
      <c r="V45" s="406"/>
      <c r="W45" s="406"/>
      <c r="X45" s="406"/>
      <c r="Y45" s="406"/>
      <c r="Z45" s="406"/>
    </row>
    <row r="46" spans="1:26" s="187" customFormat="1" ht="48.75" customHeight="1">
      <c r="A46" s="118"/>
      <c r="B46" s="634" t="s">
        <v>179</v>
      </c>
      <c r="C46" s="635"/>
      <c r="D46" s="635"/>
      <c r="E46" s="636"/>
      <c r="F46" s="520">
        <v>13.25</v>
      </c>
      <c r="G46" s="134" t="s">
        <v>121</v>
      </c>
      <c r="H46" s="452"/>
      <c r="I46" s="452"/>
      <c r="J46" s="452"/>
      <c r="K46" s="452"/>
      <c r="L46" s="452"/>
      <c r="M46" s="1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</row>
    <row r="47" spans="1:26" s="187" customFormat="1" ht="48.75" customHeight="1">
      <c r="A47" s="118"/>
      <c r="B47" s="634" t="s">
        <v>180</v>
      </c>
      <c r="C47" s="635"/>
      <c r="D47" s="635"/>
      <c r="E47" s="636"/>
      <c r="F47" s="520">
        <v>242.55</v>
      </c>
      <c r="G47" s="134" t="s">
        <v>121</v>
      </c>
      <c r="H47" s="490"/>
      <c r="I47" s="452"/>
      <c r="J47" s="452"/>
      <c r="K47" s="452"/>
      <c r="L47" s="452"/>
      <c r="M47" s="1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</row>
    <row r="48" spans="1:26" s="187" customFormat="1" ht="23.25" customHeight="1">
      <c r="A48" s="118"/>
      <c r="B48" s="634" t="s">
        <v>181</v>
      </c>
      <c r="C48" s="635"/>
      <c r="D48" s="635"/>
      <c r="E48" s="636"/>
      <c r="F48" s="247">
        <v>85.84</v>
      </c>
      <c r="G48" s="248" t="s">
        <v>121</v>
      </c>
      <c r="H48" s="95"/>
      <c r="I48" s="95"/>
      <c r="J48" s="95"/>
      <c r="K48" s="95"/>
      <c r="L48" s="95"/>
      <c r="M48" s="106"/>
      <c r="N48" s="406"/>
      <c r="O48" s="406"/>
      <c r="P48" s="406"/>
      <c r="Q48" s="406"/>
      <c r="R48" s="406"/>
      <c r="S48" s="406"/>
      <c r="T48" s="406"/>
      <c r="U48" s="406"/>
      <c r="V48" s="406"/>
      <c r="W48" s="406"/>
      <c r="X48" s="406"/>
      <c r="Y48" s="406"/>
      <c r="Z48" s="406"/>
    </row>
    <row r="49" spans="1:26" s="187" customFormat="1" ht="21" customHeight="1">
      <c r="A49" s="627"/>
      <c r="B49" s="664" t="s">
        <v>182</v>
      </c>
      <c r="C49" s="665"/>
      <c r="D49" s="665"/>
      <c r="E49" s="666"/>
      <c r="F49" s="648">
        <v>704.8</v>
      </c>
      <c r="G49" s="649" t="s">
        <v>6</v>
      </c>
      <c r="H49" s="617"/>
      <c r="I49" s="617"/>
      <c r="J49" s="617"/>
      <c r="K49" s="617"/>
      <c r="L49" s="617"/>
      <c r="M49" s="614"/>
      <c r="N49" s="406"/>
      <c r="O49" s="406"/>
      <c r="P49" s="406"/>
      <c r="Q49" s="406"/>
      <c r="R49" s="406"/>
      <c r="S49" s="406"/>
      <c r="T49" s="406"/>
      <c r="U49" s="406"/>
      <c r="V49" s="406"/>
      <c r="W49" s="406"/>
      <c r="X49" s="406"/>
      <c r="Y49" s="406"/>
      <c r="Z49" s="406"/>
    </row>
    <row r="50" spans="1:26" s="187" customFormat="1" ht="24.75" customHeight="1">
      <c r="A50" s="628"/>
      <c r="B50" s="673" t="s">
        <v>183</v>
      </c>
      <c r="C50" s="674"/>
      <c r="D50" s="674"/>
      <c r="E50" s="675"/>
      <c r="F50" s="648"/>
      <c r="G50" s="649"/>
      <c r="H50" s="647"/>
      <c r="I50" s="647"/>
      <c r="J50" s="647"/>
      <c r="K50" s="647"/>
      <c r="L50" s="647"/>
      <c r="M50" s="615"/>
      <c r="N50" s="406"/>
      <c r="O50" s="406"/>
      <c r="P50" s="406"/>
      <c r="Q50" s="406"/>
      <c r="R50" s="406"/>
      <c r="S50" s="406"/>
      <c r="T50" s="406"/>
      <c r="U50" s="406"/>
      <c r="V50" s="406"/>
      <c r="W50" s="406"/>
      <c r="X50" s="406"/>
      <c r="Y50" s="406"/>
      <c r="Z50" s="406"/>
    </row>
    <row r="51" spans="1:26" s="187" customFormat="1" ht="23.25" customHeight="1">
      <c r="A51" s="629"/>
      <c r="B51" s="676" t="s">
        <v>184</v>
      </c>
      <c r="C51" s="677"/>
      <c r="D51" s="677"/>
      <c r="E51" s="678"/>
      <c r="F51" s="648"/>
      <c r="G51" s="649"/>
      <c r="H51" s="618"/>
      <c r="I51" s="618"/>
      <c r="J51" s="618"/>
      <c r="K51" s="618"/>
      <c r="L51" s="618"/>
      <c r="M51" s="616"/>
      <c r="N51" s="406"/>
      <c r="O51" s="406"/>
      <c r="P51" s="406"/>
      <c r="Q51" s="406"/>
      <c r="R51" s="406"/>
      <c r="S51" s="406"/>
      <c r="T51" s="406"/>
      <c r="U51" s="406"/>
      <c r="V51" s="406"/>
      <c r="W51" s="406"/>
      <c r="X51" s="406"/>
      <c r="Y51" s="406"/>
      <c r="Z51" s="406"/>
    </row>
    <row r="52" spans="1:26" s="211" customFormat="1" ht="18.75">
      <c r="A52" s="115"/>
      <c r="B52" s="670" t="s">
        <v>185</v>
      </c>
      <c r="C52" s="671"/>
      <c r="D52" s="671"/>
      <c r="E52" s="672"/>
      <c r="F52" s="135">
        <v>1008</v>
      </c>
      <c r="G52" s="134" t="s">
        <v>118</v>
      </c>
      <c r="H52" s="241"/>
      <c r="I52" s="241"/>
      <c r="J52" s="241"/>
      <c r="K52" s="241"/>
      <c r="L52" s="95"/>
      <c r="M52" s="524"/>
      <c r="N52" s="410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</row>
    <row r="53" spans="1:26" s="187" customFormat="1" ht="19.5" thickBot="1">
      <c r="A53" s="123"/>
      <c r="B53" s="667" t="s">
        <v>186</v>
      </c>
      <c r="C53" s="668"/>
      <c r="D53" s="668"/>
      <c r="E53" s="668"/>
      <c r="F53" s="668"/>
      <c r="G53" s="668"/>
      <c r="H53" s="669"/>
      <c r="I53" s="420">
        <f>SUM(I8:I52)</f>
        <v>0</v>
      </c>
      <c r="J53" s="244"/>
      <c r="K53" s="420">
        <f>SUM(K8:K52)</f>
        <v>0</v>
      </c>
      <c r="L53" s="420">
        <f>SUM(L8:L52)</f>
        <v>0</v>
      </c>
      <c r="M53" s="525"/>
      <c r="N53" s="406"/>
      <c r="O53" s="406"/>
      <c r="P53" s="406"/>
      <c r="Q53" s="406"/>
      <c r="R53" s="406"/>
      <c r="S53" s="406"/>
      <c r="T53" s="406"/>
      <c r="U53" s="406"/>
      <c r="V53" s="406"/>
      <c r="W53" s="406"/>
      <c r="X53" s="406"/>
      <c r="Y53" s="406"/>
      <c r="Z53" s="406"/>
    </row>
    <row r="54" spans="1:26">
      <c r="B54" s="663"/>
      <c r="C54" s="663"/>
      <c r="D54" s="663"/>
      <c r="E54" s="663"/>
      <c r="F54" s="663"/>
      <c r="G54" s="663"/>
      <c r="H54" s="663"/>
      <c r="I54" s="663"/>
      <c r="J54" s="663"/>
      <c r="K54" s="663"/>
      <c r="L54" s="663"/>
    </row>
    <row r="55" spans="1:26">
      <c r="B55" s="663"/>
      <c r="C55" s="663"/>
      <c r="D55" s="663"/>
      <c r="E55" s="663"/>
      <c r="F55" s="663"/>
      <c r="G55" s="663"/>
      <c r="H55" s="663"/>
      <c r="I55" s="663"/>
      <c r="J55" s="663"/>
      <c r="K55" s="663"/>
      <c r="L55" s="663"/>
    </row>
    <row r="56" spans="1:26">
      <c r="B56" s="663"/>
      <c r="C56" s="663"/>
      <c r="D56" s="663"/>
      <c r="E56" s="663"/>
      <c r="F56" s="663"/>
      <c r="G56" s="663"/>
      <c r="H56" s="663"/>
      <c r="I56" s="663"/>
      <c r="J56" s="663"/>
      <c r="K56" s="663"/>
      <c r="L56" s="663"/>
    </row>
    <row r="57" spans="1:26">
      <c r="B57" s="662"/>
      <c r="C57" s="662"/>
      <c r="D57" s="662"/>
      <c r="E57" s="662"/>
      <c r="F57" s="662"/>
      <c r="G57" s="662"/>
      <c r="H57" s="662"/>
      <c r="I57" s="662"/>
      <c r="J57" s="662"/>
      <c r="K57" s="662"/>
      <c r="L57" s="662"/>
    </row>
    <row r="180" spans="8:8">
      <c r="H180" s="242">
        <v>2115</v>
      </c>
    </row>
  </sheetData>
  <mergeCells count="94">
    <mergeCell ref="K10:K12"/>
    <mergeCell ref="L10:L12"/>
    <mergeCell ref="M10:M12"/>
    <mergeCell ref="H4:K4"/>
    <mergeCell ref="B18:E18"/>
    <mergeCell ref="B16:E16"/>
    <mergeCell ref="B17:E17"/>
    <mergeCell ref="B14:E14"/>
    <mergeCell ref="B15:E15"/>
    <mergeCell ref="B8:M8"/>
    <mergeCell ref="L2:M2"/>
    <mergeCell ref="H10:H12"/>
    <mergeCell ref="I10:I12"/>
    <mergeCell ref="J10:J12"/>
    <mergeCell ref="B13:E13"/>
    <mergeCell ref="F10:F12"/>
    <mergeCell ref="G10:G12"/>
    <mergeCell ref="B5:E7"/>
    <mergeCell ref="F5:F7"/>
    <mergeCell ref="G5:G7"/>
    <mergeCell ref="A1:B4"/>
    <mergeCell ref="H5:I5"/>
    <mergeCell ref="F1:K1"/>
    <mergeCell ref="B9:E9"/>
    <mergeCell ref="F3:H3"/>
    <mergeCell ref="J5:K5"/>
    <mergeCell ref="L1:M1"/>
    <mergeCell ref="M5:M7"/>
    <mergeCell ref="H2:K2"/>
    <mergeCell ref="B57:L57"/>
    <mergeCell ref="B54:L54"/>
    <mergeCell ref="B55:L55"/>
    <mergeCell ref="B56:L56"/>
    <mergeCell ref="K49:K51"/>
    <mergeCell ref="H49:H51"/>
    <mergeCell ref="I49:I51"/>
    <mergeCell ref="J49:J51"/>
    <mergeCell ref="B49:E49"/>
    <mergeCell ref="B53:H53"/>
    <mergeCell ref="B52:E52"/>
    <mergeCell ref="B50:E50"/>
    <mergeCell ref="B51:E51"/>
    <mergeCell ref="L49:L51"/>
    <mergeCell ref="F49:F51"/>
    <mergeCell ref="G49:G51"/>
    <mergeCell ref="H19:H20"/>
    <mergeCell ref="F19:F20"/>
    <mergeCell ref="G19:G20"/>
    <mergeCell ref="B36:E36"/>
    <mergeCell ref="B39:E39"/>
    <mergeCell ref="B38:E38"/>
    <mergeCell ref="B37:E37"/>
    <mergeCell ref="B35:E35"/>
    <mergeCell ref="B34:E34"/>
    <mergeCell ref="B25:E25"/>
    <mergeCell ref="B26:E26"/>
    <mergeCell ref="B27:E27"/>
    <mergeCell ref="B29:E29"/>
    <mergeCell ref="B30:E30"/>
    <mergeCell ref="B31:E31"/>
    <mergeCell ref="B32:E32"/>
    <mergeCell ref="B33:E33"/>
    <mergeCell ref="A49:A51"/>
    <mergeCell ref="F40:F41"/>
    <mergeCell ref="G40:G41"/>
    <mergeCell ref="G42:G43"/>
    <mergeCell ref="L42:L43"/>
    <mergeCell ref="K42:K43"/>
    <mergeCell ref="B47:E47"/>
    <mergeCell ref="B48:E48"/>
    <mergeCell ref="F42:F43"/>
    <mergeCell ref="B44:E44"/>
    <mergeCell ref="B45:E45"/>
    <mergeCell ref="B46:E46"/>
    <mergeCell ref="H42:H43"/>
    <mergeCell ref="I42:I43"/>
    <mergeCell ref="J42:J43"/>
    <mergeCell ref="H40:H41"/>
    <mergeCell ref="M42:M43"/>
    <mergeCell ref="M49:M51"/>
    <mergeCell ref="I19:I20"/>
    <mergeCell ref="J19:J20"/>
    <mergeCell ref="K19:K20"/>
    <mergeCell ref="L19:L20"/>
    <mergeCell ref="M19:M20"/>
    <mergeCell ref="K40:K41"/>
    <mergeCell ref="L40:L41"/>
    <mergeCell ref="M40:M41"/>
    <mergeCell ref="I40:I41"/>
    <mergeCell ref="J40:J41"/>
    <mergeCell ref="L24:L25"/>
    <mergeCell ref="M24:M25"/>
    <mergeCell ref="L21:L23"/>
    <mergeCell ref="M21:M23"/>
  </mergeCells>
  <phoneticPr fontId="23" type="noConversion"/>
  <pageMargins left="3.937007874015748E-2" right="3.937007874015748E-2" top="0.74803149606299213" bottom="0.2" header="0.15748031496062992" footer="0.17"/>
  <pageSetup paperSize="9" orientation="landscape" r:id="rId1"/>
  <headerFooter>
    <oddHeader>&amp;C&amp;P</oddHeader>
  </headerFooter>
  <drawing r:id="rId2"/>
  <legacyDrawing r:id="rId3"/>
  <oleObjects>
    <mc:AlternateContent xmlns:mc="http://schemas.openxmlformats.org/markup-compatibility/2006">
      <mc:Choice Requires="x14">
        <oleObject progId="PBrush" shapeId="23561" r:id="rId4">
          <objectPr defaultSize="0" autoPict="0" r:id="rId5">
            <anchor moveWithCells="1" sizeWithCells="1">
              <from>
                <xdr:col>0</xdr:col>
                <xdr:colOff>76200</xdr:colOff>
                <xdr:row>56</xdr:row>
                <xdr:rowOff>0</xdr:rowOff>
              </from>
              <to>
                <xdr:col>1</xdr:col>
                <xdr:colOff>771525</xdr:colOff>
                <xdr:row>56</xdr:row>
                <xdr:rowOff>0</xdr:rowOff>
              </to>
            </anchor>
          </objectPr>
        </oleObject>
      </mc:Choice>
      <mc:Fallback>
        <oleObject progId="PBrush" shapeId="23561" r:id="rId4"/>
      </mc:Fallback>
    </mc:AlternateContent>
    <mc:AlternateContent xmlns:mc="http://schemas.openxmlformats.org/markup-compatibility/2006">
      <mc:Choice Requires="x14">
        <oleObject progId="PBrush" shapeId="23562" r:id="rId6">
          <objectPr defaultSize="0" autoPict="0" r:id="rId5">
            <anchor moveWithCells="1" sizeWithCells="1">
              <from>
                <xdr:col>0</xdr:col>
                <xdr:colOff>57150</xdr:colOff>
                <xdr:row>56</xdr:row>
                <xdr:rowOff>0</xdr:rowOff>
              </from>
              <to>
                <xdr:col>1</xdr:col>
                <xdr:colOff>752475</xdr:colOff>
                <xdr:row>56</xdr:row>
                <xdr:rowOff>0</xdr:rowOff>
              </to>
            </anchor>
          </objectPr>
        </oleObject>
      </mc:Choice>
      <mc:Fallback>
        <oleObject progId="PBrush" shapeId="23562" r:id="rId6"/>
      </mc:Fallback>
    </mc:AlternateContent>
    <mc:AlternateContent xmlns:mc="http://schemas.openxmlformats.org/markup-compatibility/2006">
      <mc:Choice Requires="x14">
        <oleObject progId="PBrush" shapeId="23563" r:id="rId7">
          <objectPr defaultSize="0" autoPict="0" r:id="rId5">
            <anchor moveWithCells="1" sizeWithCells="1">
              <from>
                <xdr:col>0</xdr:col>
                <xdr:colOff>76200</xdr:colOff>
                <xdr:row>56</xdr:row>
                <xdr:rowOff>0</xdr:rowOff>
              </from>
              <to>
                <xdr:col>1</xdr:col>
                <xdr:colOff>771525</xdr:colOff>
                <xdr:row>56</xdr:row>
                <xdr:rowOff>0</xdr:rowOff>
              </to>
            </anchor>
          </objectPr>
        </oleObject>
      </mc:Choice>
      <mc:Fallback>
        <oleObject progId="PBrush" shapeId="23563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2C09-7D50-4B89-ADF3-614C91B0360F}">
  <dimension ref="A1:Z176"/>
  <sheetViews>
    <sheetView zoomScaleNormal="100" workbookViewId="0">
      <selection activeCell="H4" sqref="H4:K4"/>
    </sheetView>
  </sheetViews>
  <sheetFormatPr defaultRowHeight="12.75"/>
  <cols>
    <col min="1" max="1" width="5.85546875" customWidth="1"/>
    <col min="5" max="5" width="16.7109375" customWidth="1"/>
    <col min="6" max="6" width="11.28515625" customWidth="1"/>
    <col min="7" max="7" width="7.85546875" customWidth="1"/>
    <col min="8" max="8" width="10.7109375" style="269" customWidth="1"/>
    <col min="9" max="9" width="14.7109375" style="412" customWidth="1"/>
    <col min="10" max="10" width="10.7109375" style="412" customWidth="1"/>
    <col min="11" max="11" width="13.140625" style="269" customWidth="1"/>
    <col min="12" max="12" width="13.5703125" style="269" customWidth="1"/>
    <col min="13" max="13" width="14.7109375" customWidth="1"/>
    <col min="14" max="26" width="9.140625" style="79"/>
  </cols>
  <sheetData>
    <row r="1" spans="1:26" s="126" customFormat="1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  <c r="N1" s="404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</row>
    <row r="2" spans="1:26" ht="18.75">
      <c r="A2" s="699"/>
      <c r="B2" s="640"/>
      <c r="C2" s="190" t="s">
        <v>101</v>
      </c>
      <c r="D2" s="187"/>
      <c r="E2" s="187" t="s">
        <v>139</v>
      </c>
      <c r="F2" s="191"/>
      <c r="G2" s="191"/>
      <c r="H2" s="661" t="s">
        <v>140</v>
      </c>
      <c r="I2" s="661"/>
      <c r="J2" s="661"/>
      <c r="K2" s="661"/>
      <c r="L2" s="661" t="s">
        <v>141</v>
      </c>
      <c r="M2" s="679"/>
      <c r="N2" s="402"/>
    </row>
    <row r="3" spans="1:26" ht="18.75">
      <c r="A3" s="699"/>
      <c r="B3" s="640"/>
      <c r="C3" s="190" t="s">
        <v>127</v>
      </c>
      <c r="D3" s="187"/>
      <c r="E3" s="193"/>
      <c r="F3" s="661"/>
      <c r="G3" s="661"/>
      <c r="H3" s="661"/>
      <c r="I3" s="243"/>
      <c r="J3" s="243"/>
      <c r="K3" s="243"/>
      <c r="L3" s="249" t="s">
        <v>119</v>
      </c>
      <c r="M3" s="195" t="s">
        <v>2</v>
      </c>
      <c r="N3" s="402"/>
    </row>
    <row r="4" spans="1:26" ht="19.5" thickBot="1">
      <c r="A4" s="700"/>
      <c r="B4" s="701"/>
      <c r="C4" s="198" t="s">
        <v>126</v>
      </c>
      <c r="D4" s="199"/>
      <c r="E4" s="199"/>
      <c r="F4" s="200"/>
      <c r="G4" s="200"/>
      <c r="H4" s="704"/>
      <c r="I4" s="704"/>
      <c r="J4" s="704"/>
      <c r="K4" s="704"/>
      <c r="L4" s="250" t="s">
        <v>125</v>
      </c>
      <c r="M4" s="202"/>
      <c r="N4" s="402"/>
    </row>
    <row r="5" spans="1:26" ht="18.75">
      <c r="A5" s="41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  <c r="N5" s="402"/>
    </row>
    <row r="6" spans="1:26" ht="18.75">
      <c r="A6" s="418" t="s">
        <v>89</v>
      </c>
      <c r="B6" s="688"/>
      <c r="C6" s="689"/>
      <c r="D6" s="689"/>
      <c r="E6" s="690"/>
      <c r="F6" s="695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  <c r="N6" s="402"/>
    </row>
    <row r="7" spans="1:26" ht="18.75">
      <c r="A7" s="132"/>
      <c r="B7" s="691"/>
      <c r="C7" s="692"/>
      <c r="D7" s="692"/>
      <c r="E7" s="693"/>
      <c r="F7" s="696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  <c r="N7" s="402"/>
    </row>
    <row r="8" spans="1:26" ht="18.75">
      <c r="A8" s="125">
        <v>1.2</v>
      </c>
      <c r="B8" s="708" t="s">
        <v>187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10"/>
      <c r="N8" s="402"/>
    </row>
    <row r="9" spans="1:26" ht="38.1" customHeight="1">
      <c r="A9" s="109"/>
      <c r="B9" s="634" t="s">
        <v>1005</v>
      </c>
      <c r="C9" s="635"/>
      <c r="D9" s="635"/>
      <c r="E9" s="636"/>
      <c r="F9" s="272">
        <v>2475.9499999999998</v>
      </c>
      <c r="G9" s="248" t="s">
        <v>6</v>
      </c>
      <c r="H9" s="241"/>
      <c r="I9" s="241"/>
      <c r="J9" s="241"/>
      <c r="K9" s="95"/>
      <c r="L9" s="95"/>
      <c r="M9" s="233"/>
      <c r="N9" s="402"/>
      <c r="O9" s="431"/>
    </row>
    <row r="10" spans="1:26" ht="38.1" customHeight="1">
      <c r="A10" s="110"/>
      <c r="B10" s="634" t="s">
        <v>189</v>
      </c>
      <c r="C10" s="635"/>
      <c r="D10" s="635"/>
      <c r="E10" s="636"/>
      <c r="F10" s="272">
        <v>242.53</v>
      </c>
      <c r="G10" s="248" t="s">
        <v>6</v>
      </c>
      <c r="H10" s="95"/>
      <c r="I10" s="241"/>
      <c r="J10" s="280"/>
      <c r="K10" s="95"/>
      <c r="L10" s="95"/>
      <c r="M10" s="233"/>
      <c r="N10" s="402"/>
    </row>
    <row r="11" spans="1:26" ht="38.1" customHeight="1">
      <c r="A11" s="110"/>
      <c r="B11" s="634" t="s">
        <v>190</v>
      </c>
      <c r="C11" s="635"/>
      <c r="D11" s="635"/>
      <c r="E11" s="636"/>
      <c r="F11" s="272">
        <v>430.86</v>
      </c>
      <c r="G11" s="248" t="s">
        <v>6</v>
      </c>
      <c r="H11" s="95"/>
      <c r="I11" s="241"/>
      <c r="J11" s="280"/>
      <c r="K11" s="95"/>
      <c r="L11" s="95"/>
      <c r="M11" s="233"/>
      <c r="N11" s="402"/>
    </row>
    <row r="12" spans="1:26" ht="38.1" customHeight="1">
      <c r="A12" s="110"/>
      <c r="B12" s="634" t="s">
        <v>191</v>
      </c>
      <c r="C12" s="635"/>
      <c r="D12" s="635"/>
      <c r="E12" s="636"/>
      <c r="F12" s="272">
        <v>761.8</v>
      </c>
      <c r="G12" s="248" t="s">
        <v>6</v>
      </c>
      <c r="H12" s="111"/>
      <c r="I12" s="241"/>
      <c r="J12" s="280"/>
      <c r="K12" s="95"/>
      <c r="L12" s="95"/>
      <c r="M12" s="233"/>
      <c r="N12" s="402"/>
    </row>
    <row r="13" spans="1:26" ht="38.1" customHeight="1">
      <c r="A13" s="110"/>
      <c r="B13" s="634" t="s">
        <v>192</v>
      </c>
      <c r="C13" s="635"/>
      <c r="D13" s="635"/>
      <c r="E13" s="636"/>
      <c r="F13" s="270">
        <v>536</v>
      </c>
      <c r="G13" s="248" t="s">
        <v>6</v>
      </c>
      <c r="H13" s="95"/>
      <c r="I13" s="95"/>
      <c r="J13" s="280"/>
      <c r="K13" s="95"/>
      <c r="L13" s="95"/>
      <c r="M13" s="236"/>
      <c r="N13" s="402"/>
    </row>
    <row r="14" spans="1:26" ht="22.5" customHeight="1">
      <c r="A14" s="110"/>
      <c r="B14" s="634" t="s">
        <v>193</v>
      </c>
      <c r="C14" s="635"/>
      <c r="D14" s="635"/>
      <c r="E14" s="636"/>
      <c r="F14" s="270">
        <v>866.55</v>
      </c>
      <c r="G14" s="271" t="s">
        <v>172</v>
      </c>
      <c r="H14" s="95"/>
      <c r="I14" s="95"/>
      <c r="J14" s="280"/>
      <c r="K14" s="95"/>
      <c r="L14" s="95"/>
      <c r="M14" s="119"/>
      <c r="N14" s="402"/>
    </row>
    <row r="15" spans="1:26" ht="22.5" customHeight="1">
      <c r="A15" s="110"/>
      <c r="B15" s="634" t="s">
        <v>194</v>
      </c>
      <c r="C15" s="635"/>
      <c r="D15" s="635"/>
      <c r="E15" s="636"/>
      <c r="F15" s="270">
        <v>392.84</v>
      </c>
      <c r="G15" s="271" t="s">
        <v>6</v>
      </c>
      <c r="H15" s="95"/>
      <c r="I15" s="95"/>
      <c r="J15" s="280"/>
      <c r="K15" s="95"/>
      <c r="L15" s="95"/>
      <c r="M15" s="119"/>
      <c r="N15" s="402"/>
    </row>
    <row r="16" spans="1:26" ht="23.25" customHeight="1">
      <c r="A16" s="110"/>
      <c r="B16" s="634" t="s">
        <v>195</v>
      </c>
      <c r="C16" s="635"/>
      <c r="D16" s="635"/>
      <c r="E16" s="636"/>
      <c r="F16" s="270">
        <v>222.69</v>
      </c>
      <c r="G16" s="271" t="s">
        <v>172</v>
      </c>
      <c r="H16" s="95"/>
      <c r="I16" s="95"/>
      <c r="J16" s="280"/>
      <c r="K16" s="95"/>
      <c r="L16" s="95"/>
      <c r="M16" s="114"/>
      <c r="N16" s="402"/>
    </row>
    <row r="17" spans="1:15" ht="38.1" customHeight="1">
      <c r="A17" s="115"/>
      <c r="B17" s="634" t="s">
        <v>1006</v>
      </c>
      <c r="C17" s="635"/>
      <c r="D17" s="635"/>
      <c r="E17" s="636"/>
      <c r="F17" s="270">
        <v>20.399999999999999</v>
      </c>
      <c r="G17" s="271" t="s">
        <v>6</v>
      </c>
      <c r="H17" s="241"/>
      <c r="I17" s="241"/>
      <c r="J17" s="281"/>
      <c r="K17" s="95"/>
      <c r="L17" s="95"/>
      <c r="M17" s="233"/>
      <c r="N17" s="402"/>
    </row>
    <row r="18" spans="1:15" ht="38.1" customHeight="1">
      <c r="A18" s="118"/>
      <c r="B18" s="634" t="s">
        <v>1007</v>
      </c>
      <c r="C18" s="635"/>
      <c r="D18" s="635"/>
      <c r="E18" s="636"/>
      <c r="F18" s="270">
        <v>205</v>
      </c>
      <c r="G18" s="248" t="s">
        <v>6</v>
      </c>
      <c r="H18" s="241"/>
      <c r="I18" s="95"/>
      <c r="J18" s="241"/>
      <c r="K18" s="95"/>
      <c r="L18" s="95"/>
      <c r="M18" s="233"/>
      <c r="N18" s="402"/>
    </row>
    <row r="19" spans="1:15" ht="22.5" customHeight="1">
      <c r="A19" s="116"/>
      <c r="B19" s="634" t="s">
        <v>197</v>
      </c>
      <c r="C19" s="635"/>
      <c r="D19" s="635"/>
      <c r="E19" s="636"/>
      <c r="F19" s="270">
        <v>1498.39</v>
      </c>
      <c r="G19" s="271" t="s">
        <v>6</v>
      </c>
      <c r="H19" s="95"/>
      <c r="I19" s="95"/>
      <c r="J19" s="95"/>
      <c r="K19" s="95"/>
      <c r="L19" s="95"/>
      <c r="M19" s="119"/>
      <c r="N19" s="402"/>
    </row>
    <row r="20" spans="1:15" ht="19.5" customHeight="1">
      <c r="A20" s="118"/>
      <c r="B20" s="714" t="s">
        <v>1008</v>
      </c>
      <c r="C20" s="715"/>
      <c r="D20" s="715"/>
      <c r="E20" s="716"/>
      <c r="F20" s="273">
        <v>8220</v>
      </c>
      <c r="G20" s="248" t="s">
        <v>6</v>
      </c>
      <c r="H20" s="419"/>
      <c r="I20" s="95"/>
      <c r="J20" s="95"/>
      <c r="K20" s="95"/>
      <c r="L20" s="95"/>
      <c r="M20" s="119"/>
      <c r="N20" s="402"/>
      <c r="O20" s="431"/>
    </row>
    <row r="21" spans="1:15" ht="19.5" customHeight="1">
      <c r="A21" s="120"/>
      <c r="B21" s="634" t="s">
        <v>995</v>
      </c>
      <c r="C21" s="635"/>
      <c r="D21" s="635"/>
      <c r="E21" s="636"/>
      <c r="F21" s="273">
        <v>3049.79</v>
      </c>
      <c r="G21" s="248" t="s">
        <v>6</v>
      </c>
      <c r="H21" s="240"/>
      <c r="I21" s="277"/>
      <c r="J21" s="277"/>
      <c r="K21" s="277"/>
      <c r="L21" s="277"/>
      <c r="M21" s="232"/>
      <c r="N21" s="402"/>
    </row>
    <row r="22" spans="1:15" ht="19.5" customHeight="1">
      <c r="A22" s="120"/>
      <c r="B22" s="634" t="s">
        <v>996</v>
      </c>
      <c r="C22" s="635"/>
      <c r="D22" s="635"/>
      <c r="E22" s="636"/>
      <c r="F22" s="273">
        <v>9646.67</v>
      </c>
      <c r="G22" s="248" t="s">
        <v>6</v>
      </c>
      <c r="H22" s="240"/>
      <c r="I22" s="277"/>
      <c r="J22" s="277"/>
      <c r="K22" s="277"/>
      <c r="L22" s="277"/>
      <c r="M22" s="232"/>
      <c r="N22" s="402"/>
    </row>
    <row r="23" spans="1:15" ht="22.5" customHeight="1">
      <c r="A23" s="120"/>
      <c r="B23" s="664" t="s">
        <v>201</v>
      </c>
      <c r="C23" s="665"/>
      <c r="D23" s="665"/>
      <c r="E23" s="666"/>
      <c r="F23" s="630">
        <v>3049.79</v>
      </c>
      <c r="G23" s="632" t="s">
        <v>6</v>
      </c>
      <c r="H23" s="621"/>
      <c r="I23" s="621"/>
      <c r="J23" s="621"/>
      <c r="K23" s="621"/>
      <c r="L23" s="621"/>
      <c r="M23" s="612"/>
      <c r="N23" s="402"/>
    </row>
    <row r="24" spans="1:15" ht="21.75" customHeight="1">
      <c r="A24" s="121"/>
      <c r="B24" s="673" t="s">
        <v>200</v>
      </c>
      <c r="C24" s="674"/>
      <c r="D24" s="674"/>
      <c r="E24" s="675"/>
      <c r="F24" s="713"/>
      <c r="G24" s="711"/>
      <c r="H24" s="712"/>
      <c r="I24" s="712"/>
      <c r="J24" s="712"/>
      <c r="K24" s="712"/>
      <c r="L24" s="712"/>
      <c r="M24" s="626"/>
      <c r="N24" s="402"/>
    </row>
    <row r="25" spans="1:15" ht="23.25" customHeight="1">
      <c r="A25" s="115"/>
      <c r="B25" s="676" t="s">
        <v>202</v>
      </c>
      <c r="C25" s="677"/>
      <c r="D25" s="677"/>
      <c r="E25" s="678"/>
      <c r="F25" s="631"/>
      <c r="G25" s="633"/>
      <c r="H25" s="622"/>
      <c r="I25" s="622"/>
      <c r="J25" s="622"/>
      <c r="K25" s="622"/>
      <c r="L25" s="622"/>
      <c r="M25" s="613"/>
      <c r="N25" s="402"/>
    </row>
    <row r="26" spans="1:15" ht="21" customHeight="1">
      <c r="A26" s="120"/>
      <c r="B26" s="664" t="s">
        <v>199</v>
      </c>
      <c r="C26" s="665"/>
      <c r="D26" s="665"/>
      <c r="E26" s="666"/>
      <c r="F26" s="630">
        <v>9646.67</v>
      </c>
      <c r="G26" s="632" t="s">
        <v>6</v>
      </c>
      <c r="H26" s="621"/>
      <c r="I26" s="621"/>
      <c r="J26" s="621"/>
      <c r="K26" s="621"/>
      <c r="L26" s="621"/>
      <c r="M26" s="612"/>
      <c r="N26" s="402"/>
    </row>
    <row r="27" spans="1:15" ht="24" customHeight="1">
      <c r="A27" s="120"/>
      <c r="B27" s="673" t="s">
        <v>200</v>
      </c>
      <c r="C27" s="674"/>
      <c r="D27" s="674"/>
      <c r="E27" s="675"/>
      <c r="F27" s="713"/>
      <c r="G27" s="711"/>
      <c r="H27" s="712"/>
      <c r="I27" s="712"/>
      <c r="J27" s="712"/>
      <c r="K27" s="712"/>
      <c r="L27" s="712"/>
      <c r="M27" s="626"/>
      <c r="N27" s="402"/>
    </row>
    <row r="28" spans="1:15" ht="23.25" customHeight="1">
      <c r="A28" s="118"/>
      <c r="B28" s="676" t="s">
        <v>202</v>
      </c>
      <c r="C28" s="677"/>
      <c r="D28" s="677"/>
      <c r="E28" s="678"/>
      <c r="F28" s="631"/>
      <c r="G28" s="633"/>
      <c r="H28" s="622"/>
      <c r="I28" s="622"/>
      <c r="J28" s="622"/>
      <c r="K28" s="622"/>
      <c r="L28" s="622"/>
      <c r="M28" s="613"/>
      <c r="N28" s="402"/>
    </row>
    <row r="29" spans="1:15" ht="48" customHeight="1">
      <c r="A29" s="118"/>
      <c r="B29" s="634" t="s">
        <v>203</v>
      </c>
      <c r="C29" s="635"/>
      <c r="D29" s="635"/>
      <c r="E29" s="636"/>
      <c r="F29" s="472">
        <v>1196.3699999999999</v>
      </c>
      <c r="G29" s="134" t="s">
        <v>6</v>
      </c>
      <c r="H29" s="452"/>
      <c r="I29" s="473"/>
      <c r="J29" s="452"/>
      <c r="K29" s="452"/>
      <c r="L29" s="452"/>
      <c r="M29" s="471"/>
      <c r="N29" s="402"/>
    </row>
    <row r="30" spans="1:15" ht="23.25" customHeight="1">
      <c r="A30" s="118"/>
      <c r="B30" s="634" t="s">
        <v>204</v>
      </c>
      <c r="C30" s="635"/>
      <c r="D30" s="635"/>
      <c r="E30" s="636"/>
      <c r="F30" s="273">
        <v>541.49</v>
      </c>
      <c r="G30" s="248" t="str">
        <f>+G26</f>
        <v>ตร.ม.</v>
      </c>
      <c r="H30" s="95"/>
      <c r="I30" s="95"/>
      <c r="J30" s="95"/>
      <c r="K30" s="95"/>
      <c r="L30" s="95"/>
      <c r="M30" s="114"/>
      <c r="N30" s="402"/>
    </row>
    <row r="31" spans="1:15" ht="23.25" customHeight="1">
      <c r="A31" s="115"/>
      <c r="B31" s="634" t="s">
        <v>205</v>
      </c>
      <c r="C31" s="635"/>
      <c r="D31" s="635"/>
      <c r="E31" s="636"/>
      <c r="F31" s="273">
        <v>1203.3</v>
      </c>
      <c r="G31" s="248" t="s">
        <v>172</v>
      </c>
      <c r="H31" s="95"/>
      <c r="I31" s="95"/>
      <c r="J31" s="95"/>
      <c r="K31" s="95"/>
      <c r="L31" s="95"/>
      <c r="M31" s="114"/>
      <c r="N31" s="402"/>
    </row>
    <row r="32" spans="1:15" ht="54" customHeight="1">
      <c r="A32" s="118"/>
      <c r="B32" s="634" t="s">
        <v>206</v>
      </c>
      <c r="C32" s="635"/>
      <c r="D32" s="635"/>
      <c r="E32" s="636"/>
      <c r="F32" s="270">
        <v>1599.96</v>
      </c>
      <c r="G32" s="248" t="s">
        <v>6</v>
      </c>
      <c r="H32" s="95"/>
      <c r="I32" s="241"/>
      <c r="J32" s="95"/>
      <c r="K32" s="95"/>
      <c r="L32" s="95"/>
      <c r="M32" s="114"/>
      <c r="N32" s="402"/>
    </row>
    <row r="33" spans="1:16" ht="22.5" customHeight="1">
      <c r="A33" s="118"/>
      <c r="B33" s="634" t="s">
        <v>207</v>
      </c>
      <c r="C33" s="635"/>
      <c r="D33" s="635"/>
      <c r="E33" s="636"/>
      <c r="F33" s="270">
        <f>+(3.525*5*2)</f>
        <v>35.25</v>
      </c>
      <c r="G33" s="248" t="s">
        <v>172</v>
      </c>
      <c r="H33" s="95"/>
      <c r="I33" s="95"/>
      <c r="J33" s="95"/>
      <c r="K33" s="95"/>
      <c r="L33" s="95"/>
      <c r="M33" s="114"/>
      <c r="N33" s="402"/>
    </row>
    <row r="34" spans="1:16" ht="24" customHeight="1">
      <c r="A34" s="110"/>
      <c r="B34" s="634" t="s">
        <v>208</v>
      </c>
      <c r="C34" s="635"/>
      <c r="D34" s="635"/>
      <c r="E34" s="636"/>
      <c r="F34" s="270">
        <f>2*3*5</f>
        <v>30</v>
      </c>
      <c r="G34" s="248" t="s">
        <v>172</v>
      </c>
      <c r="H34" s="95"/>
      <c r="I34" s="95"/>
      <c r="J34" s="95"/>
      <c r="K34" s="95"/>
      <c r="L34" s="95"/>
      <c r="M34" s="114"/>
      <c r="N34" s="402"/>
    </row>
    <row r="35" spans="1:16" ht="22.5" customHeight="1">
      <c r="A35" s="107"/>
      <c r="B35" s="634" t="s">
        <v>209</v>
      </c>
      <c r="C35" s="635"/>
      <c r="D35" s="635"/>
      <c r="E35" s="636"/>
      <c r="F35" s="273">
        <v>307.32</v>
      </c>
      <c r="G35" s="248" t="s">
        <v>172</v>
      </c>
      <c r="H35" s="95"/>
      <c r="I35" s="95"/>
      <c r="J35" s="95"/>
      <c r="K35" s="95"/>
      <c r="L35" s="95"/>
      <c r="M35" s="114"/>
      <c r="N35" s="402"/>
    </row>
    <row r="36" spans="1:16" ht="23.25" customHeight="1">
      <c r="A36" s="116"/>
      <c r="B36" s="634" t="s">
        <v>210</v>
      </c>
      <c r="C36" s="635"/>
      <c r="D36" s="635"/>
      <c r="E36" s="636"/>
      <c r="F36" s="273">
        <f>196.15+1010.55+366.9+601.65</f>
        <v>2175.25</v>
      </c>
      <c r="G36" s="248" t="s">
        <v>172</v>
      </c>
      <c r="H36" s="95"/>
      <c r="I36" s="95"/>
      <c r="J36" s="95"/>
      <c r="K36" s="95"/>
      <c r="L36" s="95"/>
      <c r="M36" s="114"/>
      <c r="N36" s="402"/>
    </row>
    <row r="37" spans="1:16" ht="20.25" customHeight="1">
      <c r="A37" s="118"/>
      <c r="B37" s="634" t="s">
        <v>211</v>
      </c>
      <c r="C37" s="635"/>
      <c r="D37" s="635"/>
      <c r="E37" s="636"/>
      <c r="F37" s="273">
        <f>1010.55+366.9+601.65</f>
        <v>1979.1</v>
      </c>
      <c r="G37" s="248" t="s">
        <v>172</v>
      </c>
      <c r="H37" s="241"/>
      <c r="I37" s="95"/>
      <c r="J37" s="241"/>
      <c r="K37" s="95"/>
      <c r="L37" s="95"/>
      <c r="M37" s="114"/>
      <c r="N37" s="402"/>
    </row>
    <row r="38" spans="1:16" ht="54" customHeight="1">
      <c r="A38" s="110"/>
      <c r="B38" s="634" t="s">
        <v>212</v>
      </c>
      <c r="C38" s="635"/>
      <c r="D38" s="635"/>
      <c r="E38" s="636"/>
      <c r="F38" s="472">
        <v>1</v>
      </c>
      <c r="G38" s="134" t="s">
        <v>98</v>
      </c>
      <c r="H38" s="452"/>
      <c r="I38" s="473"/>
      <c r="J38" s="452"/>
      <c r="K38" s="452"/>
      <c r="L38" s="452"/>
      <c r="M38" s="471"/>
      <c r="N38" s="402"/>
    </row>
    <row r="39" spans="1:16" ht="60" customHeight="1">
      <c r="A39" s="115"/>
      <c r="B39" s="705" t="s">
        <v>213</v>
      </c>
      <c r="C39" s="706"/>
      <c r="D39" s="706"/>
      <c r="E39" s="707"/>
      <c r="F39" s="472">
        <v>5</v>
      </c>
      <c r="G39" s="134" t="s">
        <v>98</v>
      </c>
      <c r="H39" s="473"/>
      <c r="I39" s="473"/>
      <c r="J39" s="473"/>
      <c r="K39" s="452"/>
      <c r="L39" s="452"/>
      <c r="M39" s="471"/>
      <c r="N39" s="402"/>
      <c r="P39" s="79">
        <f>6.4*3.05</f>
        <v>19.52</v>
      </c>
    </row>
    <row r="40" spans="1:16" ht="26.25" customHeight="1">
      <c r="A40" s="118"/>
      <c r="B40" s="634" t="s">
        <v>214</v>
      </c>
      <c r="C40" s="635"/>
      <c r="D40" s="635"/>
      <c r="E40" s="636"/>
      <c r="F40" s="472">
        <v>16</v>
      </c>
      <c r="G40" s="134" t="s">
        <v>98</v>
      </c>
      <c r="H40" s="452"/>
      <c r="I40" s="452"/>
      <c r="J40" s="452"/>
      <c r="K40" s="452"/>
      <c r="L40" s="452"/>
      <c r="M40" s="471"/>
      <c r="N40" s="402"/>
    </row>
    <row r="41" spans="1:16" ht="54" customHeight="1">
      <c r="A41" s="118"/>
      <c r="B41" s="634" t="s">
        <v>215</v>
      </c>
      <c r="C41" s="635"/>
      <c r="D41" s="635"/>
      <c r="E41" s="636"/>
      <c r="F41" s="472">
        <v>1</v>
      </c>
      <c r="G41" s="134" t="s">
        <v>98</v>
      </c>
      <c r="H41" s="452"/>
      <c r="I41" s="473"/>
      <c r="J41" s="452"/>
      <c r="K41" s="452"/>
      <c r="L41" s="452"/>
      <c r="M41" s="471"/>
      <c r="N41" s="402"/>
    </row>
    <row r="42" spans="1:16" ht="54" customHeight="1">
      <c r="A42" s="118"/>
      <c r="B42" s="634" t="s">
        <v>216</v>
      </c>
      <c r="C42" s="635"/>
      <c r="D42" s="635"/>
      <c r="E42" s="636"/>
      <c r="F42" s="472">
        <v>3</v>
      </c>
      <c r="G42" s="134" t="s">
        <v>98</v>
      </c>
      <c r="H42" s="452"/>
      <c r="I42" s="473"/>
      <c r="J42" s="452"/>
      <c r="K42" s="452"/>
      <c r="L42" s="452"/>
      <c r="M42" s="471"/>
      <c r="N42" s="402"/>
    </row>
    <row r="43" spans="1:16" ht="54" customHeight="1">
      <c r="A43" s="118"/>
      <c r="B43" s="634" t="s">
        <v>217</v>
      </c>
      <c r="C43" s="635"/>
      <c r="D43" s="635"/>
      <c r="E43" s="636"/>
      <c r="F43" s="472">
        <f>21-3</f>
        <v>18</v>
      </c>
      <c r="G43" s="134" t="s">
        <v>98</v>
      </c>
      <c r="H43" s="452"/>
      <c r="I43" s="473"/>
      <c r="J43" s="452"/>
      <c r="K43" s="452"/>
      <c r="L43" s="452"/>
      <c r="M43" s="471"/>
      <c r="N43" s="402"/>
    </row>
    <row r="44" spans="1:16" ht="54" customHeight="1">
      <c r="A44" s="118"/>
      <c r="B44" s="634" t="s">
        <v>218</v>
      </c>
      <c r="C44" s="635"/>
      <c r="D44" s="635"/>
      <c r="E44" s="636"/>
      <c r="F44" s="472">
        <v>2</v>
      </c>
      <c r="G44" s="134" t="s">
        <v>98</v>
      </c>
      <c r="H44" s="452"/>
      <c r="I44" s="473"/>
      <c r="J44" s="452"/>
      <c r="K44" s="452"/>
      <c r="L44" s="452"/>
      <c r="M44" s="471"/>
      <c r="N44" s="402"/>
    </row>
    <row r="45" spans="1:16" ht="54" customHeight="1">
      <c r="A45" s="118"/>
      <c r="B45" s="634" t="s">
        <v>219</v>
      </c>
      <c r="C45" s="635"/>
      <c r="D45" s="635"/>
      <c r="E45" s="636"/>
      <c r="F45" s="472">
        <v>5</v>
      </c>
      <c r="G45" s="134" t="s">
        <v>98</v>
      </c>
      <c r="H45" s="452"/>
      <c r="I45" s="473"/>
      <c r="J45" s="452"/>
      <c r="K45" s="452"/>
      <c r="L45" s="452"/>
      <c r="M45" s="471"/>
      <c r="N45" s="402"/>
    </row>
    <row r="46" spans="1:16" ht="65.25" customHeight="1">
      <c r="A46" s="118"/>
      <c r="B46" s="634" t="s">
        <v>220</v>
      </c>
      <c r="C46" s="635"/>
      <c r="D46" s="635"/>
      <c r="E46" s="636"/>
      <c r="F46" s="469">
        <v>80</v>
      </c>
      <c r="G46" s="99" t="s">
        <v>98</v>
      </c>
      <c r="H46" s="452"/>
      <c r="I46" s="473"/>
      <c r="J46" s="452"/>
      <c r="K46" s="452"/>
      <c r="L46" s="452"/>
      <c r="M46" s="471"/>
      <c r="N46" s="402"/>
    </row>
    <row r="47" spans="1:16" ht="65.25" customHeight="1">
      <c r="A47" s="118"/>
      <c r="B47" s="634" t="s">
        <v>937</v>
      </c>
      <c r="C47" s="635"/>
      <c r="D47" s="635"/>
      <c r="E47" s="636"/>
      <c r="F47" s="469">
        <v>50</v>
      </c>
      <c r="G47" s="99" t="s">
        <v>98</v>
      </c>
      <c r="H47" s="452"/>
      <c r="I47" s="473"/>
      <c r="J47" s="452"/>
      <c r="K47" s="452"/>
      <c r="L47" s="452"/>
      <c r="M47" s="471"/>
      <c r="N47" s="402"/>
    </row>
    <row r="48" spans="1:16" ht="45" customHeight="1">
      <c r="A48" s="118"/>
      <c r="B48" s="634" t="s">
        <v>221</v>
      </c>
      <c r="C48" s="635"/>
      <c r="D48" s="635"/>
      <c r="E48" s="636"/>
      <c r="F48" s="469">
        <f>394.8+151.18+238.78+134.7+35.04</f>
        <v>954.5</v>
      </c>
      <c r="G48" s="99" t="s">
        <v>6</v>
      </c>
      <c r="H48" s="452"/>
      <c r="I48" s="473"/>
      <c r="J48" s="452"/>
      <c r="K48" s="452"/>
      <c r="L48" s="452"/>
      <c r="M48" s="471"/>
      <c r="N48" s="402"/>
    </row>
    <row r="49" spans="1:18" ht="45" customHeight="1">
      <c r="A49" s="118"/>
      <c r="B49" s="634" t="s">
        <v>222</v>
      </c>
      <c r="C49" s="635"/>
      <c r="D49" s="635"/>
      <c r="E49" s="636"/>
      <c r="F49" s="469">
        <f>49.4+136.5</f>
        <v>185.9</v>
      </c>
      <c r="G49" s="134" t="s">
        <v>6</v>
      </c>
      <c r="H49" s="452"/>
      <c r="I49" s="473"/>
      <c r="J49" s="452"/>
      <c r="K49" s="452"/>
      <c r="L49" s="452"/>
      <c r="M49" s="471"/>
      <c r="N49" s="402"/>
    </row>
    <row r="50" spans="1:18" ht="65.25" customHeight="1">
      <c r="A50" s="118"/>
      <c r="B50" s="634" t="s">
        <v>223</v>
      </c>
      <c r="C50" s="635"/>
      <c r="D50" s="635"/>
      <c r="E50" s="636"/>
      <c r="F50" s="474">
        <v>1</v>
      </c>
      <c r="G50" s="470" t="s">
        <v>98</v>
      </c>
      <c r="H50" s="452"/>
      <c r="I50" s="473"/>
      <c r="J50" s="452"/>
      <c r="K50" s="452"/>
      <c r="L50" s="452"/>
      <c r="M50" s="471"/>
      <c r="N50" s="402"/>
    </row>
    <row r="51" spans="1:18" ht="45" customHeight="1">
      <c r="A51" s="118"/>
      <c r="B51" s="634" t="s">
        <v>224</v>
      </c>
      <c r="C51" s="635"/>
      <c r="D51" s="635"/>
      <c r="E51" s="636"/>
      <c r="F51" s="474">
        <v>1</v>
      </c>
      <c r="G51" s="470" t="s">
        <v>98</v>
      </c>
      <c r="H51" s="452"/>
      <c r="I51" s="473"/>
      <c r="J51" s="452"/>
      <c r="K51" s="452"/>
      <c r="L51" s="452"/>
      <c r="M51" s="471"/>
      <c r="N51" s="402"/>
    </row>
    <row r="52" spans="1:18" ht="45" customHeight="1">
      <c r="A52" s="118"/>
      <c r="B52" s="634" t="s">
        <v>225</v>
      </c>
      <c r="C52" s="635"/>
      <c r="D52" s="635"/>
      <c r="E52" s="636"/>
      <c r="F52" s="472">
        <v>1</v>
      </c>
      <c r="G52" s="470" t="s">
        <v>98</v>
      </c>
      <c r="H52" s="452"/>
      <c r="I52" s="473"/>
      <c r="J52" s="452"/>
      <c r="K52" s="452"/>
      <c r="L52" s="452"/>
      <c r="M52" s="471"/>
      <c r="N52" s="402"/>
    </row>
    <row r="53" spans="1:18" ht="45" customHeight="1">
      <c r="A53" s="118"/>
      <c r="B53" s="634" t="s">
        <v>226</v>
      </c>
      <c r="C53" s="635"/>
      <c r="D53" s="635"/>
      <c r="E53" s="636"/>
      <c r="F53" s="472">
        <v>1</v>
      </c>
      <c r="G53" s="470" t="s">
        <v>98</v>
      </c>
      <c r="H53" s="452"/>
      <c r="I53" s="473"/>
      <c r="J53" s="452"/>
      <c r="K53" s="452"/>
      <c r="L53" s="452"/>
      <c r="M53" s="471"/>
      <c r="N53" s="402"/>
    </row>
    <row r="54" spans="1:18" ht="45" customHeight="1">
      <c r="A54" s="118"/>
      <c r="B54" s="634" t="s">
        <v>227</v>
      </c>
      <c r="C54" s="635"/>
      <c r="D54" s="635"/>
      <c r="E54" s="636"/>
      <c r="F54" s="472">
        <v>1</v>
      </c>
      <c r="G54" s="470" t="s">
        <v>98</v>
      </c>
      <c r="H54" s="452"/>
      <c r="I54" s="473"/>
      <c r="J54" s="452"/>
      <c r="K54" s="452"/>
      <c r="L54" s="452"/>
      <c r="M54" s="471"/>
      <c r="N54" s="402"/>
    </row>
    <row r="55" spans="1:18" ht="21" customHeight="1">
      <c r="A55" s="118"/>
      <c r="B55" s="634" t="s">
        <v>228</v>
      </c>
      <c r="C55" s="635"/>
      <c r="D55" s="635"/>
      <c r="E55" s="636"/>
      <c r="F55" s="272">
        <v>686.44</v>
      </c>
      <c r="G55" s="248" t="s">
        <v>6</v>
      </c>
      <c r="H55" s="95"/>
      <c r="I55" s="95"/>
      <c r="J55" s="95"/>
      <c r="K55" s="95"/>
      <c r="L55" s="95"/>
      <c r="M55" s="119"/>
      <c r="N55" s="402"/>
      <c r="O55" s="345"/>
      <c r="P55" s="345"/>
      <c r="Q55" s="345"/>
      <c r="R55" s="345"/>
    </row>
    <row r="56" spans="1:18" ht="45" customHeight="1">
      <c r="A56" s="118"/>
      <c r="B56" s="634" t="s">
        <v>229</v>
      </c>
      <c r="C56" s="635"/>
      <c r="D56" s="635"/>
      <c r="E56" s="636"/>
      <c r="F56" s="511">
        <f>1983.16+101.9+59.5+60.15+151.96+60.15+81.15+48.05+82.05+161.08+56.96+161.08+218.05</f>
        <v>3225.2400000000007</v>
      </c>
      <c r="G56" s="134" t="s">
        <v>6</v>
      </c>
      <c r="H56" s="452"/>
      <c r="I56" s="473"/>
      <c r="J56" s="452"/>
      <c r="K56" s="452"/>
      <c r="L56" s="452"/>
      <c r="M56" s="106"/>
      <c r="N56" s="402"/>
      <c r="O56" s="345"/>
      <c r="P56" s="345"/>
      <c r="Q56" s="345"/>
      <c r="R56" s="345"/>
    </row>
    <row r="57" spans="1:18" ht="45" customHeight="1">
      <c r="A57" s="118"/>
      <c r="B57" s="634" t="s">
        <v>230</v>
      </c>
      <c r="C57" s="635"/>
      <c r="D57" s="635"/>
      <c r="E57" s="636"/>
      <c r="F57" s="511">
        <f>218.59+28.2+23.8+63.4+23.6+39.2+18.8+33.59+19.82+22.6+72.6+73.41</f>
        <v>637.6099999999999</v>
      </c>
      <c r="G57" s="134" t="s">
        <v>172</v>
      </c>
      <c r="H57" s="452"/>
      <c r="I57" s="473"/>
      <c r="J57" s="452"/>
      <c r="K57" s="452"/>
      <c r="L57" s="452"/>
      <c r="M57" s="106"/>
      <c r="N57" s="402"/>
      <c r="O57" s="345"/>
      <c r="P57" s="345"/>
      <c r="Q57" s="345"/>
      <c r="R57" s="345"/>
    </row>
    <row r="58" spans="1:18" ht="45" customHeight="1">
      <c r="A58" s="118"/>
      <c r="B58" s="634" t="s">
        <v>231</v>
      </c>
      <c r="C58" s="635"/>
      <c r="D58" s="635"/>
      <c r="E58" s="636"/>
      <c r="F58" s="511">
        <v>450.52</v>
      </c>
      <c r="G58" s="134" t="s">
        <v>6</v>
      </c>
      <c r="H58" s="452"/>
      <c r="I58" s="473"/>
      <c r="J58" s="452"/>
      <c r="K58" s="452"/>
      <c r="L58" s="452"/>
      <c r="M58" s="106"/>
      <c r="N58" s="402"/>
      <c r="O58" s="345"/>
      <c r="P58" s="345"/>
      <c r="Q58" s="345"/>
      <c r="R58" s="345"/>
    </row>
    <row r="59" spans="1:18" ht="24" customHeight="1">
      <c r="A59" s="116"/>
      <c r="B59" s="634" t="s">
        <v>232</v>
      </c>
      <c r="C59" s="635"/>
      <c r="D59" s="635"/>
      <c r="E59" s="636"/>
      <c r="F59" s="270">
        <v>75.78</v>
      </c>
      <c r="G59" s="248" t="s">
        <v>6</v>
      </c>
      <c r="H59" s="95"/>
      <c r="I59" s="95"/>
      <c r="J59" s="95"/>
      <c r="K59" s="95"/>
      <c r="L59" s="95"/>
      <c r="M59" s="114"/>
      <c r="N59" s="402"/>
      <c r="O59" s="345"/>
      <c r="P59" s="345"/>
      <c r="Q59" s="345"/>
      <c r="R59" s="345"/>
    </row>
    <row r="60" spans="1:18" ht="21.75" customHeight="1">
      <c r="A60" s="116"/>
      <c r="B60" s="634" t="s">
        <v>233</v>
      </c>
      <c r="C60" s="635"/>
      <c r="D60" s="635"/>
      <c r="E60" s="636"/>
      <c r="F60" s="270">
        <v>100</v>
      </c>
      <c r="G60" s="274" t="s">
        <v>172</v>
      </c>
      <c r="H60" s="95"/>
      <c r="I60" s="95"/>
      <c r="J60" s="95"/>
      <c r="K60" s="95"/>
      <c r="L60" s="95"/>
      <c r="M60" s="114"/>
      <c r="N60" s="402"/>
      <c r="O60" s="345"/>
      <c r="P60" s="345"/>
      <c r="Q60" s="345"/>
      <c r="R60" s="345"/>
    </row>
    <row r="61" spans="1:18" ht="21.75" customHeight="1">
      <c r="A61" s="116"/>
      <c r="B61" s="705" t="s">
        <v>234</v>
      </c>
      <c r="C61" s="706"/>
      <c r="D61" s="706"/>
      <c r="E61" s="707"/>
      <c r="F61" s="275">
        <v>528.48</v>
      </c>
      <c r="G61" s="248" t="s">
        <v>121</v>
      </c>
      <c r="H61" s="240"/>
      <c r="I61" s="95"/>
      <c r="J61" s="95"/>
      <c r="K61" s="95"/>
      <c r="L61" s="95"/>
      <c r="M61" s="106"/>
      <c r="N61" s="402"/>
      <c r="O61" s="345"/>
      <c r="P61" s="345"/>
      <c r="Q61" s="345"/>
      <c r="R61" s="345"/>
    </row>
    <row r="62" spans="1:18" ht="42" customHeight="1">
      <c r="A62" s="116"/>
      <c r="B62" s="634" t="s">
        <v>235</v>
      </c>
      <c r="C62" s="635"/>
      <c r="D62" s="635"/>
      <c r="E62" s="636"/>
      <c r="F62" s="469">
        <f>2.06+0.25+0.25+0.25+0.25</f>
        <v>3.06</v>
      </c>
      <c r="G62" s="134" t="s">
        <v>97</v>
      </c>
      <c r="H62" s="512"/>
      <c r="I62" s="473"/>
      <c r="J62" s="452"/>
      <c r="K62" s="452"/>
      <c r="L62" s="452"/>
      <c r="M62" s="106"/>
      <c r="N62" s="402"/>
    </row>
    <row r="63" spans="1:18" ht="23.25" customHeight="1">
      <c r="A63" s="116"/>
      <c r="B63" s="634" t="s">
        <v>158</v>
      </c>
      <c r="C63" s="635"/>
      <c r="D63" s="635"/>
      <c r="E63" s="636"/>
      <c r="F63" s="276">
        <f>7.28+0.88+0.88+0.88+0.88</f>
        <v>10.800000000000002</v>
      </c>
      <c r="G63" s="271" t="s">
        <v>120</v>
      </c>
      <c r="H63" s="239"/>
      <c r="I63" s="95"/>
      <c r="J63" s="95"/>
      <c r="K63" s="95"/>
      <c r="L63" s="95"/>
      <c r="M63" s="119"/>
      <c r="N63" s="402"/>
    </row>
    <row r="64" spans="1:18" ht="23.25" customHeight="1">
      <c r="A64" s="116"/>
      <c r="B64" s="705" t="s">
        <v>159</v>
      </c>
      <c r="C64" s="706"/>
      <c r="D64" s="706"/>
      <c r="E64" s="707"/>
      <c r="F64" s="270">
        <f>2.18+0.26+0.26+0.26+0.26</f>
        <v>3.2199999999999998</v>
      </c>
      <c r="G64" s="248" t="s">
        <v>120</v>
      </c>
      <c r="H64" s="240"/>
      <c r="I64" s="95"/>
      <c r="J64" s="95"/>
      <c r="K64" s="95"/>
      <c r="L64" s="95"/>
      <c r="M64" s="119"/>
      <c r="N64" s="402"/>
    </row>
    <row r="65" spans="1:14" ht="23.25" customHeight="1">
      <c r="A65" s="116"/>
      <c r="B65" s="634" t="s">
        <v>160</v>
      </c>
      <c r="C65" s="635"/>
      <c r="D65" s="635"/>
      <c r="E65" s="636"/>
      <c r="F65" s="270">
        <f>10.32+1.25+1.25+1.25+1.25</f>
        <v>15.32</v>
      </c>
      <c r="G65" s="248" t="s">
        <v>121</v>
      </c>
      <c r="H65" s="240"/>
      <c r="I65" s="95"/>
      <c r="J65" s="95"/>
      <c r="K65" s="95"/>
      <c r="L65" s="95"/>
      <c r="M65" s="119"/>
      <c r="N65" s="402"/>
    </row>
    <row r="66" spans="1:14" ht="46.5" customHeight="1">
      <c r="A66" s="116"/>
      <c r="B66" s="634" t="s">
        <v>236</v>
      </c>
      <c r="C66" s="635"/>
      <c r="D66" s="635"/>
      <c r="E66" s="636"/>
      <c r="F66" s="472">
        <v>83</v>
      </c>
      <c r="G66" s="134" t="s">
        <v>172</v>
      </c>
      <c r="H66" s="452"/>
      <c r="I66" s="452"/>
      <c r="J66" s="452"/>
      <c r="K66" s="452"/>
      <c r="L66" s="452"/>
      <c r="M66" s="471"/>
      <c r="N66" s="402"/>
    </row>
    <row r="67" spans="1:14" ht="47.25" customHeight="1">
      <c r="A67" s="116"/>
      <c r="B67" s="634" t="s">
        <v>298</v>
      </c>
      <c r="C67" s="635"/>
      <c r="D67" s="635"/>
      <c r="E67" s="636"/>
      <c r="F67" s="469">
        <f>+((6.4*21)+(3.1*1)+(5.5*4)+(3.8*1)+(6.4*5)+(5.5*2))*9.36*1.05</f>
        <v>2027.5164000000002</v>
      </c>
      <c r="G67" s="470" t="s">
        <v>121</v>
      </c>
      <c r="H67" s="452"/>
      <c r="I67" s="452"/>
      <c r="J67" s="452"/>
      <c r="K67" s="452"/>
      <c r="L67" s="452"/>
      <c r="M67" s="471"/>
      <c r="N67" s="402"/>
    </row>
    <row r="68" spans="1:14" ht="45.75" customHeight="1">
      <c r="A68" s="116"/>
      <c r="B68" s="634" t="s">
        <v>237</v>
      </c>
      <c r="C68" s="635"/>
      <c r="D68" s="635"/>
      <c r="E68" s="636"/>
      <c r="F68" s="469">
        <f>84.87+84.87+84.87+84.87+41.38</f>
        <v>380.86</v>
      </c>
      <c r="G68" s="470" t="s">
        <v>121</v>
      </c>
      <c r="H68" s="452"/>
      <c r="I68" s="452"/>
      <c r="J68" s="452"/>
      <c r="K68" s="452"/>
      <c r="L68" s="452"/>
      <c r="M68" s="471"/>
      <c r="N68" s="402"/>
    </row>
    <row r="69" spans="1:14" ht="48.75" customHeight="1">
      <c r="A69" s="116"/>
      <c r="B69" s="634" t="s">
        <v>238</v>
      </c>
      <c r="C69" s="635"/>
      <c r="D69" s="635"/>
      <c r="E69" s="636"/>
      <c r="F69" s="469">
        <v>17.64</v>
      </c>
      <c r="G69" s="470" t="s">
        <v>121</v>
      </c>
      <c r="H69" s="452"/>
      <c r="I69" s="452"/>
      <c r="J69" s="452"/>
      <c r="K69" s="452"/>
      <c r="L69" s="452"/>
      <c r="M69" s="471"/>
      <c r="N69" s="402"/>
    </row>
    <row r="70" spans="1:14" ht="46.5" customHeight="1">
      <c r="A70" s="116"/>
      <c r="B70" s="634" t="s">
        <v>239</v>
      </c>
      <c r="C70" s="635"/>
      <c r="D70" s="635"/>
      <c r="E70" s="636"/>
      <c r="F70" s="469">
        <v>5.67</v>
      </c>
      <c r="G70" s="470" t="s">
        <v>121</v>
      </c>
      <c r="H70" s="452"/>
      <c r="I70" s="452"/>
      <c r="J70" s="452"/>
      <c r="K70" s="452"/>
      <c r="L70" s="452"/>
      <c r="M70" s="471"/>
      <c r="N70" s="402"/>
    </row>
    <row r="71" spans="1:14" ht="46.5" customHeight="1">
      <c r="A71" s="116"/>
      <c r="B71" s="634" t="s">
        <v>240</v>
      </c>
      <c r="C71" s="635"/>
      <c r="D71" s="635"/>
      <c r="E71" s="636"/>
      <c r="F71" s="469">
        <f>3519.89+1362.18</f>
        <v>4882.07</v>
      </c>
      <c r="G71" s="470" t="s">
        <v>121</v>
      </c>
      <c r="H71" s="452"/>
      <c r="I71" s="452"/>
      <c r="J71" s="452"/>
      <c r="K71" s="452"/>
      <c r="L71" s="452"/>
      <c r="M71" s="471"/>
      <c r="N71" s="402"/>
    </row>
    <row r="72" spans="1:14" ht="47.25" customHeight="1">
      <c r="A72" s="116"/>
      <c r="B72" s="719" t="s">
        <v>241</v>
      </c>
      <c r="C72" s="720"/>
      <c r="D72" s="720"/>
      <c r="E72" s="721"/>
      <c r="F72" s="469">
        <f>661.67+173.83</f>
        <v>835.5</v>
      </c>
      <c r="G72" s="470" t="s">
        <v>121</v>
      </c>
      <c r="H72" s="452"/>
      <c r="I72" s="452"/>
      <c r="J72" s="452"/>
      <c r="K72" s="452"/>
      <c r="L72" s="452"/>
      <c r="M72" s="471"/>
      <c r="N72" s="402"/>
    </row>
    <row r="73" spans="1:14" ht="50.1" customHeight="1">
      <c r="A73" s="116"/>
      <c r="B73" s="634" t="s">
        <v>242</v>
      </c>
      <c r="C73" s="635"/>
      <c r="D73" s="635"/>
      <c r="E73" s="636"/>
      <c r="F73" s="469">
        <f>597.38+597.38+597.38+597.38</f>
        <v>2389.52</v>
      </c>
      <c r="G73" s="470" t="s">
        <v>121</v>
      </c>
      <c r="H73" s="452"/>
      <c r="I73" s="452"/>
      <c r="J73" s="452"/>
      <c r="K73" s="452"/>
      <c r="L73" s="452"/>
      <c r="M73" s="471"/>
      <c r="N73" s="402"/>
    </row>
    <row r="74" spans="1:14" ht="50.1" customHeight="1">
      <c r="A74" s="116"/>
      <c r="B74" s="634" t="s">
        <v>243</v>
      </c>
      <c r="C74" s="635"/>
      <c r="D74" s="635"/>
      <c r="E74" s="636"/>
      <c r="F74" s="469">
        <f>185.33+185.33+185.33+185.33</f>
        <v>741.32</v>
      </c>
      <c r="G74" s="470" t="s">
        <v>121</v>
      </c>
      <c r="H74" s="452"/>
      <c r="I74" s="452"/>
      <c r="J74" s="452"/>
      <c r="K74" s="452"/>
      <c r="L74" s="452"/>
      <c r="M74" s="471"/>
      <c r="N74" s="402"/>
    </row>
    <row r="75" spans="1:14" ht="20.100000000000001" customHeight="1">
      <c r="A75" s="478"/>
      <c r="B75" s="437"/>
      <c r="C75" s="437"/>
      <c r="D75" s="437"/>
      <c r="E75" s="437"/>
      <c r="F75" s="479"/>
      <c r="G75" s="480"/>
      <c r="H75" s="481"/>
      <c r="I75" s="481"/>
      <c r="J75" s="481"/>
      <c r="K75" s="481"/>
      <c r="L75" s="481"/>
      <c r="M75" s="482"/>
      <c r="N75" s="477"/>
    </row>
    <row r="76" spans="1:14" ht="23.25" customHeight="1">
      <c r="A76" s="120"/>
      <c r="B76" s="673" t="s">
        <v>244</v>
      </c>
      <c r="C76" s="722"/>
      <c r="D76" s="722"/>
      <c r="E76" s="675"/>
      <c r="F76" s="653">
        <f>153.54+78.73+129.97+44.08+44.08+44.08+44.08+1.36+2.48</f>
        <v>542.4</v>
      </c>
      <c r="G76" s="655" t="s">
        <v>6</v>
      </c>
      <c r="H76" s="647"/>
      <c r="I76" s="647"/>
      <c r="J76" s="647"/>
      <c r="K76" s="647"/>
      <c r="L76" s="647"/>
      <c r="M76" s="615"/>
      <c r="N76" s="402"/>
    </row>
    <row r="77" spans="1:14" ht="23.25" customHeight="1">
      <c r="A77" s="120"/>
      <c r="B77" s="673" t="s">
        <v>245</v>
      </c>
      <c r="C77" s="674"/>
      <c r="D77" s="674"/>
      <c r="E77" s="675"/>
      <c r="F77" s="723"/>
      <c r="G77" s="649"/>
      <c r="H77" s="647"/>
      <c r="I77" s="647"/>
      <c r="J77" s="647"/>
      <c r="K77" s="647"/>
      <c r="L77" s="647"/>
      <c r="M77" s="615"/>
      <c r="N77" s="402"/>
    </row>
    <row r="78" spans="1:14" ht="23.25" customHeight="1">
      <c r="A78" s="118"/>
      <c r="B78" s="676" t="s">
        <v>246</v>
      </c>
      <c r="C78" s="677"/>
      <c r="D78" s="677"/>
      <c r="E78" s="678"/>
      <c r="F78" s="723"/>
      <c r="G78" s="649"/>
      <c r="H78" s="618"/>
      <c r="I78" s="618"/>
      <c r="J78" s="618"/>
      <c r="K78" s="618"/>
      <c r="L78" s="618"/>
      <c r="M78" s="616"/>
      <c r="N78" s="402"/>
    </row>
    <row r="79" spans="1:14" ht="23.25" customHeight="1">
      <c r="A79" s="116"/>
      <c r="B79" s="634" t="s">
        <v>247</v>
      </c>
      <c r="C79" s="635"/>
      <c r="D79" s="635"/>
      <c r="E79" s="636"/>
      <c r="F79" s="270">
        <f>37.8+165.9</f>
        <v>203.7</v>
      </c>
      <c r="G79" s="274" t="s">
        <v>172</v>
      </c>
      <c r="H79" s="95"/>
      <c r="I79" s="95"/>
      <c r="J79" s="95"/>
      <c r="K79" s="95"/>
      <c r="L79" s="95"/>
      <c r="M79" s="114"/>
      <c r="N79" s="402"/>
    </row>
    <row r="80" spans="1:14" ht="23.25" customHeight="1">
      <c r="A80" s="116"/>
      <c r="B80" s="634" t="s">
        <v>248</v>
      </c>
      <c r="C80" s="635"/>
      <c r="D80" s="635"/>
      <c r="E80" s="636"/>
      <c r="F80" s="270">
        <f>153.4+153.4+68.2</f>
        <v>375</v>
      </c>
      <c r="G80" s="274" t="s">
        <v>172</v>
      </c>
      <c r="H80" s="95"/>
      <c r="I80" s="95"/>
      <c r="J80" s="95"/>
      <c r="K80" s="95"/>
      <c r="L80" s="95"/>
      <c r="M80" s="114"/>
      <c r="N80" s="402"/>
    </row>
    <row r="81" spans="1:14" ht="47.25" customHeight="1">
      <c r="A81" s="116"/>
      <c r="B81" s="634" t="s">
        <v>249</v>
      </c>
      <c r="C81" s="635"/>
      <c r="D81" s="635"/>
      <c r="E81" s="636"/>
      <c r="F81" s="469">
        <f>6.3+27.2+36+180+51.76+42.79+42.79</f>
        <v>386.84000000000003</v>
      </c>
      <c r="G81" s="470" t="s">
        <v>172</v>
      </c>
      <c r="H81" s="452"/>
      <c r="I81" s="452"/>
      <c r="J81" s="452"/>
      <c r="K81" s="452"/>
      <c r="L81" s="452"/>
      <c r="M81" s="471"/>
      <c r="N81" s="402"/>
    </row>
    <row r="82" spans="1:14" ht="46.5" customHeight="1">
      <c r="A82" s="116"/>
      <c r="B82" s="634" t="s">
        <v>250</v>
      </c>
      <c r="C82" s="635"/>
      <c r="D82" s="635"/>
      <c r="E82" s="636"/>
      <c r="F82" s="469">
        <f>10.98+48</f>
        <v>58.980000000000004</v>
      </c>
      <c r="G82" s="470" t="s">
        <v>172</v>
      </c>
      <c r="H82" s="452"/>
      <c r="I82" s="452"/>
      <c r="J82" s="452"/>
      <c r="K82" s="452"/>
      <c r="L82" s="452"/>
      <c r="M82" s="471"/>
      <c r="N82" s="402"/>
    </row>
    <row r="83" spans="1:14" ht="45.75" customHeight="1">
      <c r="A83" s="116"/>
      <c r="B83" s="634" t="s">
        <v>251</v>
      </c>
      <c r="C83" s="635"/>
      <c r="D83" s="635"/>
      <c r="E83" s="636"/>
      <c r="F83" s="469">
        <f>101.36+42.2+118.6</f>
        <v>262.15999999999997</v>
      </c>
      <c r="G83" s="470" t="s">
        <v>172</v>
      </c>
      <c r="H83" s="452"/>
      <c r="I83" s="452"/>
      <c r="J83" s="452"/>
      <c r="K83" s="452"/>
      <c r="L83" s="452"/>
      <c r="M83" s="471"/>
      <c r="N83" s="402"/>
    </row>
    <row r="84" spans="1:14" ht="45.75" customHeight="1">
      <c r="A84" s="116"/>
      <c r="B84" s="634" t="s">
        <v>252</v>
      </c>
      <c r="C84" s="635"/>
      <c r="D84" s="635"/>
      <c r="E84" s="636"/>
      <c r="F84" s="469">
        <f>3+48+48+48+48</f>
        <v>195</v>
      </c>
      <c r="G84" s="470" t="s">
        <v>172</v>
      </c>
      <c r="H84" s="452"/>
      <c r="I84" s="452"/>
      <c r="J84" s="452"/>
      <c r="K84" s="452"/>
      <c r="L84" s="452"/>
      <c r="M84" s="471"/>
      <c r="N84" s="402"/>
    </row>
    <row r="85" spans="1:14" ht="47.25" customHeight="1">
      <c r="A85" s="116"/>
      <c r="B85" s="634" t="s">
        <v>253</v>
      </c>
      <c r="C85" s="635"/>
      <c r="D85" s="635"/>
      <c r="E85" s="636"/>
      <c r="F85" s="469">
        <v>37.590000000000003</v>
      </c>
      <c r="G85" s="470" t="s">
        <v>6</v>
      </c>
      <c r="H85" s="452"/>
      <c r="I85" s="452"/>
      <c r="J85" s="452"/>
      <c r="K85" s="452"/>
      <c r="L85" s="452"/>
      <c r="M85" s="471"/>
      <c r="N85" s="402"/>
    </row>
    <row r="86" spans="1:14" ht="23.25" customHeight="1">
      <c r="A86" s="116"/>
      <c r="B86" s="634" t="s">
        <v>254</v>
      </c>
      <c r="C86" s="635"/>
      <c r="D86" s="635"/>
      <c r="E86" s="636"/>
      <c r="F86" s="270">
        <v>3.1</v>
      </c>
      <c r="G86" s="274" t="s">
        <v>172</v>
      </c>
      <c r="H86" s="95"/>
      <c r="I86" s="95"/>
      <c r="J86" s="95"/>
      <c r="K86" s="95"/>
      <c r="L86" s="95"/>
      <c r="M86" s="114"/>
      <c r="N86" s="402"/>
    </row>
    <row r="87" spans="1:14" ht="23.25" customHeight="1">
      <c r="A87" s="116"/>
      <c r="B87" s="634" t="s">
        <v>255</v>
      </c>
      <c r="C87" s="635"/>
      <c r="D87" s="635"/>
      <c r="E87" s="636"/>
      <c r="F87" s="270">
        <v>3</v>
      </c>
      <c r="G87" s="274" t="s">
        <v>98</v>
      </c>
      <c r="H87" s="95"/>
      <c r="I87" s="95"/>
      <c r="J87" s="95"/>
      <c r="K87" s="95"/>
      <c r="L87" s="95"/>
      <c r="M87" s="114"/>
      <c r="N87" s="402"/>
    </row>
    <row r="88" spans="1:14" ht="47.25" customHeight="1">
      <c r="A88" s="116"/>
      <c r="B88" s="634" t="s">
        <v>256</v>
      </c>
      <c r="C88" s="635"/>
      <c r="D88" s="635"/>
      <c r="E88" s="636"/>
      <c r="F88" s="472">
        <v>1</v>
      </c>
      <c r="G88" s="470" t="s">
        <v>98</v>
      </c>
      <c r="H88" s="452"/>
      <c r="I88" s="452"/>
      <c r="J88" s="452"/>
      <c r="K88" s="452"/>
      <c r="L88" s="452"/>
      <c r="M88" s="471"/>
      <c r="N88" s="402"/>
    </row>
    <row r="89" spans="1:14" ht="23.25" customHeight="1">
      <c r="A89" s="116"/>
      <c r="B89" s="634" t="s">
        <v>257</v>
      </c>
      <c r="C89" s="635"/>
      <c r="D89" s="635"/>
      <c r="E89" s="636"/>
      <c r="F89" s="273">
        <v>39</v>
      </c>
      <c r="G89" s="274" t="s">
        <v>98</v>
      </c>
      <c r="H89" s="95"/>
      <c r="I89" s="95"/>
      <c r="J89" s="95"/>
      <c r="K89" s="95"/>
      <c r="L89" s="95"/>
      <c r="M89" s="114"/>
      <c r="N89" s="402"/>
    </row>
    <row r="90" spans="1:14" ht="23.25" customHeight="1">
      <c r="A90" s="116"/>
      <c r="B90" s="634" t="s">
        <v>258</v>
      </c>
      <c r="C90" s="635"/>
      <c r="D90" s="635"/>
      <c r="E90" s="636"/>
      <c r="F90" s="273">
        <v>6</v>
      </c>
      <c r="G90" s="274" t="s">
        <v>98</v>
      </c>
      <c r="H90" s="95"/>
      <c r="I90" s="95"/>
      <c r="J90" s="95"/>
      <c r="K90" s="95"/>
      <c r="L90" s="95"/>
      <c r="M90" s="114"/>
      <c r="N90" s="402"/>
    </row>
    <row r="91" spans="1:14" ht="23.25" customHeight="1">
      <c r="A91" s="116"/>
      <c r="B91" s="634" t="s">
        <v>259</v>
      </c>
      <c r="C91" s="635"/>
      <c r="D91" s="635"/>
      <c r="E91" s="636"/>
      <c r="F91" s="273">
        <v>30</v>
      </c>
      <c r="G91" s="274" t="s">
        <v>98</v>
      </c>
      <c r="H91" s="95"/>
      <c r="I91" s="95"/>
      <c r="J91" s="95"/>
      <c r="K91" s="95"/>
      <c r="L91" s="95"/>
      <c r="M91" s="114"/>
      <c r="N91" s="402"/>
    </row>
    <row r="92" spans="1:14" ht="23.25" customHeight="1">
      <c r="A92" s="116"/>
      <c r="B92" s="634" t="s">
        <v>260</v>
      </c>
      <c r="C92" s="635"/>
      <c r="D92" s="635"/>
      <c r="E92" s="636"/>
      <c r="F92" s="273">
        <v>17</v>
      </c>
      <c r="G92" s="274" t="s">
        <v>98</v>
      </c>
      <c r="H92" s="95"/>
      <c r="I92" s="95"/>
      <c r="J92" s="95"/>
      <c r="K92" s="95"/>
      <c r="L92" s="95"/>
      <c r="M92" s="114"/>
      <c r="N92" s="402"/>
    </row>
    <row r="93" spans="1:14" ht="23.25" customHeight="1">
      <c r="A93" s="116"/>
      <c r="B93" s="634" t="s">
        <v>261</v>
      </c>
      <c r="C93" s="635"/>
      <c r="D93" s="635"/>
      <c r="E93" s="636"/>
      <c r="F93" s="273">
        <v>5</v>
      </c>
      <c r="G93" s="274" t="s">
        <v>98</v>
      </c>
      <c r="H93" s="95"/>
      <c r="I93" s="95"/>
      <c r="J93" s="95"/>
      <c r="K93" s="95"/>
      <c r="L93" s="95"/>
      <c r="M93" s="114"/>
      <c r="N93" s="402"/>
    </row>
    <row r="94" spans="1:14" ht="23.25" customHeight="1">
      <c r="A94" s="116"/>
      <c r="B94" s="634" t="s">
        <v>259</v>
      </c>
      <c r="C94" s="635"/>
      <c r="D94" s="635"/>
      <c r="E94" s="636"/>
      <c r="F94" s="273">
        <v>20</v>
      </c>
      <c r="G94" s="274" t="s">
        <v>98</v>
      </c>
      <c r="H94" s="95"/>
      <c r="I94" s="95"/>
      <c r="J94" s="95"/>
      <c r="K94" s="95"/>
      <c r="L94" s="95"/>
      <c r="M94" s="114"/>
      <c r="N94" s="402"/>
    </row>
    <row r="95" spans="1:14" ht="23.25" customHeight="1">
      <c r="A95" s="116"/>
      <c r="B95" s="705" t="s">
        <v>262</v>
      </c>
      <c r="C95" s="706"/>
      <c r="D95" s="706"/>
      <c r="E95" s="707"/>
      <c r="F95" s="273">
        <v>5</v>
      </c>
      <c r="G95" s="274" t="s">
        <v>98</v>
      </c>
      <c r="H95" s="95"/>
      <c r="I95" s="95"/>
      <c r="J95" s="95"/>
      <c r="K95" s="95"/>
      <c r="L95" s="95"/>
      <c r="M95" s="114"/>
      <c r="N95" s="402"/>
    </row>
    <row r="96" spans="1:14" ht="46.5" customHeight="1">
      <c r="A96" s="116"/>
      <c r="B96" s="634" t="s">
        <v>263</v>
      </c>
      <c r="C96" s="635"/>
      <c r="D96" s="635"/>
      <c r="E96" s="636"/>
      <c r="F96" s="472">
        <v>20</v>
      </c>
      <c r="G96" s="470" t="s">
        <v>98</v>
      </c>
      <c r="H96" s="452"/>
      <c r="I96" s="452"/>
      <c r="J96" s="452"/>
      <c r="K96" s="452"/>
      <c r="L96" s="452"/>
      <c r="M96" s="471"/>
      <c r="N96" s="402"/>
    </row>
    <row r="97" spans="1:14" ht="45" customHeight="1">
      <c r="A97" s="116"/>
      <c r="B97" s="634" t="s">
        <v>264</v>
      </c>
      <c r="C97" s="635"/>
      <c r="D97" s="635"/>
      <c r="E97" s="636"/>
      <c r="F97" s="472">
        <v>14</v>
      </c>
      <c r="G97" s="470" t="s">
        <v>98</v>
      </c>
      <c r="H97" s="452"/>
      <c r="I97" s="452"/>
      <c r="J97" s="452"/>
      <c r="K97" s="452"/>
      <c r="L97" s="452"/>
      <c r="M97" s="471"/>
      <c r="N97" s="402"/>
    </row>
    <row r="98" spans="1:14" ht="45" customHeight="1">
      <c r="A98" s="118"/>
      <c r="B98" s="634" t="s">
        <v>265</v>
      </c>
      <c r="C98" s="635"/>
      <c r="D98" s="635"/>
      <c r="E98" s="636"/>
      <c r="F98" s="472">
        <v>3</v>
      </c>
      <c r="G98" s="470" t="s">
        <v>98</v>
      </c>
      <c r="H98" s="452"/>
      <c r="I98" s="452"/>
      <c r="J98" s="452"/>
      <c r="K98" s="452"/>
      <c r="L98" s="452"/>
      <c r="M98" s="471"/>
      <c r="N98" s="402"/>
    </row>
    <row r="99" spans="1:14" ht="23.25" customHeight="1">
      <c r="A99" s="116"/>
      <c r="B99" s="634" t="s">
        <v>266</v>
      </c>
      <c r="C99" s="635"/>
      <c r="D99" s="635"/>
      <c r="E99" s="636"/>
      <c r="F99" s="273">
        <v>15</v>
      </c>
      <c r="G99" s="274" t="s">
        <v>98</v>
      </c>
      <c r="H99" s="95"/>
      <c r="I99" s="95"/>
      <c r="J99" s="95"/>
      <c r="K99" s="95"/>
      <c r="L99" s="95"/>
      <c r="M99" s="114"/>
      <c r="N99" s="402"/>
    </row>
    <row r="100" spans="1:14" ht="21.75" customHeight="1">
      <c r="A100" s="116"/>
      <c r="B100" s="634" t="s">
        <v>267</v>
      </c>
      <c r="C100" s="635"/>
      <c r="D100" s="635"/>
      <c r="E100" s="636"/>
      <c r="F100" s="273">
        <v>2</v>
      </c>
      <c r="G100" s="274" t="s">
        <v>98</v>
      </c>
      <c r="H100" s="95"/>
      <c r="I100" s="95"/>
      <c r="J100" s="95"/>
      <c r="K100" s="95"/>
      <c r="L100" s="95"/>
      <c r="M100" s="114"/>
      <c r="N100" s="402"/>
    </row>
    <row r="101" spans="1:14" ht="42.75" customHeight="1">
      <c r="A101" s="116"/>
      <c r="B101" s="634" t="s">
        <v>268</v>
      </c>
      <c r="C101" s="635"/>
      <c r="D101" s="635"/>
      <c r="E101" s="636"/>
      <c r="F101" s="472">
        <v>2</v>
      </c>
      <c r="G101" s="470" t="s">
        <v>98</v>
      </c>
      <c r="H101" s="452"/>
      <c r="I101" s="452"/>
      <c r="J101" s="452"/>
      <c r="K101" s="452"/>
      <c r="L101" s="452"/>
      <c r="M101" s="471"/>
      <c r="N101" s="402"/>
    </row>
    <row r="102" spans="1:14" ht="42.75" customHeight="1">
      <c r="A102" s="116"/>
      <c r="B102" s="634" t="s">
        <v>269</v>
      </c>
      <c r="C102" s="635"/>
      <c r="D102" s="635"/>
      <c r="E102" s="636"/>
      <c r="F102" s="472">
        <v>2</v>
      </c>
      <c r="G102" s="470" t="s">
        <v>98</v>
      </c>
      <c r="H102" s="452"/>
      <c r="I102" s="452"/>
      <c r="J102" s="452"/>
      <c r="K102" s="452"/>
      <c r="L102" s="452"/>
      <c r="M102" s="471"/>
      <c r="N102" s="402"/>
    </row>
    <row r="103" spans="1:14" ht="43.5" customHeight="1">
      <c r="A103" s="116"/>
      <c r="B103" s="634" t="s">
        <v>270</v>
      </c>
      <c r="C103" s="635"/>
      <c r="D103" s="635"/>
      <c r="E103" s="636"/>
      <c r="F103" s="472">
        <v>4</v>
      </c>
      <c r="G103" s="470" t="s">
        <v>98</v>
      </c>
      <c r="H103" s="452"/>
      <c r="I103" s="452"/>
      <c r="J103" s="452"/>
      <c r="K103" s="452"/>
      <c r="L103" s="452"/>
      <c r="M103" s="471"/>
      <c r="N103" s="402"/>
    </row>
    <row r="104" spans="1:14" ht="21.75" customHeight="1">
      <c r="A104" s="116"/>
      <c r="B104" s="634" t="s">
        <v>271</v>
      </c>
      <c r="C104" s="635"/>
      <c r="D104" s="635"/>
      <c r="E104" s="636"/>
      <c r="F104" s="273">
        <v>3</v>
      </c>
      <c r="G104" s="274" t="s">
        <v>98</v>
      </c>
      <c r="H104" s="95"/>
      <c r="I104" s="95"/>
      <c r="J104" s="95"/>
      <c r="K104" s="95"/>
      <c r="L104" s="95"/>
      <c r="M104" s="114"/>
      <c r="N104" s="402"/>
    </row>
    <row r="105" spans="1:14" ht="21.75" customHeight="1">
      <c r="A105" s="116"/>
      <c r="B105" s="634" t="s">
        <v>272</v>
      </c>
      <c r="C105" s="635"/>
      <c r="D105" s="635"/>
      <c r="E105" s="636"/>
      <c r="F105" s="273">
        <v>67</v>
      </c>
      <c r="G105" s="274" t="s">
        <v>98</v>
      </c>
      <c r="H105" s="95"/>
      <c r="I105" s="95"/>
      <c r="J105" s="95"/>
      <c r="K105" s="95"/>
      <c r="L105" s="95"/>
      <c r="M105" s="114"/>
      <c r="N105" s="402"/>
    </row>
    <row r="106" spans="1:14" ht="45" customHeight="1">
      <c r="A106" s="116"/>
      <c r="B106" s="634" t="s">
        <v>273</v>
      </c>
      <c r="C106" s="635"/>
      <c r="D106" s="635"/>
      <c r="E106" s="636"/>
      <c r="F106" s="472">
        <v>5</v>
      </c>
      <c r="G106" s="470" t="s">
        <v>98</v>
      </c>
      <c r="H106" s="452"/>
      <c r="I106" s="452"/>
      <c r="J106" s="452"/>
      <c r="K106" s="452"/>
      <c r="L106" s="452"/>
      <c r="M106" s="471"/>
      <c r="N106" s="402"/>
    </row>
    <row r="107" spans="1:14" ht="21.75" customHeight="1">
      <c r="A107" s="116"/>
      <c r="B107" s="634" t="s">
        <v>274</v>
      </c>
      <c r="C107" s="635"/>
      <c r="D107" s="635"/>
      <c r="E107" s="636"/>
      <c r="F107" s="273">
        <v>15</v>
      </c>
      <c r="G107" s="274" t="s">
        <v>98</v>
      </c>
      <c r="H107" s="95"/>
      <c r="I107" s="95"/>
      <c r="J107" s="95"/>
      <c r="K107" s="95"/>
      <c r="L107" s="95"/>
      <c r="M107" s="114"/>
      <c r="N107" s="402"/>
    </row>
    <row r="108" spans="1:14" ht="43.5" customHeight="1">
      <c r="A108" s="116"/>
      <c r="B108" s="634" t="s">
        <v>275</v>
      </c>
      <c r="C108" s="635"/>
      <c r="D108" s="635"/>
      <c r="E108" s="636"/>
      <c r="F108" s="472">
        <v>8</v>
      </c>
      <c r="G108" s="470" t="s">
        <v>98</v>
      </c>
      <c r="H108" s="452"/>
      <c r="I108" s="452"/>
      <c r="J108" s="452"/>
      <c r="K108" s="452"/>
      <c r="L108" s="452"/>
      <c r="M108" s="471"/>
      <c r="N108" s="402"/>
    </row>
    <row r="109" spans="1:14" ht="21.75" customHeight="1">
      <c r="A109" s="116"/>
      <c r="B109" s="634" t="s">
        <v>276</v>
      </c>
      <c r="C109" s="635"/>
      <c r="D109" s="635"/>
      <c r="E109" s="636"/>
      <c r="F109" s="273">
        <v>46</v>
      </c>
      <c r="G109" s="274" t="s">
        <v>98</v>
      </c>
      <c r="H109" s="95"/>
      <c r="I109" s="95"/>
      <c r="J109" s="95"/>
      <c r="K109" s="95"/>
      <c r="L109" s="95"/>
      <c r="M109" s="114"/>
      <c r="N109" s="402"/>
    </row>
    <row r="110" spans="1:14" ht="44.25" customHeight="1">
      <c r="A110" s="116"/>
      <c r="B110" s="634" t="s">
        <v>277</v>
      </c>
      <c r="C110" s="635"/>
      <c r="D110" s="635"/>
      <c r="E110" s="636"/>
      <c r="F110" s="472">
        <v>8</v>
      </c>
      <c r="G110" s="470" t="s">
        <v>98</v>
      </c>
      <c r="H110" s="452"/>
      <c r="I110" s="452"/>
      <c r="J110" s="452"/>
      <c r="K110" s="452"/>
      <c r="L110" s="452"/>
      <c r="M110" s="471"/>
      <c r="N110" s="402"/>
    </row>
    <row r="111" spans="1:14" ht="43.5" customHeight="1">
      <c r="A111" s="116"/>
      <c r="B111" s="634" t="s">
        <v>278</v>
      </c>
      <c r="C111" s="635"/>
      <c r="D111" s="635"/>
      <c r="E111" s="636"/>
      <c r="F111" s="472">
        <v>10</v>
      </c>
      <c r="G111" s="470" t="s">
        <v>98</v>
      </c>
      <c r="H111" s="452"/>
      <c r="I111" s="452"/>
      <c r="J111" s="452"/>
      <c r="K111" s="452"/>
      <c r="L111" s="452"/>
      <c r="M111" s="471"/>
      <c r="N111" s="402"/>
    </row>
    <row r="112" spans="1:14" ht="21.75" customHeight="1">
      <c r="A112" s="116"/>
      <c r="B112" s="634" t="s">
        <v>279</v>
      </c>
      <c r="C112" s="635"/>
      <c r="D112" s="635"/>
      <c r="E112" s="636"/>
      <c r="F112" s="273">
        <v>3</v>
      </c>
      <c r="G112" s="274" t="s">
        <v>98</v>
      </c>
      <c r="H112" s="95"/>
      <c r="I112" s="95"/>
      <c r="J112" s="95"/>
      <c r="K112" s="95"/>
      <c r="L112" s="95"/>
      <c r="M112" s="114"/>
      <c r="N112" s="402"/>
    </row>
    <row r="113" spans="1:14" ht="43.5" customHeight="1">
      <c r="A113" s="116"/>
      <c r="B113" s="634" t="s">
        <v>280</v>
      </c>
      <c r="C113" s="635"/>
      <c r="D113" s="635"/>
      <c r="E113" s="636"/>
      <c r="F113" s="472">
        <v>20</v>
      </c>
      <c r="G113" s="470" t="s">
        <v>98</v>
      </c>
      <c r="H113" s="452"/>
      <c r="I113" s="452"/>
      <c r="J113" s="452"/>
      <c r="K113" s="452"/>
      <c r="L113" s="452"/>
      <c r="M113" s="471"/>
      <c r="N113" s="402"/>
    </row>
    <row r="114" spans="1:14" ht="43.5" customHeight="1">
      <c r="A114" s="116"/>
      <c r="B114" s="634" t="s">
        <v>281</v>
      </c>
      <c r="C114" s="635"/>
      <c r="D114" s="635"/>
      <c r="E114" s="636"/>
      <c r="F114" s="472">
        <v>14</v>
      </c>
      <c r="G114" s="470" t="s">
        <v>98</v>
      </c>
      <c r="H114" s="452"/>
      <c r="I114" s="452"/>
      <c r="J114" s="452"/>
      <c r="K114" s="452"/>
      <c r="L114" s="452"/>
      <c r="M114" s="471"/>
      <c r="N114" s="402"/>
    </row>
    <row r="115" spans="1:14" ht="21.75" customHeight="1">
      <c r="A115" s="116"/>
      <c r="B115" s="634" t="s">
        <v>282</v>
      </c>
      <c r="C115" s="635"/>
      <c r="D115" s="635"/>
      <c r="E115" s="636"/>
      <c r="F115" s="273">
        <v>10</v>
      </c>
      <c r="G115" s="274" t="s">
        <v>98</v>
      </c>
      <c r="H115" s="95"/>
      <c r="I115" s="95"/>
      <c r="J115" s="95"/>
      <c r="K115" s="95"/>
      <c r="L115" s="95"/>
      <c r="M115" s="114"/>
      <c r="N115" s="402"/>
    </row>
    <row r="116" spans="1:14" ht="21.75" customHeight="1">
      <c r="A116" s="116"/>
      <c r="B116" s="634" t="s">
        <v>283</v>
      </c>
      <c r="C116" s="635"/>
      <c r="D116" s="635"/>
      <c r="E116" s="636"/>
      <c r="F116" s="273">
        <v>10</v>
      </c>
      <c r="G116" s="274" t="s">
        <v>98</v>
      </c>
      <c r="H116" s="95"/>
      <c r="I116" s="95"/>
      <c r="J116" s="95"/>
      <c r="K116" s="95"/>
      <c r="L116" s="95"/>
      <c r="M116" s="114"/>
      <c r="N116" s="402"/>
    </row>
    <row r="117" spans="1:14" ht="21.75" customHeight="1">
      <c r="A117" s="116"/>
      <c r="B117" s="634" t="s">
        <v>284</v>
      </c>
      <c r="C117" s="635"/>
      <c r="D117" s="635"/>
      <c r="E117" s="636"/>
      <c r="F117" s="273">
        <v>5</v>
      </c>
      <c r="G117" s="274" t="s">
        <v>98</v>
      </c>
      <c r="H117" s="95"/>
      <c r="I117" s="95"/>
      <c r="J117" s="95"/>
      <c r="K117" s="95"/>
      <c r="L117" s="95"/>
      <c r="M117" s="114"/>
      <c r="N117" s="402"/>
    </row>
    <row r="118" spans="1:14" ht="20.25" customHeight="1">
      <c r="A118" s="116"/>
      <c r="B118" s="634" t="s">
        <v>285</v>
      </c>
      <c r="C118" s="635"/>
      <c r="D118" s="635"/>
      <c r="E118" s="636"/>
      <c r="F118" s="273">
        <v>2</v>
      </c>
      <c r="G118" s="274" t="s">
        <v>98</v>
      </c>
      <c r="H118" s="95"/>
      <c r="I118" s="95"/>
      <c r="J118" s="95"/>
      <c r="K118" s="95"/>
      <c r="L118" s="95"/>
      <c r="M118" s="114"/>
      <c r="N118" s="402"/>
    </row>
    <row r="119" spans="1:14" ht="21.75" customHeight="1">
      <c r="A119" s="116"/>
      <c r="B119" s="634" t="s">
        <v>286</v>
      </c>
      <c r="C119" s="635"/>
      <c r="D119" s="635"/>
      <c r="E119" s="636"/>
      <c r="F119" s="273">
        <v>488.4</v>
      </c>
      <c r="G119" s="274" t="s">
        <v>172</v>
      </c>
      <c r="H119" s="95"/>
      <c r="I119" s="95"/>
      <c r="J119" s="95"/>
      <c r="K119" s="95"/>
      <c r="L119" s="95"/>
      <c r="M119" s="114"/>
      <c r="N119" s="402"/>
    </row>
    <row r="120" spans="1:14" ht="21.75" customHeight="1">
      <c r="A120" s="116"/>
      <c r="B120" s="634" t="s">
        <v>287</v>
      </c>
      <c r="C120" s="635"/>
      <c r="D120" s="635"/>
      <c r="E120" s="636"/>
      <c r="F120" s="273">
        <v>192.1</v>
      </c>
      <c r="G120" s="274" t="s">
        <v>172</v>
      </c>
      <c r="H120" s="95"/>
      <c r="I120" s="95"/>
      <c r="J120" s="95"/>
      <c r="K120" s="95"/>
      <c r="L120" s="95"/>
      <c r="M120" s="114"/>
      <c r="N120" s="402"/>
    </row>
    <row r="121" spans="1:14" ht="21.75" customHeight="1">
      <c r="A121" s="116"/>
      <c r="B121" s="634" t="s">
        <v>288</v>
      </c>
      <c r="C121" s="635"/>
      <c r="D121" s="635"/>
      <c r="E121" s="636"/>
      <c r="F121" s="273">
        <v>4</v>
      </c>
      <c r="G121" s="274" t="s">
        <v>98</v>
      </c>
      <c r="H121" s="95"/>
      <c r="I121" s="95"/>
      <c r="J121" s="95"/>
      <c r="K121" s="95"/>
      <c r="L121" s="95"/>
      <c r="M121" s="114"/>
      <c r="N121" s="402"/>
    </row>
    <row r="122" spans="1:14" ht="21.75" customHeight="1">
      <c r="A122" s="116"/>
      <c r="B122" s="634" t="s">
        <v>289</v>
      </c>
      <c r="C122" s="635"/>
      <c r="D122" s="635"/>
      <c r="E122" s="636"/>
      <c r="F122" s="273">
        <v>2</v>
      </c>
      <c r="G122" s="274" t="s">
        <v>98</v>
      </c>
      <c r="H122" s="95"/>
      <c r="I122" s="95"/>
      <c r="J122" s="95"/>
      <c r="K122" s="95"/>
      <c r="L122" s="95"/>
      <c r="M122" s="114"/>
      <c r="N122" s="402"/>
    </row>
    <row r="123" spans="1:14" ht="45.75" customHeight="1">
      <c r="A123" s="116"/>
      <c r="B123" s="634" t="s">
        <v>290</v>
      </c>
      <c r="C123" s="635"/>
      <c r="D123" s="635"/>
      <c r="E123" s="636"/>
      <c r="F123" s="472">
        <v>1</v>
      </c>
      <c r="G123" s="470" t="s">
        <v>98</v>
      </c>
      <c r="H123" s="452"/>
      <c r="I123" s="452"/>
      <c r="J123" s="452"/>
      <c r="K123" s="452"/>
      <c r="L123" s="452"/>
      <c r="M123" s="471"/>
      <c r="N123" s="402"/>
    </row>
    <row r="124" spans="1:14" ht="21.75" customHeight="1">
      <c r="A124" s="120"/>
      <c r="B124" s="634" t="s">
        <v>291</v>
      </c>
      <c r="C124" s="635"/>
      <c r="D124" s="635"/>
      <c r="E124" s="636"/>
      <c r="F124" s="273">
        <f>39+6</f>
        <v>45</v>
      </c>
      <c r="G124" s="274" t="s">
        <v>98</v>
      </c>
      <c r="H124" s="95"/>
      <c r="I124" s="95"/>
      <c r="J124" s="95"/>
      <c r="K124" s="95"/>
      <c r="L124" s="95"/>
      <c r="M124" s="114"/>
      <c r="N124" s="402"/>
    </row>
    <row r="125" spans="1:14" ht="43.5" customHeight="1">
      <c r="A125" s="116"/>
      <c r="B125" s="634" t="s">
        <v>292</v>
      </c>
      <c r="C125" s="635"/>
      <c r="D125" s="635"/>
      <c r="E125" s="636"/>
      <c r="F125" s="472">
        <v>6</v>
      </c>
      <c r="G125" s="470" t="s">
        <v>98</v>
      </c>
      <c r="H125" s="452"/>
      <c r="I125" s="452"/>
      <c r="J125" s="452"/>
      <c r="K125" s="452"/>
      <c r="L125" s="452"/>
      <c r="M125" s="471"/>
      <c r="N125" s="402"/>
    </row>
    <row r="126" spans="1:14" ht="21.75" customHeight="1">
      <c r="A126" s="116"/>
      <c r="B126" s="634" t="s">
        <v>258</v>
      </c>
      <c r="C126" s="635"/>
      <c r="D126" s="635"/>
      <c r="E126" s="636"/>
      <c r="F126" s="273">
        <v>6</v>
      </c>
      <c r="G126" s="274" t="s">
        <v>98</v>
      </c>
      <c r="H126" s="95"/>
      <c r="I126" s="95"/>
      <c r="J126" s="95"/>
      <c r="K126" s="95"/>
      <c r="L126" s="95"/>
      <c r="M126" s="114"/>
      <c r="N126" s="402"/>
    </row>
    <row r="127" spans="1:14" ht="21.75" customHeight="1">
      <c r="A127" s="116"/>
      <c r="B127" s="634" t="s">
        <v>291</v>
      </c>
      <c r="C127" s="635"/>
      <c r="D127" s="635"/>
      <c r="E127" s="636"/>
      <c r="F127" s="273">
        <v>6</v>
      </c>
      <c r="G127" s="274" t="s">
        <v>98</v>
      </c>
      <c r="H127" s="95"/>
      <c r="I127" s="95"/>
      <c r="J127" s="95"/>
      <c r="K127" s="95"/>
      <c r="L127" s="95"/>
      <c r="M127" s="114"/>
      <c r="N127" s="402"/>
    </row>
    <row r="128" spans="1:14" ht="43.5" customHeight="1">
      <c r="A128" s="116"/>
      <c r="B128" s="634" t="s">
        <v>293</v>
      </c>
      <c r="C128" s="635"/>
      <c r="D128" s="635"/>
      <c r="E128" s="636"/>
      <c r="F128" s="273">
        <v>1336</v>
      </c>
      <c r="G128" s="274" t="s">
        <v>122</v>
      </c>
      <c r="H128" s="95"/>
      <c r="I128" s="95"/>
      <c r="J128" s="95"/>
      <c r="K128" s="95"/>
      <c r="L128" s="95"/>
      <c r="M128" s="114"/>
      <c r="N128" s="402"/>
    </row>
    <row r="129" spans="1:14" ht="21.75" customHeight="1">
      <c r="A129" s="116"/>
      <c r="B129" s="634" t="s">
        <v>294</v>
      </c>
      <c r="C129" s="635"/>
      <c r="D129" s="635"/>
      <c r="E129" s="636"/>
      <c r="F129" s="273">
        <v>17</v>
      </c>
      <c r="G129" s="274" t="s">
        <v>122</v>
      </c>
      <c r="H129" s="95"/>
      <c r="I129" s="95"/>
      <c r="J129" s="95"/>
      <c r="K129" s="95"/>
      <c r="L129" s="95"/>
      <c r="M129" s="114"/>
      <c r="N129" s="402"/>
    </row>
    <row r="130" spans="1:14" ht="21.75" customHeight="1">
      <c r="A130" s="116"/>
      <c r="B130" s="634" t="s">
        <v>295</v>
      </c>
      <c r="C130" s="635"/>
      <c r="D130" s="635"/>
      <c r="E130" s="636"/>
      <c r="F130" s="270">
        <v>22</v>
      </c>
      <c r="G130" s="274" t="s">
        <v>98</v>
      </c>
      <c r="H130" s="95"/>
      <c r="I130" s="95"/>
      <c r="J130" s="95"/>
      <c r="K130" s="95"/>
      <c r="L130" s="95"/>
      <c r="M130" s="114"/>
      <c r="N130" s="402"/>
    </row>
    <row r="131" spans="1:14" ht="43.5" customHeight="1">
      <c r="A131" s="120"/>
      <c r="B131" s="714" t="s">
        <v>296</v>
      </c>
      <c r="C131" s="715"/>
      <c r="D131" s="715"/>
      <c r="E131" s="716"/>
      <c r="F131" s="365">
        <f>+(0.6*2.48*5*2)+(1.9*0.6*5*2)+(5.08*0.6*5*2)</f>
        <v>56.76</v>
      </c>
      <c r="G131" s="367" t="s">
        <v>6</v>
      </c>
      <c r="H131" s="475"/>
      <c r="I131" s="475"/>
      <c r="J131" s="475"/>
      <c r="K131" s="452"/>
      <c r="L131" s="452"/>
      <c r="M131" s="471"/>
      <c r="N131" s="402"/>
    </row>
    <row r="132" spans="1:14" ht="19.5" thickBot="1">
      <c r="A132" s="724" t="s">
        <v>297</v>
      </c>
      <c r="B132" s="668"/>
      <c r="C132" s="668"/>
      <c r="D132" s="668"/>
      <c r="E132" s="668"/>
      <c r="F132" s="668"/>
      <c r="G132" s="668"/>
      <c r="H132" s="668"/>
      <c r="I132" s="668"/>
      <c r="J132" s="668"/>
      <c r="K132" s="669"/>
      <c r="L132" s="455">
        <f>SUM(L8:L131)</f>
        <v>0</v>
      </c>
      <c r="M132" s="278"/>
      <c r="N132" s="402"/>
    </row>
    <row r="133" spans="1:14" ht="18.75">
      <c r="A133" s="212"/>
      <c r="B133" s="212"/>
      <c r="C133" s="212"/>
      <c r="D133" s="212"/>
      <c r="E133" s="212"/>
      <c r="F133" s="212"/>
      <c r="G133" s="212"/>
      <c r="H133" s="268"/>
      <c r="I133" s="416"/>
      <c r="J133" s="416"/>
      <c r="K133" s="268"/>
      <c r="L133" s="268"/>
      <c r="M133" s="212"/>
      <c r="N133" s="402"/>
    </row>
    <row r="176" spans="8:8">
      <c r="H176" s="269">
        <v>2115</v>
      </c>
    </row>
  </sheetData>
  <mergeCells count="160">
    <mergeCell ref="A132:K132"/>
    <mergeCell ref="M26:M28"/>
    <mergeCell ref="H76:H78"/>
    <mergeCell ref="I76:I78"/>
    <mergeCell ref="J76:J78"/>
    <mergeCell ref="K76:K78"/>
    <mergeCell ref="L76:L78"/>
    <mergeCell ref="M76:M78"/>
    <mergeCell ref="L26:L28"/>
    <mergeCell ref="B127:E127"/>
    <mergeCell ref="B128:E128"/>
    <mergeCell ref="B130:E130"/>
    <mergeCell ref="B131:E131"/>
    <mergeCell ref="B125:E125"/>
    <mergeCell ref="B129:E129"/>
    <mergeCell ref="B112:E112"/>
    <mergeCell ref="B113:E113"/>
    <mergeCell ref="B102:E102"/>
    <mergeCell ref="B103:E103"/>
    <mergeCell ref="B104:E104"/>
    <mergeCell ref="B97:E97"/>
    <mergeCell ref="B98:E98"/>
    <mergeCell ref="B99:E99"/>
    <mergeCell ref="B100:E100"/>
    <mergeCell ref="L23:L25"/>
    <mergeCell ref="M23:M25"/>
    <mergeCell ref="M5:M7"/>
    <mergeCell ref="B65:E65"/>
    <mergeCell ref="B126:E126"/>
    <mergeCell ref="B108:E108"/>
    <mergeCell ref="B109:E109"/>
    <mergeCell ref="B110:E110"/>
    <mergeCell ref="B111:E111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05:E105"/>
    <mergeCell ref="B106:E106"/>
    <mergeCell ref="B107:E107"/>
    <mergeCell ref="B96:E96"/>
    <mergeCell ref="B101:E101"/>
    <mergeCell ref="B90:E90"/>
    <mergeCell ref="B91:E91"/>
    <mergeCell ref="B92:E92"/>
    <mergeCell ref="B93:E93"/>
    <mergeCell ref="B94:E94"/>
    <mergeCell ref="B95:E95"/>
    <mergeCell ref="B84:E84"/>
    <mergeCell ref="B85:E85"/>
    <mergeCell ref="B86:E86"/>
    <mergeCell ref="B87:E87"/>
    <mergeCell ref="B88:E88"/>
    <mergeCell ref="B89:E89"/>
    <mergeCell ref="G76:G78"/>
    <mergeCell ref="B79:E79"/>
    <mergeCell ref="B80:E80"/>
    <mergeCell ref="B81:E81"/>
    <mergeCell ref="B82:E82"/>
    <mergeCell ref="B83:E83"/>
    <mergeCell ref="B73:E73"/>
    <mergeCell ref="B74:E74"/>
    <mergeCell ref="B76:E76"/>
    <mergeCell ref="B77:E77"/>
    <mergeCell ref="B78:E78"/>
    <mergeCell ref="F76:F78"/>
    <mergeCell ref="B68:E68"/>
    <mergeCell ref="B69:E69"/>
    <mergeCell ref="B70:E70"/>
    <mergeCell ref="B71:E71"/>
    <mergeCell ref="B72:E72"/>
    <mergeCell ref="B61:E61"/>
    <mergeCell ref="B62:E62"/>
    <mergeCell ref="B63:E63"/>
    <mergeCell ref="B64:E64"/>
    <mergeCell ref="B66:E66"/>
    <mergeCell ref="B43:E43"/>
    <mergeCell ref="B52:E52"/>
    <mergeCell ref="B53:E53"/>
    <mergeCell ref="B56:E56"/>
    <mergeCell ref="B67:E67"/>
    <mergeCell ref="B47:E47"/>
    <mergeCell ref="B54:E54"/>
    <mergeCell ref="B55:E55"/>
    <mergeCell ref="B44:E44"/>
    <mergeCell ref="B45:E45"/>
    <mergeCell ref="B60:E60"/>
    <mergeCell ref="B46:E46"/>
    <mergeCell ref="B48:E48"/>
    <mergeCell ref="B49:E49"/>
    <mergeCell ref="B50:E50"/>
    <mergeCell ref="B38:E38"/>
    <mergeCell ref="B58:E58"/>
    <mergeCell ref="B59:E59"/>
    <mergeCell ref="H5:I5"/>
    <mergeCell ref="J5:K5"/>
    <mergeCell ref="B5:E7"/>
    <mergeCell ref="F5:F7"/>
    <mergeCell ref="G5:G7"/>
    <mergeCell ref="B51:E51"/>
    <mergeCell ref="B35:E35"/>
    <mergeCell ref="B36:E36"/>
    <mergeCell ref="B57:E57"/>
    <mergeCell ref="B18:E18"/>
    <mergeCell ref="B19:E19"/>
    <mergeCell ref="B21:E21"/>
    <mergeCell ref="B22:E22"/>
    <mergeCell ref="B23:E23"/>
    <mergeCell ref="B24:E24"/>
    <mergeCell ref="B25:E25"/>
    <mergeCell ref="B26:E26"/>
    <mergeCell ref="B40:E40"/>
    <mergeCell ref="B41:E41"/>
    <mergeCell ref="B42:E42"/>
    <mergeCell ref="B39:E39"/>
    <mergeCell ref="B29:E29"/>
    <mergeCell ref="F23:F25"/>
    <mergeCell ref="A1:B4"/>
    <mergeCell ref="F1:K1"/>
    <mergeCell ref="H2:K2"/>
    <mergeCell ref="L2:M2"/>
    <mergeCell ref="F3:H3"/>
    <mergeCell ref="H4:K4"/>
    <mergeCell ref="B30:E30"/>
    <mergeCell ref="B31:E31"/>
    <mergeCell ref="B32:E32"/>
    <mergeCell ref="B33:E33"/>
    <mergeCell ref="B34:E34"/>
    <mergeCell ref="B37:E37"/>
    <mergeCell ref="B9:E9"/>
    <mergeCell ref="B10:E10"/>
    <mergeCell ref="B11:E11"/>
    <mergeCell ref="B12:E12"/>
    <mergeCell ref="B8:M8"/>
    <mergeCell ref="B13:E13"/>
    <mergeCell ref="B14:E14"/>
    <mergeCell ref="B16:E16"/>
    <mergeCell ref="B17:E17"/>
    <mergeCell ref="B15:E15"/>
    <mergeCell ref="G23:G25"/>
    <mergeCell ref="H23:H25"/>
    <mergeCell ref="I23:I25"/>
    <mergeCell ref="J23:J25"/>
    <mergeCell ref="K23:K25"/>
    <mergeCell ref="F26:F28"/>
    <mergeCell ref="G26:G28"/>
    <mergeCell ref="H26:H28"/>
    <mergeCell ref="I26:I28"/>
    <mergeCell ref="J26:J28"/>
    <mergeCell ref="K26:K28"/>
    <mergeCell ref="B27:E27"/>
    <mergeCell ref="B28:E28"/>
    <mergeCell ref="B20:E20"/>
  </mergeCells>
  <pageMargins left="3.937007874015748E-2" right="3.937007874015748E-2" top="0.74803149606299213" bottom="0.67" header="0.15748031496062992" footer="0.31496062992125984"/>
  <pageSetup paperSize="9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730A-E50A-4274-8724-200D66BC8D47}">
  <dimension ref="A1:Z184"/>
  <sheetViews>
    <sheetView zoomScaleNormal="100" workbookViewId="0">
      <selection activeCell="H4" sqref="H4:K4"/>
    </sheetView>
  </sheetViews>
  <sheetFormatPr defaultRowHeight="12.75"/>
  <cols>
    <col min="1" max="1" width="5.85546875" customWidth="1"/>
    <col min="5" max="5" width="14.28515625" customWidth="1"/>
    <col min="6" max="6" width="10.7109375" style="269" customWidth="1"/>
    <col min="8" max="8" width="12.140625" style="269" customWidth="1"/>
    <col min="9" max="9" width="14.7109375" style="412" customWidth="1"/>
    <col min="10" max="10" width="12.140625" style="412" customWidth="1"/>
    <col min="11" max="11" width="12.140625" style="269" customWidth="1"/>
    <col min="12" max="12" width="13.5703125" customWidth="1"/>
    <col min="13" max="13" width="14.7109375" customWidth="1"/>
    <col min="14" max="14" width="9.140625" style="79"/>
    <col min="15" max="15" width="10.140625" style="79" bestFit="1" customWidth="1"/>
    <col min="16" max="26" width="9.140625" style="79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185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243"/>
      <c r="G2" s="191"/>
      <c r="H2" s="661" t="s">
        <v>140</v>
      </c>
      <c r="I2" s="661"/>
      <c r="J2" s="661"/>
      <c r="K2" s="661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43"/>
      <c r="J3" s="243"/>
      <c r="K3" s="287"/>
      <c r="L3" s="194" t="s">
        <v>119</v>
      </c>
      <c r="M3" s="195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50"/>
      <c r="G4" s="200"/>
      <c r="H4" s="704"/>
      <c r="I4" s="704"/>
      <c r="J4" s="704"/>
      <c r="K4" s="704"/>
      <c r="L4" s="20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725" t="s">
        <v>91</v>
      </c>
      <c r="G5" s="694" t="s">
        <v>92</v>
      </c>
      <c r="H5" s="702" t="s">
        <v>86</v>
      </c>
      <c r="I5" s="703"/>
      <c r="J5" s="702" t="s">
        <v>87</v>
      </c>
      <c r="K5" s="703"/>
      <c r="L5" s="128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726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131" t="s">
        <v>95</v>
      </c>
      <c r="M6" s="659"/>
    </row>
    <row r="7" spans="1:13" ht="18.75">
      <c r="A7" s="132"/>
      <c r="B7" s="691"/>
      <c r="C7" s="692"/>
      <c r="D7" s="692"/>
      <c r="E7" s="693"/>
      <c r="F7" s="727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133" t="s">
        <v>96</v>
      </c>
      <c r="M7" s="660"/>
    </row>
    <row r="8" spans="1:13" ht="18.75">
      <c r="A8" s="152">
        <v>1.3</v>
      </c>
      <c r="B8" s="729" t="s">
        <v>299</v>
      </c>
      <c r="C8" s="730"/>
      <c r="D8" s="730"/>
      <c r="E8" s="730"/>
      <c r="F8" s="730"/>
      <c r="G8" s="730"/>
      <c r="H8" s="730"/>
      <c r="I8" s="730"/>
      <c r="J8" s="730"/>
      <c r="K8" s="730"/>
      <c r="L8" s="730"/>
      <c r="M8" s="731"/>
    </row>
    <row r="9" spans="1:13" ht="24" customHeight="1">
      <c r="A9" s="110"/>
      <c r="B9" s="664" t="s">
        <v>300</v>
      </c>
      <c r="C9" s="665"/>
      <c r="D9" s="665"/>
      <c r="E9" s="665"/>
      <c r="F9" s="665"/>
      <c r="G9" s="665"/>
      <c r="H9" s="665"/>
      <c r="I9" s="665"/>
      <c r="J9" s="665"/>
      <c r="K9" s="665"/>
      <c r="L9" s="665"/>
      <c r="M9" s="732"/>
    </row>
    <row r="10" spans="1:13" ht="45.75" customHeight="1">
      <c r="A10" s="107"/>
      <c r="B10" s="634" t="s">
        <v>301</v>
      </c>
      <c r="C10" s="635"/>
      <c r="D10" s="635"/>
      <c r="E10" s="636"/>
      <c r="F10" s="282">
        <v>90</v>
      </c>
      <c r="G10" s="141" t="s">
        <v>98</v>
      </c>
      <c r="H10" s="483"/>
      <c r="I10" s="452"/>
      <c r="J10" s="483"/>
      <c r="K10" s="452"/>
      <c r="L10" s="484"/>
      <c r="M10" s="485"/>
    </row>
    <row r="11" spans="1:13" ht="45.75" customHeight="1">
      <c r="A11" s="109"/>
      <c r="B11" s="634" t="s">
        <v>302</v>
      </c>
      <c r="C11" s="635"/>
      <c r="D11" s="635"/>
      <c r="E11" s="636"/>
      <c r="F11" s="282">
        <v>8</v>
      </c>
      <c r="G11" s="141" t="s">
        <v>98</v>
      </c>
      <c r="H11" s="473"/>
      <c r="I11" s="452"/>
      <c r="J11" s="473"/>
      <c r="K11" s="452"/>
      <c r="L11" s="484"/>
      <c r="M11" s="486"/>
    </row>
    <row r="12" spans="1:13" ht="24" customHeight="1">
      <c r="A12" s="110"/>
      <c r="B12" s="634" t="s">
        <v>303</v>
      </c>
      <c r="C12" s="635"/>
      <c r="D12" s="635"/>
      <c r="E12" s="636"/>
      <c r="F12" s="282">
        <v>2</v>
      </c>
      <c r="G12" s="141" t="s">
        <v>98</v>
      </c>
      <c r="H12" s="95"/>
      <c r="I12" s="280"/>
      <c r="J12" s="280"/>
      <c r="K12" s="95"/>
      <c r="L12" s="105"/>
      <c r="M12" s="104"/>
    </row>
    <row r="13" spans="1:13" ht="22.5" customHeight="1">
      <c r="A13" s="110"/>
      <c r="B13" s="634" t="s">
        <v>304</v>
      </c>
      <c r="C13" s="635"/>
      <c r="D13" s="635"/>
      <c r="E13" s="636"/>
      <c r="F13" s="282">
        <v>98</v>
      </c>
      <c r="G13" s="141" t="s">
        <v>305</v>
      </c>
      <c r="H13" s="95"/>
      <c r="I13" s="280"/>
      <c r="J13" s="280"/>
      <c r="K13" s="95"/>
      <c r="L13" s="105"/>
      <c r="M13" s="104"/>
    </row>
    <row r="14" spans="1:13" ht="54.95" customHeight="1">
      <c r="A14" s="110"/>
      <c r="B14" s="634" t="s">
        <v>306</v>
      </c>
      <c r="C14" s="635"/>
      <c r="D14" s="635"/>
      <c r="E14" s="636"/>
      <c r="F14" s="282">
        <v>98</v>
      </c>
      <c r="G14" s="141" t="s">
        <v>98</v>
      </c>
      <c r="H14" s="451"/>
      <c r="I14" s="487"/>
      <c r="J14" s="487"/>
      <c r="K14" s="452"/>
      <c r="L14" s="484"/>
      <c r="M14" s="488"/>
    </row>
    <row r="15" spans="1:13" ht="42.75" customHeight="1">
      <c r="A15" s="110"/>
      <c r="B15" s="634" t="s">
        <v>307</v>
      </c>
      <c r="C15" s="635"/>
      <c r="D15" s="635"/>
      <c r="E15" s="636"/>
      <c r="F15" s="282">
        <v>83</v>
      </c>
      <c r="G15" s="141" t="s">
        <v>98</v>
      </c>
      <c r="H15" s="452"/>
      <c r="I15" s="487"/>
      <c r="J15" s="487"/>
      <c r="K15" s="452"/>
      <c r="L15" s="484"/>
      <c r="M15" s="489"/>
    </row>
    <row r="16" spans="1:13" ht="45" customHeight="1">
      <c r="A16" s="110"/>
      <c r="B16" s="634" t="s">
        <v>308</v>
      </c>
      <c r="C16" s="635"/>
      <c r="D16" s="635"/>
      <c r="E16" s="636"/>
      <c r="F16" s="282">
        <v>5</v>
      </c>
      <c r="G16" s="141" t="s">
        <v>98</v>
      </c>
      <c r="H16" s="452"/>
      <c r="I16" s="487"/>
      <c r="J16" s="487"/>
      <c r="K16" s="452"/>
      <c r="L16" s="484"/>
      <c r="M16" s="471"/>
    </row>
    <row r="17" spans="1:15" ht="45.75" customHeight="1">
      <c r="A17" s="110"/>
      <c r="B17" s="634" t="s">
        <v>309</v>
      </c>
      <c r="C17" s="635"/>
      <c r="D17" s="635"/>
      <c r="E17" s="636"/>
      <c r="F17" s="282">
        <v>42</v>
      </c>
      <c r="G17" s="141" t="s">
        <v>98</v>
      </c>
      <c r="H17" s="452"/>
      <c r="I17" s="487"/>
      <c r="J17" s="487"/>
      <c r="K17" s="452"/>
      <c r="L17" s="484"/>
      <c r="M17" s="471"/>
    </row>
    <row r="18" spans="1:15" ht="38.1" customHeight="1">
      <c r="A18" s="110"/>
      <c r="B18" s="634" t="s">
        <v>310</v>
      </c>
      <c r="C18" s="635"/>
      <c r="D18" s="635"/>
      <c r="E18" s="636"/>
      <c r="F18" s="282">
        <v>42</v>
      </c>
      <c r="G18" s="141" t="s">
        <v>98</v>
      </c>
      <c r="H18" s="452"/>
      <c r="I18" s="487"/>
      <c r="J18" s="487"/>
      <c r="K18" s="452"/>
      <c r="L18" s="484"/>
      <c r="M18" s="471"/>
    </row>
    <row r="19" spans="1:15" ht="22.5" customHeight="1">
      <c r="A19" s="115"/>
      <c r="B19" s="634" t="s">
        <v>311</v>
      </c>
      <c r="C19" s="635"/>
      <c r="D19" s="635"/>
      <c r="E19" s="636"/>
      <c r="F19" s="282">
        <v>88</v>
      </c>
      <c r="G19" s="141" t="s">
        <v>98</v>
      </c>
      <c r="H19" s="241"/>
      <c r="I19" s="280"/>
      <c r="J19" s="281"/>
      <c r="K19" s="95"/>
      <c r="L19" s="105"/>
      <c r="M19" s="112"/>
    </row>
    <row r="20" spans="1:15" ht="24.75" customHeight="1">
      <c r="A20" s="116"/>
      <c r="B20" s="634" t="s">
        <v>312</v>
      </c>
      <c r="C20" s="635"/>
      <c r="D20" s="635"/>
      <c r="E20" s="636"/>
      <c r="F20" s="282">
        <v>88</v>
      </c>
      <c r="G20" s="141" t="s">
        <v>305</v>
      </c>
      <c r="H20" s="452"/>
      <c r="I20" s="487"/>
      <c r="J20" s="487"/>
      <c r="K20" s="452"/>
      <c r="L20" s="484"/>
      <c r="M20" s="476"/>
    </row>
    <row r="21" spans="1:15" ht="22.5" customHeight="1">
      <c r="A21" s="118"/>
      <c r="B21" s="634" t="s">
        <v>313</v>
      </c>
      <c r="C21" s="635"/>
      <c r="D21" s="635"/>
      <c r="E21" s="636"/>
      <c r="F21" s="282">
        <v>88</v>
      </c>
      <c r="G21" s="141" t="s">
        <v>305</v>
      </c>
      <c r="H21" s="473"/>
      <c r="I21" s="487"/>
      <c r="J21" s="473"/>
      <c r="K21" s="452"/>
      <c r="L21" s="484"/>
      <c r="M21" s="471"/>
    </row>
    <row r="22" spans="1:15" ht="21" customHeight="1">
      <c r="A22" s="118"/>
      <c r="B22" s="634" t="s">
        <v>314</v>
      </c>
      <c r="C22" s="635"/>
      <c r="D22" s="635"/>
      <c r="E22" s="636"/>
      <c r="F22" s="282">
        <v>30</v>
      </c>
      <c r="G22" s="141" t="s">
        <v>305</v>
      </c>
      <c r="H22" s="473"/>
      <c r="I22" s="487"/>
      <c r="J22" s="473"/>
      <c r="K22" s="452"/>
      <c r="L22" s="484"/>
      <c r="M22" s="488"/>
    </row>
    <row r="23" spans="1:15" ht="43.5" customHeight="1">
      <c r="A23" s="116"/>
      <c r="B23" s="634" t="s">
        <v>315</v>
      </c>
      <c r="C23" s="635"/>
      <c r="D23" s="635"/>
      <c r="E23" s="636"/>
      <c r="F23" s="282">
        <v>98</v>
      </c>
      <c r="G23" s="141" t="s">
        <v>98</v>
      </c>
      <c r="H23" s="452"/>
      <c r="I23" s="487"/>
      <c r="J23" s="452"/>
      <c r="K23" s="452"/>
      <c r="L23" s="484"/>
      <c r="M23" s="471"/>
    </row>
    <row r="24" spans="1:15" ht="57.75" customHeight="1">
      <c r="A24" s="118"/>
      <c r="B24" s="714" t="s">
        <v>316</v>
      </c>
      <c r="C24" s="715"/>
      <c r="D24" s="715"/>
      <c r="E24" s="728"/>
      <c r="F24" s="446">
        <v>20</v>
      </c>
      <c r="G24" s="141" t="s">
        <v>98</v>
      </c>
      <c r="H24" s="473"/>
      <c r="I24" s="487"/>
      <c r="J24" s="452"/>
      <c r="K24" s="452"/>
      <c r="L24" s="484"/>
      <c r="M24" s="471"/>
      <c r="O24" s="431"/>
    </row>
    <row r="25" spans="1:15" ht="63" customHeight="1">
      <c r="A25" s="118"/>
      <c r="B25" s="714" t="s">
        <v>1003</v>
      </c>
      <c r="C25" s="715"/>
      <c r="D25" s="715"/>
      <c r="E25" s="728"/>
      <c r="F25" s="446">
        <v>4</v>
      </c>
      <c r="G25" s="141" t="s">
        <v>98</v>
      </c>
      <c r="H25" s="473"/>
      <c r="I25" s="487"/>
      <c r="J25" s="452"/>
      <c r="K25" s="452"/>
      <c r="L25" s="484"/>
      <c r="M25" s="471"/>
      <c r="O25" s="431"/>
    </row>
    <row r="26" spans="1:15" ht="22.5" customHeight="1">
      <c r="A26" s="116"/>
      <c r="B26" s="634" t="s">
        <v>317</v>
      </c>
      <c r="C26" s="635"/>
      <c r="D26" s="635"/>
      <c r="E26" s="636"/>
      <c r="F26" s="282">
        <v>28</v>
      </c>
      <c r="G26" s="141" t="s">
        <v>98</v>
      </c>
      <c r="H26" s="452"/>
      <c r="I26" s="487"/>
      <c r="J26" s="452"/>
      <c r="K26" s="452"/>
      <c r="L26" s="484"/>
      <c r="M26" s="106"/>
    </row>
    <row r="27" spans="1:15" ht="38.1" customHeight="1">
      <c r="A27" s="110"/>
      <c r="B27" s="634" t="s">
        <v>318</v>
      </c>
      <c r="C27" s="635"/>
      <c r="D27" s="635"/>
      <c r="E27" s="636"/>
      <c r="F27" s="282">
        <v>37</v>
      </c>
      <c r="G27" s="141" t="s">
        <v>305</v>
      </c>
      <c r="H27" s="452"/>
      <c r="I27" s="487"/>
      <c r="J27" s="452"/>
      <c r="K27" s="452"/>
      <c r="L27" s="484"/>
      <c r="M27" s="471"/>
    </row>
    <row r="28" spans="1:15" ht="38.1" customHeight="1">
      <c r="A28" s="115"/>
      <c r="B28" s="676" t="s">
        <v>319</v>
      </c>
      <c r="C28" s="677"/>
      <c r="D28" s="677"/>
      <c r="E28" s="678"/>
      <c r="F28" s="282">
        <v>58</v>
      </c>
      <c r="G28" s="141" t="s">
        <v>305</v>
      </c>
      <c r="H28" s="452"/>
      <c r="I28" s="487"/>
      <c r="J28" s="452"/>
      <c r="K28" s="452"/>
      <c r="L28" s="484"/>
      <c r="M28" s="471"/>
    </row>
    <row r="29" spans="1:15" ht="44.25" customHeight="1">
      <c r="A29" s="116"/>
      <c r="B29" s="634" t="s">
        <v>320</v>
      </c>
      <c r="C29" s="635"/>
      <c r="D29" s="635"/>
      <c r="E29" s="636"/>
      <c r="F29" s="282">
        <v>90</v>
      </c>
      <c r="G29" s="141" t="s">
        <v>98</v>
      </c>
      <c r="H29" s="452"/>
      <c r="I29" s="487"/>
      <c r="J29" s="452"/>
      <c r="K29" s="452"/>
      <c r="L29" s="484"/>
      <c r="M29" s="471"/>
    </row>
    <row r="30" spans="1:15" ht="46.5" customHeight="1">
      <c r="A30" s="116"/>
      <c r="B30" s="634" t="s">
        <v>321</v>
      </c>
      <c r="C30" s="635"/>
      <c r="D30" s="635"/>
      <c r="E30" s="636"/>
      <c r="F30" s="282">
        <v>6</v>
      </c>
      <c r="G30" s="141" t="s">
        <v>98</v>
      </c>
      <c r="H30" s="452"/>
      <c r="I30" s="487"/>
      <c r="J30" s="452"/>
      <c r="K30" s="452"/>
      <c r="L30" s="484"/>
      <c r="M30" s="471"/>
    </row>
    <row r="31" spans="1:15" ht="45.75" customHeight="1">
      <c r="A31" s="116"/>
      <c r="B31" s="634" t="s">
        <v>322</v>
      </c>
      <c r="C31" s="635"/>
      <c r="D31" s="635"/>
      <c r="E31" s="636"/>
      <c r="F31" s="282">
        <v>2</v>
      </c>
      <c r="G31" s="141" t="s">
        <v>98</v>
      </c>
      <c r="H31" s="452"/>
      <c r="I31" s="487"/>
      <c r="J31" s="452"/>
      <c r="K31" s="452"/>
      <c r="L31" s="484"/>
      <c r="M31" s="471"/>
    </row>
    <row r="32" spans="1:15" ht="48" customHeight="1">
      <c r="A32" s="118"/>
      <c r="B32" s="634" t="s">
        <v>323</v>
      </c>
      <c r="C32" s="635"/>
      <c r="D32" s="635"/>
      <c r="E32" s="636"/>
      <c r="F32" s="282">
        <v>5</v>
      </c>
      <c r="G32" s="141" t="s">
        <v>98</v>
      </c>
      <c r="H32" s="452"/>
      <c r="I32" s="487"/>
      <c r="J32" s="452"/>
      <c r="K32" s="452"/>
      <c r="L32" s="484"/>
      <c r="M32" s="471"/>
    </row>
    <row r="33" spans="1:13" ht="23.25" customHeight="1">
      <c r="A33" s="118"/>
      <c r="B33" s="634" t="s">
        <v>324</v>
      </c>
      <c r="C33" s="635"/>
      <c r="D33" s="635"/>
      <c r="E33" s="636"/>
      <c r="F33" s="282">
        <v>5</v>
      </c>
      <c r="G33" s="141" t="s">
        <v>98</v>
      </c>
      <c r="H33" s="452"/>
      <c r="I33" s="487"/>
      <c r="J33" s="452"/>
      <c r="K33" s="452"/>
      <c r="L33" s="484"/>
      <c r="M33" s="471"/>
    </row>
    <row r="34" spans="1:13" ht="42" customHeight="1">
      <c r="A34" s="115"/>
      <c r="B34" s="634" t="s">
        <v>325</v>
      </c>
      <c r="C34" s="635"/>
      <c r="D34" s="635"/>
      <c r="E34" s="636"/>
      <c r="F34" s="282">
        <v>10</v>
      </c>
      <c r="G34" s="141" t="s">
        <v>98</v>
      </c>
      <c r="H34" s="452"/>
      <c r="I34" s="487"/>
      <c r="J34" s="452"/>
      <c r="K34" s="452"/>
      <c r="L34" s="484"/>
      <c r="M34" s="471"/>
    </row>
    <row r="35" spans="1:13" ht="24" customHeight="1">
      <c r="A35" s="118"/>
      <c r="B35" s="736" t="s">
        <v>326</v>
      </c>
      <c r="C35" s="737"/>
      <c r="D35" s="737"/>
      <c r="E35" s="737"/>
      <c r="F35" s="737"/>
      <c r="G35" s="737"/>
      <c r="H35" s="737"/>
      <c r="I35" s="737"/>
      <c r="J35" s="737"/>
      <c r="K35" s="737"/>
      <c r="L35" s="737"/>
      <c r="M35" s="738"/>
    </row>
    <row r="36" spans="1:13" ht="22.5" customHeight="1">
      <c r="A36" s="118"/>
      <c r="B36" s="634" t="s">
        <v>327</v>
      </c>
      <c r="C36" s="635"/>
      <c r="D36" s="635"/>
      <c r="E36" s="635"/>
      <c r="F36" s="635"/>
      <c r="G36" s="635"/>
      <c r="H36" s="635"/>
      <c r="I36" s="635"/>
      <c r="J36" s="635"/>
      <c r="K36" s="635"/>
      <c r="L36" s="635"/>
      <c r="M36" s="739"/>
    </row>
    <row r="37" spans="1:13" ht="24" customHeight="1">
      <c r="A37" s="110"/>
      <c r="B37" s="634" t="s">
        <v>328</v>
      </c>
      <c r="C37" s="635"/>
      <c r="D37" s="635"/>
      <c r="E37" s="636"/>
      <c r="F37" s="283">
        <f>96.7*1.1</f>
        <v>106.37000000000002</v>
      </c>
      <c r="G37" s="134" t="s">
        <v>172</v>
      </c>
      <c r="H37" s="452"/>
      <c r="I37" s="452"/>
      <c r="J37" s="452"/>
      <c r="K37" s="452"/>
      <c r="L37" s="484"/>
      <c r="M37" s="471"/>
    </row>
    <row r="38" spans="1:13" ht="22.5" customHeight="1">
      <c r="A38" s="107"/>
      <c r="B38" s="634" t="s">
        <v>329</v>
      </c>
      <c r="C38" s="635"/>
      <c r="D38" s="635"/>
      <c r="E38" s="636"/>
      <c r="F38" s="283">
        <f>16.7</f>
        <v>16.7</v>
      </c>
      <c r="G38" s="134" t="s">
        <v>172</v>
      </c>
      <c r="H38" s="452"/>
      <c r="I38" s="452"/>
      <c r="J38" s="452"/>
      <c r="K38" s="452"/>
      <c r="L38" s="484"/>
      <c r="M38" s="471"/>
    </row>
    <row r="39" spans="1:13" ht="23.25" customHeight="1">
      <c r="A39" s="116"/>
      <c r="B39" s="634" t="s">
        <v>330</v>
      </c>
      <c r="C39" s="635"/>
      <c r="D39" s="635"/>
      <c r="E39" s="636"/>
      <c r="F39" s="283">
        <f>21.6*1.1</f>
        <v>23.760000000000005</v>
      </c>
      <c r="G39" s="134" t="s">
        <v>172</v>
      </c>
      <c r="H39" s="452"/>
      <c r="I39" s="452"/>
      <c r="J39" s="452"/>
      <c r="K39" s="452"/>
      <c r="L39" s="484"/>
      <c r="M39" s="471"/>
    </row>
    <row r="40" spans="1:13" ht="20.25" customHeight="1">
      <c r="A40" s="118"/>
      <c r="B40" s="733" t="s">
        <v>331</v>
      </c>
      <c r="C40" s="734"/>
      <c r="D40" s="734"/>
      <c r="E40" s="734"/>
      <c r="F40" s="734"/>
      <c r="G40" s="734"/>
      <c r="H40" s="734"/>
      <c r="I40" s="734"/>
      <c r="J40" s="734"/>
      <c r="K40" s="734"/>
      <c r="L40" s="734"/>
      <c r="M40" s="735"/>
    </row>
    <row r="41" spans="1:13" ht="18.75">
      <c r="A41" s="110"/>
      <c r="B41" s="634" t="s">
        <v>332</v>
      </c>
      <c r="C41" s="635"/>
      <c r="D41" s="635"/>
      <c r="E41" s="636"/>
      <c r="F41" s="283">
        <v>100.18</v>
      </c>
      <c r="G41" s="134" t="s">
        <v>172</v>
      </c>
      <c r="H41" s="452"/>
      <c r="I41" s="452"/>
      <c r="J41" s="452"/>
      <c r="K41" s="452"/>
      <c r="L41" s="484"/>
      <c r="M41" s="471"/>
    </row>
    <row r="42" spans="1:13" ht="22.5" customHeight="1">
      <c r="A42" s="115"/>
      <c r="B42" s="705" t="s">
        <v>333</v>
      </c>
      <c r="C42" s="706"/>
      <c r="D42" s="706"/>
      <c r="E42" s="707"/>
      <c r="F42" s="283">
        <v>95.11</v>
      </c>
      <c r="G42" s="134" t="s">
        <v>172</v>
      </c>
      <c r="H42" s="473"/>
      <c r="I42" s="452"/>
      <c r="J42" s="473"/>
      <c r="K42" s="452"/>
      <c r="L42" s="484"/>
      <c r="M42" s="471"/>
    </row>
    <row r="43" spans="1:13" ht="26.25" customHeight="1">
      <c r="A43" s="118"/>
      <c r="B43" s="634" t="s">
        <v>334</v>
      </c>
      <c r="C43" s="635"/>
      <c r="D43" s="635"/>
      <c r="E43" s="636"/>
      <c r="F43" s="283">
        <v>31.66</v>
      </c>
      <c r="G43" s="134" t="s">
        <v>172</v>
      </c>
      <c r="H43" s="452"/>
      <c r="I43" s="452"/>
      <c r="J43" s="452"/>
      <c r="K43" s="452"/>
      <c r="L43" s="484"/>
      <c r="M43" s="471"/>
    </row>
    <row r="44" spans="1:13" ht="22.5" customHeight="1">
      <c r="A44" s="118"/>
      <c r="B44" s="733" t="s">
        <v>335</v>
      </c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5"/>
    </row>
    <row r="45" spans="1:13" ht="24" customHeight="1">
      <c r="A45" s="118"/>
      <c r="B45" s="634" t="s">
        <v>336</v>
      </c>
      <c r="C45" s="635"/>
      <c r="D45" s="635"/>
      <c r="E45" s="636"/>
      <c r="F45" s="283">
        <v>135.245</v>
      </c>
      <c r="G45" s="134" t="s">
        <v>172</v>
      </c>
      <c r="H45" s="452"/>
      <c r="I45" s="452"/>
      <c r="J45" s="452"/>
      <c r="K45" s="452"/>
      <c r="L45" s="484"/>
      <c r="M45" s="471"/>
    </row>
    <row r="46" spans="1:13" ht="19.5" customHeight="1">
      <c r="A46" s="118"/>
      <c r="B46" s="634" t="s">
        <v>337</v>
      </c>
      <c r="C46" s="635"/>
      <c r="D46" s="635"/>
      <c r="E46" s="636"/>
      <c r="F46" s="283">
        <v>100.43</v>
      </c>
      <c r="G46" s="134" t="s">
        <v>172</v>
      </c>
      <c r="H46" s="452"/>
      <c r="I46" s="452"/>
      <c r="J46" s="452"/>
      <c r="K46" s="452"/>
      <c r="L46" s="484"/>
      <c r="M46" s="471"/>
    </row>
    <row r="47" spans="1:13" ht="21.75" customHeight="1">
      <c r="A47" s="118"/>
      <c r="B47" s="634" t="s">
        <v>338</v>
      </c>
      <c r="C47" s="635"/>
      <c r="D47" s="635"/>
      <c r="E47" s="636"/>
      <c r="F47" s="283">
        <v>38.94</v>
      </c>
      <c r="G47" s="134" t="s">
        <v>172</v>
      </c>
      <c r="H47" s="452"/>
      <c r="I47" s="452"/>
      <c r="J47" s="452"/>
      <c r="K47" s="452"/>
      <c r="L47" s="484"/>
      <c r="M47" s="471"/>
    </row>
    <row r="48" spans="1:13" ht="20.25" customHeight="1">
      <c r="A48" s="116"/>
      <c r="B48" s="634" t="s">
        <v>339</v>
      </c>
      <c r="C48" s="635"/>
      <c r="D48" s="635"/>
      <c r="E48" s="636"/>
      <c r="F48" s="283">
        <v>22</v>
      </c>
      <c r="G48" s="134" t="s">
        <v>172</v>
      </c>
      <c r="H48" s="452"/>
      <c r="I48" s="452"/>
      <c r="J48" s="452"/>
      <c r="K48" s="452"/>
      <c r="L48" s="484"/>
      <c r="M48" s="471"/>
    </row>
    <row r="49" spans="1:18" ht="19.5" customHeight="1">
      <c r="A49" s="120"/>
      <c r="B49" s="634" t="s">
        <v>340</v>
      </c>
      <c r="C49" s="635"/>
      <c r="D49" s="635"/>
      <c r="E49" s="636"/>
      <c r="F49" s="283">
        <v>244.75</v>
      </c>
      <c r="G49" s="134" t="s">
        <v>172</v>
      </c>
      <c r="H49" s="452"/>
      <c r="I49" s="452"/>
      <c r="J49" s="452"/>
      <c r="K49" s="452"/>
      <c r="L49" s="484"/>
      <c r="M49" s="471"/>
    </row>
    <row r="50" spans="1:18" ht="21.75" customHeight="1">
      <c r="A50" s="118"/>
      <c r="B50" s="634" t="s">
        <v>341</v>
      </c>
      <c r="C50" s="635"/>
      <c r="D50" s="635"/>
      <c r="E50" s="636"/>
      <c r="F50" s="283">
        <v>566.2360000000001</v>
      </c>
      <c r="G50" s="134" t="s">
        <v>172</v>
      </c>
      <c r="H50" s="452"/>
      <c r="I50" s="452"/>
      <c r="J50" s="452"/>
      <c r="K50" s="452"/>
      <c r="L50" s="484"/>
      <c r="M50" s="471"/>
    </row>
    <row r="51" spans="1:18" ht="24.75" customHeight="1">
      <c r="A51" s="120"/>
      <c r="B51" s="634" t="s">
        <v>342</v>
      </c>
      <c r="C51" s="635"/>
      <c r="D51" s="635"/>
      <c r="E51" s="636"/>
      <c r="F51" s="283">
        <v>968.14300000000003</v>
      </c>
      <c r="G51" s="134" t="s">
        <v>172</v>
      </c>
      <c r="H51" s="452"/>
      <c r="I51" s="452"/>
      <c r="J51" s="452"/>
      <c r="K51" s="452"/>
      <c r="L51" s="484"/>
      <c r="M51" s="471"/>
    </row>
    <row r="52" spans="1:18" ht="21.75" customHeight="1">
      <c r="A52" s="118"/>
      <c r="B52" s="733" t="s">
        <v>343</v>
      </c>
      <c r="C52" s="734"/>
      <c r="D52" s="734"/>
      <c r="E52" s="734"/>
      <c r="F52" s="734"/>
      <c r="G52" s="734"/>
      <c r="H52" s="734"/>
      <c r="I52" s="734"/>
      <c r="J52" s="734"/>
      <c r="K52" s="734"/>
      <c r="L52" s="734"/>
      <c r="M52" s="735"/>
    </row>
    <row r="53" spans="1:18" ht="21.75" customHeight="1">
      <c r="A53" s="116"/>
      <c r="B53" s="634" t="s">
        <v>332</v>
      </c>
      <c r="C53" s="635"/>
      <c r="D53" s="635"/>
      <c r="E53" s="636"/>
      <c r="F53" s="283">
        <v>171.6</v>
      </c>
      <c r="G53" s="134" t="s">
        <v>172</v>
      </c>
      <c r="H53" s="490"/>
      <c r="I53" s="452"/>
      <c r="J53" s="452"/>
      <c r="K53" s="452"/>
      <c r="L53" s="484"/>
      <c r="M53" s="471"/>
    </row>
    <row r="54" spans="1:18" ht="20.25" customHeight="1">
      <c r="A54" s="116"/>
      <c r="B54" s="634" t="s">
        <v>333</v>
      </c>
      <c r="C54" s="635"/>
      <c r="D54" s="635"/>
      <c r="E54" s="636"/>
      <c r="F54" s="283">
        <v>420.61</v>
      </c>
      <c r="G54" s="134" t="s">
        <v>172</v>
      </c>
      <c r="H54" s="490"/>
      <c r="I54" s="452"/>
      <c r="J54" s="452"/>
      <c r="K54" s="452"/>
      <c r="L54" s="484"/>
      <c r="M54" s="471"/>
    </row>
    <row r="55" spans="1:18" ht="21" customHeight="1">
      <c r="A55" s="116"/>
      <c r="B55" s="634" t="s">
        <v>344</v>
      </c>
      <c r="C55" s="635"/>
      <c r="D55" s="635"/>
      <c r="E55" s="636"/>
      <c r="F55" s="283">
        <v>205.69</v>
      </c>
      <c r="G55" s="134" t="s">
        <v>172</v>
      </c>
      <c r="H55" s="490"/>
      <c r="I55" s="452"/>
      <c r="J55" s="452"/>
      <c r="K55" s="452"/>
      <c r="L55" s="484"/>
      <c r="M55" s="471"/>
    </row>
    <row r="56" spans="1:18" ht="21" customHeight="1">
      <c r="A56" s="116"/>
      <c r="B56" s="634" t="s">
        <v>334</v>
      </c>
      <c r="C56" s="635"/>
      <c r="D56" s="635"/>
      <c r="E56" s="636"/>
      <c r="F56" s="283">
        <v>2490.64</v>
      </c>
      <c r="G56" s="134" t="s">
        <v>172</v>
      </c>
      <c r="H56" s="490"/>
      <c r="I56" s="452"/>
      <c r="J56" s="452"/>
      <c r="K56" s="452"/>
      <c r="L56" s="484"/>
      <c r="M56" s="471"/>
    </row>
    <row r="57" spans="1:18" ht="21" customHeight="1">
      <c r="A57" s="120"/>
      <c r="B57" s="634" t="s">
        <v>345</v>
      </c>
      <c r="C57" s="635"/>
      <c r="D57" s="635"/>
      <c r="E57" s="636"/>
      <c r="F57" s="283">
        <v>1232.29</v>
      </c>
      <c r="G57" s="134" t="s">
        <v>172</v>
      </c>
      <c r="H57" s="490"/>
      <c r="I57" s="452"/>
      <c r="J57" s="452"/>
      <c r="K57" s="452"/>
      <c r="L57" s="484"/>
      <c r="M57" s="471"/>
    </row>
    <row r="58" spans="1:18" ht="19.5" customHeight="1">
      <c r="A58" s="118"/>
      <c r="B58" s="634" t="s">
        <v>346</v>
      </c>
      <c r="C58" s="635"/>
      <c r="D58" s="635"/>
      <c r="E58" s="636"/>
      <c r="F58" s="283">
        <f>4*1.1</f>
        <v>4.4000000000000004</v>
      </c>
      <c r="G58" s="134" t="s">
        <v>172</v>
      </c>
      <c r="H58" s="490"/>
      <c r="I58" s="452"/>
      <c r="J58" s="452"/>
      <c r="K58" s="452"/>
      <c r="L58" s="484"/>
      <c r="M58" s="471"/>
      <c r="O58" s="345"/>
      <c r="P58" s="345"/>
      <c r="Q58" s="345"/>
      <c r="R58" s="345"/>
    </row>
    <row r="59" spans="1:18" ht="19.5" customHeight="1">
      <c r="A59" s="118"/>
      <c r="B59" s="354"/>
      <c r="C59" s="355"/>
      <c r="D59" s="355"/>
      <c r="E59" s="356"/>
      <c r="F59" s="283"/>
      <c r="G59" s="134"/>
      <c r="H59" s="239"/>
      <c r="I59" s="95"/>
      <c r="J59" s="95"/>
      <c r="K59" s="95"/>
      <c r="L59" s="105"/>
      <c r="M59" s="114"/>
      <c r="O59" s="345"/>
      <c r="P59" s="345"/>
      <c r="Q59" s="345"/>
      <c r="R59" s="345"/>
    </row>
    <row r="60" spans="1:18" ht="19.5" customHeight="1">
      <c r="A60" s="118"/>
      <c r="B60" s="354"/>
      <c r="C60" s="355"/>
      <c r="D60" s="355"/>
      <c r="E60" s="356"/>
      <c r="F60" s="283"/>
      <c r="G60" s="134"/>
      <c r="H60" s="239"/>
      <c r="I60" s="95"/>
      <c r="J60" s="95"/>
      <c r="K60" s="95"/>
      <c r="L60" s="105"/>
      <c r="M60" s="114"/>
      <c r="O60" s="345"/>
      <c r="P60" s="345"/>
      <c r="Q60" s="345"/>
      <c r="R60" s="345"/>
    </row>
    <row r="61" spans="1:18" ht="22.5" customHeight="1">
      <c r="A61" s="118"/>
      <c r="B61" s="634" t="s">
        <v>347</v>
      </c>
      <c r="C61" s="635"/>
      <c r="D61" s="635"/>
      <c r="E61" s="636"/>
      <c r="F61" s="491">
        <v>1</v>
      </c>
      <c r="G61" s="134" t="s">
        <v>98</v>
      </c>
      <c r="H61" s="452"/>
      <c r="I61" s="487"/>
      <c r="J61" s="452"/>
      <c r="K61" s="452"/>
      <c r="L61" s="484"/>
      <c r="M61" s="471"/>
      <c r="O61" s="401">
        <f>I37+I38+I39+I41+I42+I43+I45+I46+I47+I48+I49+I50+I51+I53+I54+I55+I56+I57+I58</f>
        <v>0</v>
      </c>
      <c r="P61" s="345"/>
      <c r="Q61" s="345"/>
      <c r="R61" s="345"/>
    </row>
    <row r="62" spans="1:18" ht="39.950000000000003" customHeight="1">
      <c r="A62" s="118"/>
      <c r="B62" s="634" t="s">
        <v>348</v>
      </c>
      <c r="C62" s="635"/>
      <c r="D62" s="635"/>
      <c r="E62" s="636"/>
      <c r="F62" s="491">
        <v>1</v>
      </c>
      <c r="G62" s="134" t="s">
        <v>98</v>
      </c>
      <c r="H62" s="452"/>
      <c r="I62" s="487"/>
      <c r="J62" s="452"/>
      <c r="K62" s="452"/>
      <c r="L62" s="484"/>
      <c r="M62" s="471"/>
      <c r="O62" s="345">
        <f>O61*10%</f>
        <v>0</v>
      </c>
      <c r="P62" s="345">
        <f>O62*30%</f>
        <v>0</v>
      </c>
      <c r="Q62" s="345"/>
      <c r="R62" s="345"/>
    </row>
    <row r="63" spans="1:18" ht="46.5" customHeight="1">
      <c r="A63" s="116"/>
      <c r="B63" s="634" t="s">
        <v>349</v>
      </c>
      <c r="C63" s="635"/>
      <c r="D63" s="635"/>
      <c r="E63" s="636"/>
      <c r="F63" s="491">
        <v>1</v>
      </c>
      <c r="G63" s="134" t="s">
        <v>98</v>
      </c>
      <c r="H63" s="452"/>
      <c r="I63" s="487"/>
      <c r="J63" s="452"/>
      <c r="K63" s="452"/>
      <c r="L63" s="484"/>
      <c r="M63" s="471"/>
      <c r="O63" s="345">
        <f>O61*30%</f>
        <v>0</v>
      </c>
      <c r="P63" s="345"/>
      <c r="Q63" s="345"/>
      <c r="R63" s="345"/>
    </row>
    <row r="64" spans="1:18" ht="21.75" customHeight="1">
      <c r="A64" s="116"/>
      <c r="B64" s="733" t="s">
        <v>350</v>
      </c>
      <c r="C64" s="734"/>
      <c r="D64" s="734"/>
      <c r="E64" s="734"/>
      <c r="F64" s="734"/>
      <c r="G64" s="734"/>
      <c r="H64" s="734"/>
      <c r="I64" s="734"/>
      <c r="J64" s="734"/>
      <c r="K64" s="734"/>
      <c r="L64" s="734"/>
      <c r="M64" s="735"/>
      <c r="O64" s="345"/>
      <c r="P64" s="345"/>
      <c r="Q64" s="345"/>
      <c r="R64" s="345"/>
    </row>
    <row r="65" spans="1:18" ht="21.75" customHeight="1">
      <c r="A65" s="116"/>
      <c r="B65" s="705" t="s">
        <v>351</v>
      </c>
      <c r="C65" s="706"/>
      <c r="D65" s="706"/>
      <c r="E65" s="707"/>
      <c r="F65" s="284">
        <f>265.07*1.1</f>
        <v>291.577</v>
      </c>
      <c r="G65" s="140" t="s">
        <v>172</v>
      </c>
      <c r="H65" s="95"/>
      <c r="I65" s="95"/>
      <c r="J65" s="95"/>
      <c r="K65" s="95"/>
      <c r="L65" s="105"/>
      <c r="M65" s="114"/>
      <c r="O65" s="401">
        <f>I65+I66+I67</f>
        <v>0</v>
      </c>
      <c r="P65" s="345">
        <f>O65*10%</f>
        <v>0</v>
      </c>
      <c r="Q65" s="345">
        <f>P65*30%</f>
        <v>0</v>
      </c>
      <c r="R65" s="345"/>
    </row>
    <row r="66" spans="1:18" ht="24.75" customHeight="1">
      <c r="A66" s="116"/>
      <c r="B66" s="634" t="s">
        <v>352</v>
      </c>
      <c r="C66" s="635"/>
      <c r="D66" s="635"/>
      <c r="E66" s="636"/>
      <c r="F66" s="284">
        <f>41*1.1</f>
        <v>45.1</v>
      </c>
      <c r="G66" s="140" t="s">
        <v>172</v>
      </c>
      <c r="H66" s="95"/>
      <c r="I66" s="95"/>
      <c r="J66" s="95"/>
      <c r="K66" s="95"/>
      <c r="L66" s="105"/>
      <c r="M66" s="114"/>
      <c r="O66" s="345">
        <f>O65*30%</f>
        <v>0</v>
      </c>
      <c r="P66" s="345">
        <f>O66*30%</f>
        <v>0</v>
      </c>
      <c r="Q66" s="345"/>
      <c r="R66" s="345"/>
    </row>
    <row r="67" spans="1:18" ht="23.25" customHeight="1">
      <c r="A67" s="116"/>
      <c r="B67" s="634" t="s">
        <v>353</v>
      </c>
      <c r="C67" s="635"/>
      <c r="D67" s="635"/>
      <c r="E67" s="636"/>
      <c r="F67" s="284">
        <f>1*1.1</f>
        <v>1.1000000000000001</v>
      </c>
      <c r="G67" s="140" t="s">
        <v>172</v>
      </c>
      <c r="H67" s="95"/>
      <c r="I67" s="95"/>
      <c r="J67" s="95"/>
      <c r="K67" s="95"/>
      <c r="L67" s="105"/>
      <c r="M67" s="114"/>
    </row>
    <row r="68" spans="1:18" ht="39.950000000000003" customHeight="1">
      <c r="A68" s="116"/>
      <c r="B68" s="634" t="s">
        <v>347</v>
      </c>
      <c r="C68" s="635"/>
      <c r="D68" s="635"/>
      <c r="E68" s="636"/>
      <c r="F68" s="491">
        <v>1</v>
      </c>
      <c r="G68" s="134" t="s">
        <v>98</v>
      </c>
      <c r="H68" s="452"/>
      <c r="I68" s="487"/>
      <c r="J68" s="452"/>
      <c r="K68" s="452"/>
      <c r="L68" s="484"/>
      <c r="M68" s="471"/>
    </row>
    <row r="69" spans="1:18" ht="46.5" customHeight="1">
      <c r="A69" s="116"/>
      <c r="B69" s="705" t="s">
        <v>1015</v>
      </c>
      <c r="C69" s="706"/>
      <c r="D69" s="706"/>
      <c r="E69" s="707"/>
      <c r="F69" s="491">
        <v>1</v>
      </c>
      <c r="G69" s="134" t="s">
        <v>98</v>
      </c>
      <c r="H69" s="452"/>
      <c r="I69" s="487"/>
      <c r="J69" s="452"/>
      <c r="K69" s="452"/>
      <c r="L69" s="484"/>
      <c r="M69" s="471"/>
    </row>
    <row r="70" spans="1:18" ht="45.75" customHeight="1">
      <c r="A70" s="116"/>
      <c r="B70" s="634" t="s">
        <v>1016</v>
      </c>
      <c r="C70" s="635"/>
      <c r="D70" s="635"/>
      <c r="E70" s="636"/>
      <c r="F70" s="491">
        <v>1</v>
      </c>
      <c r="G70" s="134" t="s">
        <v>98</v>
      </c>
      <c r="H70" s="452"/>
      <c r="I70" s="487"/>
      <c r="J70" s="452"/>
      <c r="K70" s="452"/>
      <c r="L70" s="484"/>
      <c r="M70" s="471"/>
    </row>
    <row r="71" spans="1:18" ht="23.25" customHeight="1">
      <c r="A71" s="116"/>
      <c r="B71" s="733" t="s">
        <v>354</v>
      </c>
      <c r="C71" s="734"/>
      <c r="D71" s="734"/>
      <c r="E71" s="734"/>
      <c r="F71" s="734"/>
      <c r="G71" s="734"/>
      <c r="H71" s="734"/>
      <c r="I71" s="734"/>
      <c r="J71" s="734"/>
      <c r="K71" s="734"/>
      <c r="L71" s="734"/>
      <c r="M71" s="735"/>
    </row>
    <row r="72" spans="1:18" ht="47.25" customHeight="1">
      <c r="A72" s="118"/>
      <c r="B72" s="634" t="s">
        <v>355</v>
      </c>
      <c r="C72" s="635"/>
      <c r="D72" s="635"/>
      <c r="E72" s="636"/>
      <c r="F72" s="491">
        <v>1</v>
      </c>
      <c r="G72" s="134" t="s">
        <v>356</v>
      </c>
      <c r="H72" s="452"/>
      <c r="I72" s="487"/>
      <c r="J72" s="452"/>
      <c r="K72" s="452"/>
      <c r="L72" s="484"/>
      <c r="M72" s="471"/>
    </row>
    <row r="73" spans="1:18" ht="24.95" customHeight="1">
      <c r="A73" s="116"/>
      <c r="B73" s="634" t="s">
        <v>357</v>
      </c>
      <c r="C73" s="635"/>
      <c r="D73" s="635"/>
      <c r="E73" s="636"/>
      <c r="F73" s="491">
        <v>1</v>
      </c>
      <c r="G73" s="134" t="s">
        <v>98</v>
      </c>
      <c r="H73" s="452"/>
      <c r="I73" s="487"/>
      <c r="J73" s="452"/>
      <c r="K73" s="452"/>
      <c r="L73" s="484"/>
      <c r="M73" s="471"/>
    </row>
    <row r="74" spans="1:18" ht="60" customHeight="1">
      <c r="A74" s="116"/>
      <c r="B74" s="634" t="s">
        <v>358</v>
      </c>
      <c r="C74" s="635"/>
      <c r="D74" s="635"/>
      <c r="E74" s="636"/>
      <c r="F74" s="492">
        <v>1</v>
      </c>
      <c r="G74" s="134" t="s">
        <v>98</v>
      </c>
      <c r="H74" s="452"/>
      <c r="I74" s="487"/>
      <c r="J74" s="452"/>
      <c r="K74" s="452"/>
      <c r="L74" s="484"/>
      <c r="M74" s="471"/>
    </row>
    <row r="75" spans="1:18" ht="60" customHeight="1">
      <c r="A75" s="116"/>
      <c r="B75" s="634" t="s">
        <v>359</v>
      </c>
      <c r="C75" s="635"/>
      <c r="D75" s="635"/>
      <c r="E75" s="636"/>
      <c r="F75" s="492">
        <v>1</v>
      </c>
      <c r="G75" s="134" t="s">
        <v>98</v>
      </c>
      <c r="H75" s="452"/>
      <c r="I75" s="487"/>
      <c r="J75" s="452"/>
      <c r="K75" s="452"/>
      <c r="L75" s="484"/>
      <c r="M75" s="471"/>
    </row>
    <row r="76" spans="1:18" ht="39.950000000000003" customHeight="1">
      <c r="A76" s="116"/>
      <c r="B76" s="634" t="s">
        <v>360</v>
      </c>
      <c r="C76" s="635"/>
      <c r="D76" s="635"/>
      <c r="E76" s="636"/>
      <c r="F76" s="492">
        <v>1</v>
      </c>
      <c r="G76" s="134" t="s">
        <v>98</v>
      </c>
      <c r="H76" s="452"/>
      <c r="I76" s="487"/>
      <c r="J76" s="452"/>
      <c r="K76" s="452"/>
      <c r="L76" s="484"/>
      <c r="M76" s="471"/>
    </row>
    <row r="77" spans="1:18" ht="24.75" customHeight="1">
      <c r="A77" s="116"/>
      <c r="B77" s="719" t="s">
        <v>361</v>
      </c>
      <c r="C77" s="720"/>
      <c r="D77" s="720"/>
      <c r="E77" s="721"/>
      <c r="F77" s="492">
        <v>10</v>
      </c>
      <c r="G77" s="134" t="s">
        <v>98</v>
      </c>
      <c r="H77" s="452"/>
      <c r="I77" s="487"/>
      <c r="J77" s="452"/>
      <c r="K77" s="452"/>
      <c r="L77" s="484"/>
      <c r="M77" s="471"/>
    </row>
    <row r="78" spans="1:18" ht="24.75" customHeight="1">
      <c r="A78" s="116"/>
      <c r="B78" s="634" t="s">
        <v>362</v>
      </c>
      <c r="C78" s="635"/>
      <c r="D78" s="635"/>
      <c r="E78" s="636"/>
      <c r="F78" s="493">
        <v>2</v>
      </c>
      <c r="G78" s="134" t="s">
        <v>356</v>
      </c>
      <c r="H78" s="452"/>
      <c r="I78" s="487"/>
      <c r="J78" s="452"/>
      <c r="K78" s="452"/>
      <c r="L78" s="484"/>
      <c r="M78" s="471"/>
    </row>
    <row r="79" spans="1:18" ht="22.5" customHeight="1">
      <c r="A79" s="116"/>
      <c r="B79" s="634" t="s">
        <v>363</v>
      </c>
      <c r="C79" s="635"/>
      <c r="D79" s="635"/>
      <c r="E79" s="636"/>
      <c r="F79" s="491">
        <v>2</v>
      </c>
      <c r="G79" s="134" t="s">
        <v>98</v>
      </c>
      <c r="H79" s="490"/>
      <c r="I79" s="487"/>
      <c r="J79" s="452"/>
      <c r="K79" s="452"/>
      <c r="L79" s="484"/>
      <c r="M79" s="471"/>
    </row>
    <row r="80" spans="1:18" ht="22.5" customHeight="1">
      <c r="A80" s="116"/>
      <c r="B80" s="354"/>
      <c r="C80" s="355"/>
      <c r="D80" s="355"/>
      <c r="E80" s="355"/>
      <c r="F80" s="423"/>
      <c r="G80" s="424"/>
      <c r="H80" s="425"/>
      <c r="I80" s="426"/>
      <c r="J80" s="427"/>
      <c r="K80" s="427"/>
      <c r="L80" s="428"/>
      <c r="M80" s="429"/>
    </row>
    <row r="81" spans="1:13" ht="23.25" customHeight="1">
      <c r="A81" s="116"/>
      <c r="B81" s="733" t="s">
        <v>364</v>
      </c>
      <c r="C81" s="734"/>
      <c r="D81" s="734"/>
      <c r="E81" s="734"/>
      <c r="F81" s="734"/>
      <c r="G81" s="734"/>
      <c r="H81" s="734"/>
      <c r="I81" s="734"/>
      <c r="J81" s="734"/>
      <c r="K81" s="734"/>
      <c r="L81" s="734"/>
      <c r="M81" s="735"/>
    </row>
    <row r="82" spans="1:13" ht="75" customHeight="1">
      <c r="A82" s="116"/>
      <c r="B82" s="634" t="s">
        <v>1025</v>
      </c>
      <c r="C82" s="635"/>
      <c r="D82" s="635"/>
      <c r="E82" s="636"/>
      <c r="F82" s="491">
        <v>2</v>
      </c>
      <c r="G82" s="134" t="s">
        <v>356</v>
      </c>
      <c r="H82" s="452"/>
      <c r="I82" s="487"/>
      <c r="J82" s="452"/>
      <c r="K82" s="452"/>
      <c r="L82" s="484"/>
      <c r="M82" s="471"/>
    </row>
    <row r="83" spans="1:13" ht="39.950000000000003" customHeight="1">
      <c r="A83" s="118"/>
      <c r="B83" s="634" t="s">
        <v>365</v>
      </c>
      <c r="C83" s="635"/>
      <c r="D83" s="635"/>
      <c r="E83" s="636"/>
      <c r="F83" s="491">
        <v>1</v>
      </c>
      <c r="G83" s="134" t="s">
        <v>356</v>
      </c>
      <c r="H83" s="452"/>
      <c r="I83" s="487"/>
      <c r="J83" s="452"/>
      <c r="K83" s="452"/>
      <c r="L83" s="484"/>
      <c r="M83" s="471"/>
    </row>
    <row r="84" spans="1:13" ht="55.5" customHeight="1">
      <c r="A84" s="116"/>
      <c r="B84" s="634" t="s">
        <v>366</v>
      </c>
      <c r="C84" s="635"/>
      <c r="D84" s="635"/>
      <c r="E84" s="636"/>
      <c r="F84" s="491">
        <v>1</v>
      </c>
      <c r="G84" s="134" t="s">
        <v>356</v>
      </c>
      <c r="H84" s="452"/>
      <c r="I84" s="487"/>
      <c r="J84" s="452"/>
      <c r="K84" s="452"/>
      <c r="L84" s="484"/>
      <c r="M84" s="471"/>
    </row>
    <row r="85" spans="1:13" ht="23.25" customHeight="1">
      <c r="A85" s="116"/>
      <c r="B85" s="634" t="s">
        <v>367</v>
      </c>
      <c r="C85" s="635"/>
      <c r="D85" s="635"/>
      <c r="E85" s="636"/>
      <c r="F85" s="491">
        <v>1</v>
      </c>
      <c r="G85" s="134" t="s">
        <v>7</v>
      </c>
      <c r="H85" s="452"/>
      <c r="I85" s="487"/>
      <c r="J85" s="452"/>
      <c r="K85" s="452"/>
      <c r="L85" s="484"/>
      <c r="M85" s="471"/>
    </row>
    <row r="86" spans="1:13" ht="39.950000000000003" customHeight="1">
      <c r="A86" s="116"/>
      <c r="B86" s="634" t="s">
        <v>368</v>
      </c>
      <c r="C86" s="635"/>
      <c r="D86" s="635"/>
      <c r="E86" s="636"/>
      <c r="F86" s="491">
        <v>2</v>
      </c>
      <c r="G86" s="134" t="s">
        <v>98</v>
      </c>
      <c r="H86" s="452"/>
      <c r="I86" s="487"/>
      <c r="J86" s="452"/>
      <c r="K86" s="452"/>
      <c r="L86" s="484"/>
      <c r="M86" s="471"/>
    </row>
    <row r="87" spans="1:13" ht="23.25" customHeight="1">
      <c r="A87" s="116"/>
      <c r="B87" s="634" t="s">
        <v>369</v>
      </c>
      <c r="C87" s="635"/>
      <c r="D87" s="635"/>
      <c r="E87" s="636"/>
      <c r="F87" s="491">
        <v>1</v>
      </c>
      <c r="G87" s="134" t="s">
        <v>98</v>
      </c>
      <c r="H87" s="452"/>
      <c r="I87" s="487"/>
      <c r="J87" s="452"/>
      <c r="K87" s="452"/>
      <c r="L87" s="484"/>
      <c r="M87" s="471"/>
    </row>
    <row r="88" spans="1:13" ht="22.5" customHeight="1">
      <c r="A88" s="116"/>
      <c r="B88" s="634" t="s">
        <v>370</v>
      </c>
      <c r="C88" s="635"/>
      <c r="D88" s="635"/>
      <c r="E88" s="636"/>
      <c r="F88" s="491">
        <v>1</v>
      </c>
      <c r="G88" s="134" t="s">
        <v>98</v>
      </c>
      <c r="H88" s="452"/>
      <c r="I88" s="487"/>
      <c r="J88" s="452"/>
      <c r="K88" s="452"/>
      <c r="L88" s="484"/>
      <c r="M88" s="471"/>
    </row>
    <row r="89" spans="1:13" ht="22.5" customHeight="1">
      <c r="A89" s="116"/>
      <c r="B89" s="354"/>
      <c r="C89" s="355"/>
      <c r="D89" s="355"/>
      <c r="E89" s="355"/>
      <c r="F89" s="423"/>
      <c r="G89" s="424"/>
      <c r="H89" s="427"/>
      <c r="I89" s="426"/>
      <c r="J89" s="427"/>
      <c r="K89" s="427"/>
      <c r="L89" s="428"/>
      <c r="M89" s="429"/>
    </row>
    <row r="90" spans="1:13" ht="22.5" customHeight="1">
      <c r="A90" s="116"/>
      <c r="B90" s="354"/>
      <c r="C90" s="355"/>
      <c r="D90" s="355"/>
      <c r="E90" s="355"/>
      <c r="F90" s="423"/>
      <c r="G90" s="424"/>
      <c r="H90" s="427"/>
      <c r="I90" s="426"/>
      <c r="J90" s="427"/>
      <c r="K90" s="427"/>
      <c r="L90" s="428"/>
      <c r="M90" s="429"/>
    </row>
    <row r="91" spans="1:13" ht="26.25" customHeight="1">
      <c r="A91" s="116"/>
      <c r="B91" s="733" t="s">
        <v>371</v>
      </c>
      <c r="C91" s="734"/>
      <c r="D91" s="734"/>
      <c r="E91" s="734"/>
      <c r="F91" s="734"/>
      <c r="G91" s="734"/>
      <c r="H91" s="734"/>
      <c r="I91" s="734"/>
      <c r="J91" s="734"/>
      <c r="K91" s="734"/>
      <c r="L91" s="734"/>
      <c r="M91" s="735"/>
    </row>
    <row r="92" spans="1:13" ht="38.1" customHeight="1">
      <c r="A92" s="116"/>
      <c r="B92" s="634" t="s">
        <v>372</v>
      </c>
      <c r="C92" s="635"/>
      <c r="D92" s="635"/>
      <c r="E92" s="636"/>
      <c r="F92" s="491">
        <v>3.5</v>
      </c>
      <c r="G92" s="134" t="s">
        <v>172</v>
      </c>
      <c r="H92" s="452"/>
      <c r="I92" s="487"/>
      <c r="J92" s="452"/>
      <c r="K92" s="452"/>
      <c r="L92" s="484"/>
      <c r="M92" s="471"/>
    </row>
    <row r="93" spans="1:13" ht="38.1" customHeight="1">
      <c r="A93" s="116"/>
      <c r="B93" s="634" t="s">
        <v>373</v>
      </c>
      <c r="C93" s="635"/>
      <c r="D93" s="635"/>
      <c r="E93" s="636"/>
      <c r="F93" s="491">
        <v>3.5</v>
      </c>
      <c r="G93" s="134" t="s">
        <v>172</v>
      </c>
      <c r="H93" s="452"/>
      <c r="I93" s="487"/>
      <c r="J93" s="452"/>
      <c r="K93" s="452"/>
      <c r="L93" s="484"/>
      <c r="M93" s="471"/>
    </row>
    <row r="94" spans="1:13" ht="38.1" customHeight="1">
      <c r="A94" s="116"/>
      <c r="B94" s="634" t="s">
        <v>374</v>
      </c>
      <c r="C94" s="635"/>
      <c r="D94" s="635"/>
      <c r="E94" s="636"/>
      <c r="F94" s="491">
        <v>71</v>
      </c>
      <c r="G94" s="134" t="s">
        <v>172</v>
      </c>
      <c r="H94" s="452"/>
      <c r="I94" s="487"/>
      <c r="J94" s="452"/>
      <c r="K94" s="452"/>
      <c r="L94" s="484"/>
      <c r="M94" s="471"/>
    </row>
    <row r="95" spans="1:13" ht="38.1" customHeight="1">
      <c r="A95" s="116"/>
      <c r="B95" s="634" t="s">
        <v>375</v>
      </c>
      <c r="C95" s="635"/>
      <c r="D95" s="635"/>
      <c r="E95" s="636"/>
      <c r="F95" s="491">
        <v>4</v>
      </c>
      <c r="G95" s="134" t="s">
        <v>98</v>
      </c>
      <c r="H95" s="452"/>
      <c r="I95" s="487"/>
      <c r="J95" s="452"/>
      <c r="K95" s="452"/>
      <c r="L95" s="484"/>
      <c r="M95" s="471"/>
    </row>
    <row r="96" spans="1:13" ht="38.1" customHeight="1">
      <c r="A96" s="116"/>
      <c r="B96" s="634" t="s">
        <v>376</v>
      </c>
      <c r="C96" s="635"/>
      <c r="D96" s="635"/>
      <c r="E96" s="636"/>
      <c r="F96" s="491">
        <v>3</v>
      </c>
      <c r="G96" s="134" t="s">
        <v>98</v>
      </c>
      <c r="H96" s="452"/>
      <c r="I96" s="487"/>
      <c r="J96" s="452"/>
      <c r="K96" s="452"/>
      <c r="L96" s="484"/>
      <c r="M96" s="471"/>
    </row>
    <row r="97" spans="1:13" ht="23.25" customHeight="1">
      <c r="A97" s="116"/>
      <c r="B97" s="634" t="s">
        <v>377</v>
      </c>
      <c r="C97" s="635"/>
      <c r="D97" s="635"/>
      <c r="E97" s="636"/>
      <c r="F97" s="491">
        <v>20</v>
      </c>
      <c r="G97" s="134" t="s">
        <v>98</v>
      </c>
      <c r="H97" s="452"/>
      <c r="I97" s="487"/>
      <c r="J97" s="452"/>
      <c r="K97" s="452"/>
      <c r="L97" s="484"/>
      <c r="M97" s="471"/>
    </row>
    <row r="98" spans="1:13" ht="38.1" customHeight="1">
      <c r="A98" s="116"/>
      <c r="B98" s="634" t="s">
        <v>378</v>
      </c>
      <c r="C98" s="635"/>
      <c r="D98" s="635"/>
      <c r="E98" s="636"/>
      <c r="F98" s="491">
        <v>13</v>
      </c>
      <c r="G98" s="134" t="s">
        <v>98</v>
      </c>
      <c r="H98" s="452"/>
      <c r="I98" s="487"/>
      <c r="J98" s="452"/>
      <c r="K98" s="452"/>
      <c r="L98" s="484"/>
      <c r="M98" s="471"/>
    </row>
    <row r="99" spans="1:13" ht="23.25" customHeight="1">
      <c r="A99" s="116"/>
      <c r="B99" s="733" t="s">
        <v>379</v>
      </c>
      <c r="C99" s="734"/>
      <c r="D99" s="734"/>
      <c r="E99" s="734"/>
      <c r="F99" s="734"/>
      <c r="G99" s="734"/>
      <c r="H99" s="734"/>
      <c r="I99" s="734"/>
      <c r="J99" s="734"/>
      <c r="K99" s="734"/>
      <c r="L99" s="734"/>
      <c r="M99" s="735"/>
    </row>
    <row r="100" spans="1:13" ht="38.1" customHeight="1">
      <c r="A100" s="116"/>
      <c r="B100" s="634" t="s">
        <v>380</v>
      </c>
      <c r="C100" s="635"/>
      <c r="D100" s="635"/>
      <c r="E100" s="636"/>
      <c r="F100" s="492">
        <v>6</v>
      </c>
      <c r="G100" s="140" t="s">
        <v>98</v>
      </c>
      <c r="H100" s="452"/>
      <c r="I100" s="487"/>
      <c r="J100" s="452"/>
      <c r="K100" s="452"/>
      <c r="L100" s="484"/>
      <c r="M100" s="471"/>
    </row>
    <row r="101" spans="1:13" ht="38.1" customHeight="1">
      <c r="A101" s="116"/>
      <c r="B101" s="634" t="s">
        <v>381</v>
      </c>
      <c r="C101" s="635"/>
      <c r="D101" s="635"/>
      <c r="E101" s="636"/>
      <c r="F101" s="492">
        <v>5</v>
      </c>
      <c r="G101" s="140" t="s">
        <v>98</v>
      </c>
      <c r="H101" s="452"/>
      <c r="I101" s="487"/>
      <c r="J101" s="452"/>
      <c r="K101" s="452"/>
      <c r="L101" s="484"/>
      <c r="M101" s="471"/>
    </row>
    <row r="102" spans="1:13" ht="38.1" customHeight="1">
      <c r="A102" s="116"/>
      <c r="B102" s="705" t="s">
        <v>382</v>
      </c>
      <c r="C102" s="706"/>
      <c r="D102" s="706"/>
      <c r="E102" s="707"/>
      <c r="F102" s="492">
        <v>10</v>
      </c>
      <c r="G102" s="140" t="s">
        <v>98</v>
      </c>
      <c r="H102" s="452"/>
      <c r="I102" s="487"/>
      <c r="J102" s="452"/>
      <c r="K102" s="452"/>
      <c r="L102" s="484"/>
      <c r="M102" s="471"/>
    </row>
    <row r="103" spans="1:13" ht="38.1" customHeight="1">
      <c r="A103" s="116"/>
      <c r="B103" s="634" t="s">
        <v>383</v>
      </c>
      <c r="C103" s="635"/>
      <c r="D103" s="635"/>
      <c r="E103" s="636"/>
      <c r="F103" s="492">
        <v>1</v>
      </c>
      <c r="G103" s="140" t="s">
        <v>98</v>
      </c>
      <c r="H103" s="452"/>
      <c r="I103" s="487"/>
      <c r="J103" s="452"/>
      <c r="K103" s="452"/>
      <c r="L103" s="484"/>
      <c r="M103" s="471"/>
    </row>
    <row r="104" spans="1:13" ht="24" customHeight="1">
      <c r="A104" s="116"/>
      <c r="B104" s="634" t="s">
        <v>384</v>
      </c>
      <c r="C104" s="635"/>
      <c r="D104" s="635"/>
      <c r="E104" s="636"/>
      <c r="F104" s="492">
        <v>2</v>
      </c>
      <c r="G104" s="140" t="s">
        <v>98</v>
      </c>
      <c r="H104" s="452"/>
      <c r="I104" s="487"/>
      <c r="J104" s="452"/>
      <c r="K104" s="452"/>
      <c r="L104" s="484"/>
      <c r="M104" s="471"/>
    </row>
    <row r="105" spans="1:13" ht="22.5" customHeight="1">
      <c r="A105" s="118"/>
      <c r="B105" s="634" t="s">
        <v>385</v>
      </c>
      <c r="C105" s="635"/>
      <c r="D105" s="635"/>
      <c r="E105" s="636"/>
      <c r="F105" s="492">
        <v>1</v>
      </c>
      <c r="G105" s="140" t="s">
        <v>98</v>
      </c>
      <c r="H105" s="452"/>
      <c r="I105" s="487"/>
      <c r="J105" s="452"/>
      <c r="K105" s="452"/>
      <c r="L105" s="484"/>
      <c r="M105" s="471"/>
    </row>
    <row r="106" spans="1:13" ht="23.25" customHeight="1">
      <c r="A106" s="116"/>
      <c r="B106" s="634" t="s">
        <v>386</v>
      </c>
      <c r="C106" s="635"/>
      <c r="D106" s="635"/>
      <c r="E106" s="636"/>
      <c r="F106" s="492">
        <v>1</v>
      </c>
      <c r="G106" s="140" t="s">
        <v>98</v>
      </c>
      <c r="H106" s="452"/>
      <c r="I106" s="487"/>
      <c r="J106" s="452"/>
      <c r="K106" s="452"/>
      <c r="L106" s="484"/>
      <c r="M106" s="471"/>
    </row>
    <row r="107" spans="1:13" ht="21.75" customHeight="1">
      <c r="A107" s="116"/>
      <c r="B107" s="634" t="s">
        <v>387</v>
      </c>
      <c r="C107" s="635"/>
      <c r="D107" s="635"/>
      <c r="E107" s="636"/>
      <c r="F107" s="492">
        <v>1</v>
      </c>
      <c r="G107" s="140" t="s">
        <v>98</v>
      </c>
      <c r="H107" s="452"/>
      <c r="I107" s="487"/>
      <c r="J107" s="452"/>
      <c r="K107" s="452"/>
      <c r="L107" s="484"/>
      <c r="M107" s="471"/>
    </row>
    <row r="108" spans="1:13" ht="24" customHeight="1">
      <c r="A108" s="116"/>
      <c r="B108" s="733" t="s">
        <v>388</v>
      </c>
      <c r="C108" s="734"/>
      <c r="D108" s="734"/>
      <c r="E108" s="734"/>
      <c r="F108" s="734"/>
      <c r="G108" s="734"/>
      <c r="H108" s="734"/>
      <c r="I108" s="734"/>
      <c r="J108" s="734"/>
      <c r="K108" s="734"/>
      <c r="L108" s="734"/>
      <c r="M108" s="735"/>
    </row>
    <row r="109" spans="1:13" ht="21" customHeight="1">
      <c r="A109" s="116"/>
      <c r="B109" s="634" t="s">
        <v>389</v>
      </c>
      <c r="C109" s="635"/>
      <c r="D109" s="635"/>
      <c r="E109" s="636"/>
      <c r="F109" s="286">
        <v>2</v>
      </c>
      <c r="G109" s="139" t="s">
        <v>98</v>
      </c>
      <c r="H109" s="95"/>
      <c r="I109" s="280"/>
      <c r="J109" s="95"/>
      <c r="K109" s="95"/>
      <c r="L109" s="105"/>
      <c r="M109" s="114"/>
    </row>
    <row r="110" spans="1:13" ht="18.75" customHeight="1">
      <c r="A110" s="116"/>
      <c r="B110" s="634" t="s">
        <v>390</v>
      </c>
      <c r="C110" s="635"/>
      <c r="D110" s="635"/>
      <c r="E110" s="636"/>
      <c r="F110" s="286">
        <v>2</v>
      </c>
      <c r="G110" s="139" t="s">
        <v>98</v>
      </c>
      <c r="H110" s="95"/>
      <c r="I110" s="280"/>
      <c r="J110" s="95"/>
      <c r="K110" s="95"/>
      <c r="L110" s="105"/>
      <c r="M110" s="114"/>
    </row>
    <row r="111" spans="1:13" ht="21.75" customHeight="1">
      <c r="A111" s="116"/>
      <c r="B111" s="634" t="s">
        <v>391</v>
      </c>
      <c r="C111" s="635"/>
      <c r="D111" s="635"/>
      <c r="E111" s="636"/>
      <c r="F111" s="286">
        <v>2</v>
      </c>
      <c r="G111" s="139" t="s">
        <v>98</v>
      </c>
      <c r="H111" s="95"/>
      <c r="I111" s="280"/>
      <c r="J111" s="95"/>
      <c r="K111" s="95"/>
      <c r="L111" s="105"/>
      <c r="M111" s="114"/>
    </row>
    <row r="112" spans="1:13" ht="21.75" customHeight="1">
      <c r="A112" s="116"/>
      <c r="B112" s="634" t="s">
        <v>392</v>
      </c>
      <c r="C112" s="635"/>
      <c r="D112" s="635"/>
      <c r="E112" s="636"/>
      <c r="F112" s="286">
        <v>2</v>
      </c>
      <c r="G112" s="139" t="s">
        <v>98</v>
      </c>
      <c r="H112" s="95"/>
      <c r="I112" s="280"/>
      <c r="J112" s="95"/>
      <c r="K112" s="95"/>
      <c r="L112" s="105"/>
      <c r="M112" s="114"/>
    </row>
    <row r="113" spans="1:13" ht="21" customHeight="1">
      <c r="A113" s="116"/>
      <c r="B113" s="634" t="s">
        <v>393</v>
      </c>
      <c r="C113" s="635"/>
      <c r="D113" s="635"/>
      <c r="E113" s="636"/>
      <c r="F113" s="286">
        <v>1</v>
      </c>
      <c r="G113" s="139" t="s">
        <v>98</v>
      </c>
      <c r="H113" s="95"/>
      <c r="I113" s="280"/>
      <c r="J113" s="95"/>
      <c r="K113" s="95"/>
      <c r="L113" s="105"/>
      <c r="M113" s="114"/>
    </row>
    <row r="114" spans="1:13" ht="38.1" customHeight="1">
      <c r="A114" s="116"/>
      <c r="B114" s="634" t="s">
        <v>394</v>
      </c>
      <c r="C114" s="635"/>
      <c r="D114" s="635"/>
      <c r="E114" s="636"/>
      <c r="F114" s="447">
        <v>1</v>
      </c>
      <c r="G114" s="138" t="s">
        <v>98</v>
      </c>
      <c r="H114" s="95"/>
      <c r="I114" s="280"/>
      <c r="J114" s="95"/>
      <c r="K114" s="95"/>
      <c r="L114" s="105"/>
      <c r="M114" s="114"/>
    </row>
    <row r="115" spans="1:13" ht="22.5" customHeight="1">
      <c r="A115" s="116"/>
      <c r="B115" s="634" t="s">
        <v>395</v>
      </c>
      <c r="C115" s="635"/>
      <c r="D115" s="635"/>
      <c r="E115" s="636"/>
      <c r="F115" s="286">
        <v>1</v>
      </c>
      <c r="G115" s="139" t="s">
        <v>98</v>
      </c>
      <c r="H115" s="95"/>
      <c r="I115" s="280"/>
      <c r="J115" s="95"/>
      <c r="K115" s="95"/>
      <c r="L115" s="105"/>
      <c r="M115" s="114"/>
    </row>
    <row r="116" spans="1:13" ht="21.75" customHeight="1">
      <c r="A116" s="116"/>
      <c r="B116" s="634" t="s">
        <v>396</v>
      </c>
      <c r="C116" s="635"/>
      <c r="D116" s="635"/>
      <c r="E116" s="636"/>
      <c r="F116" s="286">
        <v>1</v>
      </c>
      <c r="G116" s="139" t="s">
        <v>98</v>
      </c>
      <c r="H116" s="95"/>
      <c r="I116" s="280"/>
      <c r="J116" s="95"/>
      <c r="K116" s="95"/>
      <c r="L116" s="105"/>
      <c r="M116" s="114"/>
    </row>
    <row r="117" spans="1:13" ht="24" customHeight="1">
      <c r="A117" s="116"/>
      <c r="B117" s="733" t="s">
        <v>397</v>
      </c>
      <c r="C117" s="734"/>
      <c r="D117" s="734"/>
      <c r="E117" s="734"/>
      <c r="F117" s="734"/>
      <c r="G117" s="734"/>
      <c r="H117" s="734"/>
      <c r="I117" s="734"/>
      <c r="J117" s="734"/>
      <c r="K117" s="734"/>
      <c r="L117" s="734"/>
      <c r="M117" s="735"/>
    </row>
    <row r="118" spans="1:13" ht="23.25" customHeight="1">
      <c r="A118" s="116"/>
      <c r="B118" s="634" t="s">
        <v>398</v>
      </c>
      <c r="C118" s="635"/>
      <c r="D118" s="635"/>
      <c r="E118" s="636"/>
      <c r="F118" s="286">
        <v>1</v>
      </c>
      <c r="G118" s="139" t="s">
        <v>98</v>
      </c>
      <c r="H118" s="95"/>
      <c r="I118" s="280"/>
      <c r="J118" s="95"/>
      <c r="K118" s="95"/>
      <c r="L118" s="105"/>
      <c r="M118" s="114"/>
    </row>
    <row r="119" spans="1:13" ht="21.75" customHeight="1">
      <c r="A119" s="116"/>
      <c r="B119" s="634" t="s">
        <v>399</v>
      </c>
      <c r="C119" s="635"/>
      <c r="D119" s="635"/>
      <c r="E119" s="636"/>
      <c r="F119" s="286">
        <v>2</v>
      </c>
      <c r="G119" s="139" t="s">
        <v>98</v>
      </c>
      <c r="H119" s="95"/>
      <c r="I119" s="280"/>
      <c r="J119" s="95"/>
      <c r="K119" s="95"/>
      <c r="L119" s="105"/>
      <c r="M119" s="114"/>
    </row>
    <row r="120" spans="1:13" ht="24" customHeight="1">
      <c r="A120" s="116"/>
      <c r="B120" s="634" t="s">
        <v>400</v>
      </c>
      <c r="C120" s="635"/>
      <c r="D120" s="635"/>
      <c r="E120" s="636"/>
      <c r="F120" s="286">
        <v>2</v>
      </c>
      <c r="G120" s="139" t="s">
        <v>98</v>
      </c>
      <c r="H120" s="95"/>
      <c r="I120" s="280"/>
      <c r="J120" s="95"/>
      <c r="K120" s="95"/>
      <c r="L120" s="105"/>
      <c r="M120" s="114"/>
    </row>
    <row r="121" spans="1:13" ht="26.25" customHeight="1">
      <c r="A121" s="116"/>
      <c r="B121" s="634" t="s">
        <v>401</v>
      </c>
      <c r="C121" s="635"/>
      <c r="D121" s="635"/>
      <c r="E121" s="636"/>
      <c r="F121" s="286">
        <v>2</v>
      </c>
      <c r="G121" s="139" t="s">
        <v>98</v>
      </c>
      <c r="H121" s="95"/>
      <c r="I121" s="280"/>
      <c r="J121" s="95"/>
      <c r="K121" s="95"/>
      <c r="L121" s="105"/>
      <c r="M121" s="114"/>
    </row>
    <row r="122" spans="1:13" ht="21.75" customHeight="1">
      <c r="A122" s="116"/>
      <c r="B122" s="634" t="s">
        <v>402</v>
      </c>
      <c r="C122" s="635"/>
      <c r="D122" s="635"/>
      <c r="E122" s="636"/>
      <c r="F122" s="286">
        <v>2</v>
      </c>
      <c r="G122" s="139" t="s">
        <v>98</v>
      </c>
      <c r="H122" s="95"/>
      <c r="I122" s="280"/>
      <c r="J122" s="95"/>
      <c r="K122" s="95"/>
      <c r="L122" s="105"/>
      <c r="M122" s="114"/>
    </row>
    <row r="123" spans="1:13" ht="21.75" customHeight="1">
      <c r="A123" s="116"/>
      <c r="B123" s="634" t="s">
        <v>403</v>
      </c>
      <c r="C123" s="635"/>
      <c r="D123" s="635"/>
      <c r="E123" s="636"/>
      <c r="F123" s="286">
        <v>2</v>
      </c>
      <c r="G123" s="139" t="s">
        <v>98</v>
      </c>
      <c r="H123" s="95"/>
      <c r="I123" s="280"/>
      <c r="J123" s="95"/>
      <c r="K123" s="95"/>
      <c r="L123" s="105"/>
      <c r="M123" s="114"/>
    </row>
    <row r="124" spans="1:13" ht="21.75" customHeight="1">
      <c r="A124" s="116"/>
      <c r="B124" s="634" t="s">
        <v>404</v>
      </c>
      <c r="C124" s="635"/>
      <c r="D124" s="635"/>
      <c r="E124" s="636"/>
      <c r="F124" s="286">
        <v>2</v>
      </c>
      <c r="G124" s="139" t="s">
        <v>98</v>
      </c>
      <c r="H124" s="95"/>
      <c r="I124" s="280"/>
      <c r="J124" s="95"/>
      <c r="K124" s="95"/>
      <c r="L124" s="105"/>
      <c r="M124" s="114"/>
    </row>
    <row r="125" spans="1:13" ht="20.25" customHeight="1">
      <c r="A125" s="116"/>
      <c r="B125" s="634" t="s">
        <v>405</v>
      </c>
      <c r="C125" s="635"/>
      <c r="D125" s="635"/>
      <c r="E125" s="636"/>
      <c r="F125" s="286">
        <v>2</v>
      </c>
      <c r="G125" s="139" t="s">
        <v>98</v>
      </c>
      <c r="H125" s="95"/>
      <c r="I125" s="280"/>
      <c r="J125" s="95"/>
      <c r="K125" s="95"/>
      <c r="L125" s="105"/>
      <c r="M125" s="114"/>
    </row>
    <row r="126" spans="1:13" ht="21.75" customHeight="1">
      <c r="A126" s="116"/>
      <c r="B126" s="634" t="s">
        <v>406</v>
      </c>
      <c r="C126" s="635"/>
      <c r="D126" s="635"/>
      <c r="E126" s="636"/>
      <c r="F126" s="286">
        <v>1</v>
      </c>
      <c r="G126" s="139" t="s">
        <v>98</v>
      </c>
      <c r="H126" s="95"/>
      <c r="I126" s="280"/>
      <c r="J126" s="95"/>
      <c r="K126" s="95"/>
      <c r="L126" s="105"/>
      <c r="M126" s="114"/>
    </row>
    <row r="127" spans="1:13" ht="21.75" customHeight="1">
      <c r="A127" s="116"/>
      <c r="B127" s="634" t="s">
        <v>407</v>
      </c>
      <c r="C127" s="635"/>
      <c r="D127" s="635"/>
      <c r="E127" s="636"/>
      <c r="F127" s="286">
        <v>1</v>
      </c>
      <c r="G127" s="139" t="s">
        <v>98</v>
      </c>
      <c r="H127" s="95"/>
      <c r="I127" s="280"/>
      <c r="J127" s="95"/>
      <c r="K127" s="95"/>
      <c r="L127" s="105"/>
      <c r="M127" s="114"/>
    </row>
    <row r="128" spans="1:13" ht="21.75" customHeight="1">
      <c r="A128" s="116"/>
      <c r="B128" s="634" t="s">
        <v>408</v>
      </c>
      <c r="C128" s="635"/>
      <c r="D128" s="635"/>
      <c r="E128" s="636"/>
      <c r="F128" s="286">
        <v>1</v>
      </c>
      <c r="G128" s="139" t="s">
        <v>98</v>
      </c>
      <c r="H128" s="95"/>
      <c r="I128" s="280"/>
      <c r="J128" s="95"/>
      <c r="K128" s="95"/>
      <c r="L128" s="105"/>
      <c r="M128" s="114"/>
    </row>
    <row r="129" spans="1:13" ht="21.75" customHeight="1">
      <c r="A129" s="116"/>
      <c r="B129" s="634" t="s">
        <v>409</v>
      </c>
      <c r="C129" s="635"/>
      <c r="D129" s="635"/>
      <c r="E129" s="636"/>
      <c r="F129" s="286">
        <v>1</v>
      </c>
      <c r="G129" s="139" t="s">
        <v>98</v>
      </c>
      <c r="H129" s="95"/>
      <c r="I129" s="280"/>
      <c r="J129" s="95"/>
      <c r="K129" s="95"/>
      <c r="L129" s="105"/>
      <c r="M129" s="114"/>
    </row>
    <row r="130" spans="1:13" ht="24.75" customHeight="1">
      <c r="A130" s="116"/>
      <c r="B130" s="634" t="s">
        <v>410</v>
      </c>
      <c r="C130" s="635"/>
      <c r="D130" s="635"/>
      <c r="E130" s="636"/>
      <c r="F130" s="286">
        <v>1</v>
      </c>
      <c r="G130" s="139" t="s">
        <v>98</v>
      </c>
      <c r="H130" s="95"/>
      <c r="I130" s="280"/>
      <c r="J130" s="95"/>
      <c r="K130" s="95"/>
      <c r="L130" s="105"/>
      <c r="M130" s="114"/>
    </row>
    <row r="131" spans="1:13" ht="21.75" customHeight="1">
      <c r="A131" s="120"/>
      <c r="B131" s="634" t="s">
        <v>411</v>
      </c>
      <c r="C131" s="635"/>
      <c r="D131" s="635"/>
      <c r="E131" s="636"/>
      <c r="F131" s="286">
        <v>1</v>
      </c>
      <c r="G131" s="139" t="s">
        <v>98</v>
      </c>
      <c r="H131" s="95"/>
      <c r="I131" s="280"/>
      <c r="J131" s="95"/>
      <c r="K131" s="95"/>
      <c r="L131" s="105"/>
      <c r="M131" s="114"/>
    </row>
    <row r="132" spans="1:13" ht="23.25" customHeight="1">
      <c r="A132" s="116"/>
      <c r="B132" s="634" t="s">
        <v>412</v>
      </c>
      <c r="C132" s="635"/>
      <c r="D132" s="635"/>
      <c r="E132" s="636"/>
      <c r="F132" s="286">
        <v>1</v>
      </c>
      <c r="G132" s="139" t="s">
        <v>98</v>
      </c>
      <c r="H132" s="95"/>
      <c r="I132" s="280"/>
      <c r="J132" s="95"/>
      <c r="K132" s="95"/>
      <c r="L132" s="105"/>
      <c r="M132" s="114"/>
    </row>
    <row r="133" spans="1:13" ht="21.75" customHeight="1">
      <c r="A133" s="116"/>
      <c r="B133" s="634" t="s">
        <v>413</v>
      </c>
      <c r="C133" s="635"/>
      <c r="D133" s="635"/>
      <c r="E133" s="636"/>
      <c r="F133" s="286">
        <v>1</v>
      </c>
      <c r="G133" s="139" t="s">
        <v>98</v>
      </c>
      <c r="H133" s="95"/>
      <c r="I133" s="280"/>
      <c r="J133" s="95"/>
      <c r="K133" s="95"/>
      <c r="L133" s="105"/>
      <c r="M133" s="114"/>
    </row>
    <row r="134" spans="1:13" ht="19.5" thickBot="1">
      <c r="A134" s="724" t="s">
        <v>414</v>
      </c>
      <c r="B134" s="668"/>
      <c r="C134" s="668"/>
      <c r="D134" s="668"/>
      <c r="E134" s="668"/>
      <c r="F134" s="668"/>
      <c r="G134" s="668"/>
      <c r="H134" s="668"/>
      <c r="I134" s="668"/>
      <c r="J134" s="668"/>
      <c r="K134" s="669"/>
      <c r="L134" s="454">
        <f>SUM(L8:L133)</f>
        <v>0</v>
      </c>
      <c r="M134" s="124"/>
    </row>
    <row r="184" spans="8:8">
      <c r="H184" s="269">
        <v>2115</v>
      </c>
    </row>
  </sheetData>
  <mergeCells count="134">
    <mergeCell ref="B116:E116"/>
    <mergeCell ref="B118:E118"/>
    <mergeCell ref="B119:E119"/>
    <mergeCell ref="B120:E120"/>
    <mergeCell ref="B121:E121"/>
    <mergeCell ref="B117:M117"/>
    <mergeCell ref="B110:E110"/>
    <mergeCell ref="B111:E111"/>
    <mergeCell ref="B112:E112"/>
    <mergeCell ref="B113:E113"/>
    <mergeCell ref="B114:E114"/>
    <mergeCell ref="B115:E115"/>
    <mergeCell ref="A134:K134"/>
    <mergeCell ref="B131:E131"/>
    <mergeCell ref="B132:E132"/>
    <mergeCell ref="B133:E133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04:E104"/>
    <mergeCell ref="B105:E105"/>
    <mergeCell ref="B106:E106"/>
    <mergeCell ref="B107:E107"/>
    <mergeCell ref="B109:E109"/>
    <mergeCell ref="B108:M108"/>
    <mergeCell ref="B98:E98"/>
    <mergeCell ref="B100:E100"/>
    <mergeCell ref="B101:E101"/>
    <mergeCell ref="B102:E102"/>
    <mergeCell ref="B103:E103"/>
    <mergeCell ref="B99:M99"/>
    <mergeCell ref="B92:E92"/>
    <mergeCell ref="B93:E93"/>
    <mergeCell ref="B94:E94"/>
    <mergeCell ref="B95:E95"/>
    <mergeCell ref="B96:E96"/>
    <mergeCell ref="B97:E97"/>
    <mergeCell ref="B84:E84"/>
    <mergeCell ref="B85:E85"/>
    <mergeCell ref="B86:E86"/>
    <mergeCell ref="B87:E87"/>
    <mergeCell ref="B88:E88"/>
    <mergeCell ref="B91:M91"/>
    <mergeCell ref="B77:E77"/>
    <mergeCell ref="B78:E78"/>
    <mergeCell ref="B79:E79"/>
    <mergeCell ref="B82:E82"/>
    <mergeCell ref="B83:E83"/>
    <mergeCell ref="B81:M81"/>
    <mergeCell ref="B72:E72"/>
    <mergeCell ref="B73:E73"/>
    <mergeCell ref="B74:E74"/>
    <mergeCell ref="B75:E75"/>
    <mergeCell ref="B76:E76"/>
    <mergeCell ref="B71:M71"/>
    <mergeCell ref="B65:E65"/>
    <mergeCell ref="B66:E66"/>
    <mergeCell ref="B67:E67"/>
    <mergeCell ref="B68:E68"/>
    <mergeCell ref="B69:E69"/>
    <mergeCell ref="B70:E70"/>
    <mergeCell ref="B57:E57"/>
    <mergeCell ref="B58:E58"/>
    <mergeCell ref="B61:E61"/>
    <mergeCell ref="B62:E62"/>
    <mergeCell ref="B63:E63"/>
    <mergeCell ref="B64:M64"/>
    <mergeCell ref="B51:E51"/>
    <mergeCell ref="B53:E53"/>
    <mergeCell ref="B54:E54"/>
    <mergeCell ref="B55:E55"/>
    <mergeCell ref="B56:E56"/>
    <mergeCell ref="B52:M52"/>
    <mergeCell ref="B45:E45"/>
    <mergeCell ref="B46:E46"/>
    <mergeCell ref="B47:E47"/>
    <mergeCell ref="B48:E48"/>
    <mergeCell ref="B49:E49"/>
    <mergeCell ref="B50:E50"/>
    <mergeCell ref="B39:E39"/>
    <mergeCell ref="B41:E41"/>
    <mergeCell ref="B42:E42"/>
    <mergeCell ref="B43:E43"/>
    <mergeCell ref="B40:M40"/>
    <mergeCell ref="B44:M44"/>
    <mergeCell ref="B33:E33"/>
    <mergeCell ref="B34:E34"/>
    <mergeCell ref="B37:E37"/>
    <mergeCell ref="B38:E38"/>
    <mergeCell ref="B35:M35"/>
    <mergeCell ref="B36:M36"/>
    <mergeCell ref="B29:E29"/>
    <mergeCell ref="B30:E30"/>
    <mergeCell ref="B31:E31"/>
    <mergeCell ref="B32:E32"/>
    <mergeCell ref="B26:E26"/>
    <mergeCell ref="B27:E27"/>
    <mergeCell ref="B28:E28"/>
    <mergeCell ref="B20:E20"/>
    <mergeCell ref="B21:E21"/>
    <mergeCell ref="B22:E22"/>
    <mergeCell ref="B23:E23"/>
    <mergeCell ref="B24:E24"/>
    <mergeCell ref="B14:E14"/>
    <mergeCell ref="B15:E15"/>
    <mergeCell ref="B16:E16"/>
    <mergeCell ref="B17:E17"/>
    <mergeCell ref="B18:E18"/>
    <mergeCell ref="B19:E19"/>
    <mergeCell ref="B25:E25"/>
    <mergeCell ref="B13:E13"/>
    <mergeCell ref="B8:M8"/>
    <mergeCell ref="B9:M9"/>
    <mergeCell ref="B10:E10"/>
    <mergeCell ref="B11:E11"/>
    <mergeCell ref="B12:E12"/>
    <mergeCell ref="B5:E7"/>
    <mergeCell ref="F5:F7"/>
    <mergeCell ref="G5:G7"/>
    <mergeCell ref="H5:I5"/>
    <mergeCell ref="J5:K5"/>
    <mergeCell ref="M5:M7"/>
    <mergeCell ref="A1:B4"/>
    <mergeCell ref="F1:K1"/>
    <mergeCell ref="H2:K2"/>
    <mergeCell ref="L2:M2"/>
    <mergeCell ref="F3:H3"/>
    <mergeCell ref="H4:K4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1A880-4FBF-48A4-A068-E773FB3301AC}">
  <dimension ref="A1:Z235"/>
  <sheetViews>
    <sheetView zoomScale="115" zoomScaleNormal="115" workbookViewId="0">
      <selection activeCell="H4" sqref="H4:K4"/>
    </sheetView>
  </sheetViews>
  <sheetFormatPr defaultRowHeight="12.75"/>
  <cols>
    <col min="1" max="1" width="6.85546875" customWidth="1"/>
    <col min="5" max="5" width="14.28515625" customWidth="1"/>
    <col min="6" max="6" width="10.7109375" customWidth="1"/>
    <col min="7" max="7" width="9.42578125" customWidth="1"/>
    <col min="8" max="8" width="12.140625" style="269" customWidth="1"/>
    <col min="9" max="9" width="14.7109375" style="412" customWidth="1"/>
    <col min="10" max="10" width="11.85546875" style="412" customWidth="1"/>
    <col min="11" max="11" width="11.85546875" style="269" customWidth="1"/>
    <col min="12" max="12" width="13.5703125" style="269" customWidth="1"/>
    <col min="13" max="13" width="14.7109375" customWidth="1"/>
    <col min="14" max="26" width="9.140625" style="79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191"/>
      <c r="G2" s="191"/>
      <c r="H2" s="661" t="s">
        <v>140</v>
      </c>
      <c r="I2" s="661"/>
      <c r="J2" s="661"/>
      <c r="K2" s="661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43"/>
      <c r="J3" s="243"/>
      <c r="K3" s="287"/>
      <c r="L3" s="249" t="s">
        <v>993</v>
      </c>
      <c r="M3" s="400">
        <v>1</v>
      </c>
    </row>
    <row r="4" spans="1:13" ht="19.5" thickBot="1">
      <c r="A4" s="700"/>
      <c r="B4" s="701"/>
      <c r="C4" s="198" t="s">
        <v>126</v>
      </c>
      <c r="D4" s="199"/>
      <c r="E4" s="199"/>
      <c r="F4" s="200"/>
      <c r="G4" s="200"/>
      <c r="H4" s="704"/>
      <c r="I4" s="704"/>
      <c r="J4" s="704"/>
      <c r="K4" s="704"/>
      <c r="L4" s="25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702" t="s">
        <v>86</v>
      </c>
      <c r="I5" s="703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695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696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18.75">
      <c r="A8" s="224">
        <v>1.4</v>
      </c>
      <c r="B8" s="767" t="s">
        <v>415</v>
      </c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9"/>
    </row>
    <row r="9" spans="1:13" ht="44.25" customHeight="1">
      <c r="A9" s="107"/>
      <c r="B9" s="740" t="s">
        <v>416</v>
      </c>
      <c r="C9" s="741"/>
      <c r="D9" s="741"/>
      <c r="E9" s="742"/>
      <c r="F9" s="296">
        <v>1</v>
      </c>
      <c r="G9" s="143" t="s">
        <v>940</v>
      </c>
      <c r="H9" s="237"/>
      <c r="I9" s="239"/>
      <c r="J9" s="237"/>
      <c r="K9" s="292"/>
      <c r="L9" s="95"/>
      <c r="M9" s="108"/>
    </row>
    <row r="10" spans="1:13" ht="18.75">
      <c r="A10" s="109"/>
      <c r="B10" s="740" t="s">
        <v>417</v>
      </c>
      <c r="C10" s="741"/>
      <c r="D10" s="741"/>
      <c r="E10" s="742"/>
      <c r="F10" s="296">
        <v>1</v>
      </c>
      <c r="G10" s="143" t="s">
        <v>940</v>
      </c>
      <c r="H10" s="241"/>
      <c r="I10" s="239"/>
      <c r="J10" s="241"/>
      <c r="K10" s="292"/>
      <c r="L10" s="95"/>
      <c r="M10" s="104"/>
    </row>
    <row r="11" spans="1:13" ht="18.75">
      <c r="A11" s="110"/>
      <c r="B11" s="740" t="s">
        <v>418</v>
      </c>
      <c r="C11" s="741"/>
      <c r="D11" s="741"/>
      <c r="E11" s="742"/>
      <c r="F11" s="296">
        <v>1</v>
      </c>
      <c r="G11" s="143" t="s">
        <v>940</v>
      </c>
      <c r="H11" s="95"/>
      <c r="I11" s="239"/>
      <c r="J11" s="280"/>
      <c r="K11" s="292"/>
      <c r="L11" s="95"/>
      <c r="M11" s="104"/>
    </row>
    <row r="12" spans="1:13" ht="42.75" customHeight="1">
      <c r="A12" s="110"/>
      <c r="B12" s="740" t="s">
        <v>419</v>
      </c>
      <c r="C12" s="741"/>
      <c r="D12" s="741"/>
      <c r="E12" s="742"/>
      <c r="F12" s="296">
        <v>2</v>
      </c>
      <c r="G12" s="143" t="s">
        <v>940</v>
      </c>
      <c r="H12" s="95"/>
      <c r="I12" s="239"/>
      <c r="J12" s="280"/>
      <c r="K12" s="292"/>
      <c r="L12" s="95"/>
      <c r="M12" s="104"/>
    </row>
    <row r="13" spans="1:13" ht="18.75">
      <c r="A13" s="110"/>
      <c r="B13" s="740" t="s">
        <v>420</v>
      </c>
      <c r="C13" s="741"/>
      <c r="D13" s="741"/>
      <c r="E13" s="742"/>
      <c r="F13" s="296">
        <v>1</v>
      </c>
      <c r="G13" s="143" t="s">
        <v>940</v>
      </c>
      <c r="H13" s="111"/>
      <c r="I13" s="239"/>
      <c r="J13" s="280"/>
      <c r="K13" s="292"/>
      <c r="L13" s="95"/>
      <c r="M13" s="112"/>
    </row>
    <row r="14" spans="1:13" ht="18.75">
      <c r="A14" s="110"/>
      <c r="B14" s="740" t="s">
        <v>421</v>
      </c>
      <c r="C14" s="741"/>
      <c r="D14" s="741"/>
      <c r="E14" s="742"/>
      <c r="F14" s="297">
        <v>1</v>
      </c>
      <c r="G14" s="138" t="s">
        <v>940</v>
      </c>
      <c r="H14" s="95"/>
      <c r="I14" s="239"/>
      <c r="J14" s="280"/>
      <c r="K14" s="292"/>
      <c r="L14" s="95"/>
      <c r="M14" s="113"/>
    </row>
    <row r="15" spans="1:13" ht="18.75">
      <c r="A15" s="110"/>
      <c r="B15" s="740" t="s">
        <v>422</v>
      </c>
      <c r="C15" s="741"/>
      <c r="D15" s="741"/>
      <c r="E15" s="742"/>
      <c r="F15" s="297">
        <v>1</v>
      </c>
      <c r="G15" s="138" t="s">
        <v>940</v>
      </c>
      <c r="H15" s="95"/>
      <c r="I15" s="239"/>
      <c r="J15" s="280"/>
      <c r="K15" s="292"/>
      <c r="L15" s="95"/>
      <c r="M15" s="114"/>
    </row>
    <row r="16" spans="1:13" ht="18.75">
      <c r="A16" s="110"/>
      <c r="B16" s="740" t="s">
        <v>423</v>
      </c>
      <c r="C16" s="741"/>
      <c r="D16" s="741"/>
      <c r="E16" s="742"/>
      <c r="F16" s="296">
        <v>6</v>
      </c>
      <c r="G16" s="143" t="s">
        <v>940</v>
      </c>
      <c r="H16" s="95"/>
      <c r="I16" s="239"/>
      <c r="J16" s="280"/>
      <c r="K16" s="292"/>
      <c r="L16" s="95"/>
      <c r="M16" s="114"/>
    </row>
    <row r="17" spans="1:13" ht="18.75">
      <c r="A17" s="110"/>
      <c r="B17" s="740" t="s">
        <v>424</v>
      </c>
      <c r="C17" s="741"/>
      <c r="D17" s="741"/>
      <c r="E17" s="742"/>
      <c r="F17" s="296">
        <v>6</v>
      </c>
      <c r="G17" s="143" t="s">
        <v>940</v>
      </c>
      <c r="H17" s="95"/>
      <c r="I17" s="239"/>
      <c r="J17" s="280"/>
      <c r="K17" s="292"/>
      <c r="L17" s="95"/>
      <c r="M17" s="114"/>
    </row>
    <row r="18" spans="1:13" ht="18.75" customHeight="1">
      <c r="A18" s="109"/>
      <c r="B18" s="740" t="s">
        <v>938</v>
      </c>
      <c r="C18" s="741"/>
      <c r="D18" s="741"/>
      <c r="E18" s="742"/>
      <c r="F18" s="298">
        <v>6</v>
      </c>
      <c r="G18" s="299" t="s">
        <v>940</v>
      </c>
      <c r="H18" s="241"/>
      <c r="I18" s="239"/>
      <c r="J18" s="281"/>
      <c r="K18" s="292"/>
      <c r="L18" s="95"/>
      <c r="M18" s="112"/>
    </row>
    <row r="19" spans="1:13" ht="18.75" customHeight="1">
      <c r="A19" s="789"/>
      <c r="B19" s="770" t="s">
        <v>939</v>
      </c>
      <c r="C19" s="771"/>
      <c r="D19" s="771"/>
      <c r="E19" s="772"/>
      <c r="F19" s="779">
        <v>1</v>
      </c>
      <c r="G19" s="779" t="s">
        <v>940</v>
      </c>
      <c r="H19" s="779"/>
      <c r="I19" s="785"/>
      <c r="J19" s="783"/>
      <c r="K19" s="783"/>
      <c r="L19" s="779"/>
      <c r="M19" s="781"/>
    </row>
    <row r="20" spans="1:13" ht="18.75" customHeight="1">
      <c r="A20" s="791"/>
      <c r="B20" s="773"/>
      <c r="C20" s="774"/>
      <c r="D20" s="774"/>
      <c r="E20" s="775"/>
      <c r="F20" s="780"/>
      <c r="G20" s="780"/>
      <c r="H20" s="780"/>
      <c r="I20" s="786"/>
      <c r="J20" s="784"/>
      <c r="K20" s="784"/>
      <c r="L20" s="780"/>
      <c r="M20" s="782"/>
    </row>
    <row r="21" spans="1:13" ht="18.75" customHeight="1">
      <c r="A21" s="148"/>
      <c r="B21" s="370" t="s">
        <v>941</v>
      </c>
      <c r="C21" s="371"/>
      <c r="D21" s="371"/>
      <c r="E21" s="372"/>
      <c r="F21" s="298">
        <v>7</v>
      </c>
      <c r="G21" s="299" t="s">
        <v>940</v>
      </c>
      <c r="H21" s="277"/>
      <c r="I21" s="300"/>
      <c r="J21" s="300"/>
      <c r="K21" s="277"/>
      <c r="L21" s="277"/>
      <c r="M21" s="117"/>
    </row>
    <row r="22" spans="1:13" ht="18.75" customHeight="1">
      <c r="A22" s="121"/>
      <c r="B22" s="370" t="s">
        <v>942</v>
      </c>
      <c r="C22" s="371"/>
      <c r="D22" s="371"/>
      <c r="E22" s="372"/>
      <c r="F22" s="298">
        <v>9</v>
      </c>
      <c r="G22" s="299" t="s">
        <v>940</v>
      </c>
      <c r="H22" s="293"/>
      <c r="I22" s="301"/>
      <c r="J22" s="301"/>
      <c r="K22" s="293"/>
      <c r="L22" s="293"/>
      <c r="M22" s="113"/>
    </row>
    <row r="23" spans="1:13" ht="18.75" customHeight="1">
      <c r="A23" s="121"/>
      <c r="B23" s="373" t="s">
        <v>955</v>
      </c>
      <c r="C23" s="374"/>
      <c r="D23" s="374"/>
      <c r="E23" s="375"/>
      <c r="F23" s="298">
        <v>12</v>
      </c>
      <c r="G23" s="299" t="s">
        <v>940</v>
      </c>
      <c r="H23" s="293"/>
      <c r="I23" s="301"/>
      <c r="J23" s="301"/>
      <c r="K23" s="293"/>
      <c r="L23" s="293"/>
      <c r="M23" s="113"/>
    </row>
    <row r="24" spans="1:13" ht="19.5" customHeight="1">
      <c r="A24" s="109"/>
      <c r="B24" s="740" t="s">
        <v>954</v>
      </c>
      <c r="C24" s="741"/>
      <c r="D24" s="741"/>
      <c r="E24" s="742"/>
      <c r="F24" s="298">
        <v>1</v>
      </c>
      <c r="G24" s="299" t="s">
        <v>940</v>
      </c>
      <c r="H24" s="241"/>
      <c r="I24" s="281"/>
      <c r="J24" s="281"/>
      <c r="K24" s="241"/>
      <c r="L24" s="241"/>
      <c r="M24" s="112"/>
    </row>
    <row r="25" spans="1:13" ht="22.5" customHeight="1">
      <c r="A25" s="121"/>
      <c r="B25" s="773" t="s">
        <v>952</v>
      </c>
      <c r="C25" s="774"/>
      <c r="D25" s="774"/>
      <c r="E25" s="438"/>
      <c r="F25" s="298">
        <v>1</v>
      </c>
      <c r="G25" s="299" t="s">
        <v>940</v>
      </c>
      <c r="H25" s="293"/>
      <c r="I25" s="301"/>
      <c r="J25" s="301"/>
      <c r="K25" s="293"/>
      <c r="L25" s="293"/>
      <c r="M25" s="113"/>
    </row>
    <row r="26" spans="1:13" ht="18.75" customHeight="1">
      <c r="A26" s="121"/>
      <c r="B26" s="370" t="s">
        <v>951</v>
      </c>
      <c r="C26" s="371"/>
      <c r="D26" s="371"/>
      <c r="E26" s="372"/>
      <c r="F26" s="298">
        <v>1</v>
      </c>
      <c r="G26" s="299" t="s">
        <v>940</v>
      </c>
      <c r="H26" s="293"/>
      <c r="I26" s="301"/>
      <c r="J26" s="301"/>
      <c r="K26" s="293"/>
      <c r="L26" s="293"/>
      <c r="M26" s="113"/>
    </row>
    <row r="27" spans="1:13" ht="18.75" customHeight="1">
      <c r="A27" s="121"/>
      <c r="B27" s="370" t="s">
        <v>950</v>
      </c>
      <c r="C27" s="371"/>
      <c r="D27" s="371"/>
      <c r="E27" s="372"/>
      <c r="F27" s="298">
        <v>1</v>
      </c>
      <c r="G27" s="299" t="s">
        <v>940</v>
      </c>
      <c r="H27" s="293"/>
      <c r="I27" s="301"/>
      <c r="J27" s="301"/>
      <c r="K27" s="293"/>
      <c r="L27" s="293"/>
      <c r="M27" s="113"/>
    </row>
    <row r="28" spans="1:13" ht="18.75" customHeight="1">
      <c r="A28" s="121"/>
      <c r="B28" s="370" t="s">
        <v>949</v>
      </c>
      <c r="C28" s="371"/>
      <c r="D28" s="371"/>
      <c r="E28" s="372"/>
      <c r="F28" s="298">
        <v>1</v>
      </c>
      <c r="G28" s="299" t="s">
        <v>940</v>
      </c>
      <c r="H28" s="293"/>
      <c r="I28" s="301"/>
      <c r="J28" s="301"/>
      <c r="K28" s="293"/>
      <c r="L28" s="293"/>
      <c r="M28" s="113"/>
    </row>
    <row r="29" spans="1:13" ht="18.75" customHeight="1">
      <c r="A29" s="121"/>
      <c r="B29" s="370" t="s">
        <v>948</v>
      </c>
      <c r="C29" s="371"/>
      <c r="D29" s="371"/>
      <c r="E29" s="372"/>
      <c r="F29" s="298">
        <v>2</v>
      </c>
      <c r="G29" s="299" t="s">
        <v>940</v>
      </c>
      <c r="H29" s="293"/>
      <c r="I29" s="301"/>
      <c r="J29" s="301"/>
      <c r="K29" s="293"/>
      <c r="L29" s="293"/>
      <c r="M29" s="113"/>
    </row>
    <row r="30" spans="1:13" ht="18.75" customHeight="1">
      <c r="A30" s="121"/>
      <c r="B30" s="370" t="s">
        <v>947</v>
      </c>
      <c r="C30" s="371"/>
      <c r="D30" s="371"/>
      <c r="E30" s="372"/>
      <c r="F30" s="298">
        <v>1</v>
      </c>
      <c r="G30" s="299" t="s">
        <v>956</v>
      </c>
      <c r="H30" s="293"/>
      <c r="I30" s="301"/>
      <c r="J30" s="301"/>
      <c r="K30" s="293"/>
      <c r="L30" s="293"/>
      <c r="M30" s="113"/>
    </row>
    <row r="31" spans="1:13" ht="18.75" customHeight="1">
      <c r="A31" s="109"/>
      <c r="B31" s="373" t="s">
        <v>946</v>
      </c>
      <c r="C31" s="374"/>
      <c r="D31" s="374"/>
      <c r="E31" s="375"/>
      <c r="F31" s="298">
        <v>1</v>
      </c>
      <c r="G31" s="299" t="s">
        <v>940</v>
      </c>
      <c r="H31" s="293"/>
      <c r="I31" s="301"/>
      <c r="J31" s="301"/>
      <c r="K31" s="293"/>
      <c r="L31" s="293"/>
      <c r="M31" s="113"/>
    </row>
    <row r="32" spans="1:13" ht="18.75" customHeight="1">
      <c r="A32" s="789"/>
      <c r="B32" s="792" t="s">
        <v>945</v>
      </c>
      <c r="C32" s="793"/>
      <c r="D32" s="793"/>
      <c r="E32" s="794"/>
      <c r="F32" s="298">
        <v>1</v>
      </c>
      <c r="G32" s="299" t="s">
        <v>956</v>
      </c>
      <c r="H32" s="293"/>
      <c r="I32" s="301"/>
      <c r="J32" s="301"/>
      <c r="K32" s="293"/>
      <c r="L32" s="293"/>
      <c r="M32" s="113"/>
    </row>
    <row r="33" spans="1:13" ht="18.75" customHeight="1">
      <c r="A33" s="790"/>
      <c r="B33" s="792" t="s">
        <v>944</v>
      </c>
      <c r="C33" s="793"/>
      <c r="D33" s="793"/>
      <c r="E33" s="794"/>
      <c r="F33" s="298">
        <v>4</v>
      </c>
      <c r="G33" s="299" t="s">
        <v>940</v>
      </c>
      <c r="H33" s="293"/>
      <c r="I33" s="301"/>
      <c r="J33" s="301"/>
      <c r="K33" s="293"/>
      <c r="L33" s="293"/>
      <c r="M33" s="113"/>
    </row>
    <row r="34" spans="1:13" ht="18.75" customHeight="1">
      <c r="A34" s="790"/>
      <c r="B34" s="792" t="s">
        <v>943</v>
      </c>
      <c r="C34" s="793"/>
      <c r="D34" s="793"/>
      <c r="E34" s="794"/>
      <c r="F34" s="298">
        <v>1</v>
      </c>
      <c r="G34" s="299" t="s">
        <v>956</v>
      </c>
      <c r="H34" s="293"/>
      <c r="I34" s="301"/>
      <c r="J34" s="301"/>
      <c r="K34" s="293"/>
      <c r="L34" s="293"/>
      <c r="M34" s="113"/>
    </row>
    <row r="35" spans="1:13" ht="18.75">
      <c r="A35" s="791"/>
      <c r="B35" s="740" t="s">
        <v>425</v>
      </c>
      <c r="C35" s="741"/>
      <c r="D35" s="741"/>
      <c r="E35" s="742"/>
      <c r="F35" s="302">
        <v>1</v>
      </c>
      <c r="G35" s="303" t="s">
        <v>957</v>
      </c>
      <c r="H35" s="241">
        <v>0</v>
      </c>
      <c r="I35" s="281"/>
      <c r="J35" s="281"/>
      <c r="K35" s="241"/>
      <c r="L35" s="241"/>
      <c r="M35" s="112"/>
    </row>
    <row r="36" spans="1:13" ht="21.75" customHeight="1">
      <c r="A36" s="116"/>
      <c r="B36" s="776" t="s">
        <v>426</v>
      </c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8"/>
    </row>
    <row r="37" spans="1:13" ht="41.25" customHeight="1">
      <c r="A37" s="118"/>
      <c r="B37" s="740" t="s">
        <v>958</v>
      </c>
      <c r="C37" s="741"/>
      <c r="D37" s="741"/>
      <c r="E37" s="742"/>
      <c r="F37" s="296">
        <v>1</v>
      </c>
      <c r="G37" s="138" t="s">
        <v>940</v>
      </c>
      <c r="H37" s="241"/>
      <c r="I37" s="241"/>
      <c r="J37" s="241"/>
      <c r="K37" s="241"/>
      <c r="L37" s="241"/>
      <c r="M37" s="112"/>
    </row>
    <row r="38" spans="1:13" ht="18.75">
      <c r="A38" s="116"/>
      <c r="B38" s="740" t="s">
        <v>965</v>
      </c>
      <c r="C38" s="741"/>
      <c r="D38" s="741"/>
      <c r="E38" s="742"/>
      <c r="F38" s="296">
        <v>4</v>
      </c>
      <c r="G38" s="138" t="s">
        <v>940</v>
      </c>
      <c r="H38" s="95"/>
      <c r="I38" s="241"/>
      <c r="J38" s="95"/>
      <c r="K38" s="241"/>
      <c r="L38" s="241"/>
      <c r="M38" s="114"/>
    </row>
    <row r="39" spans="1:13" ht="18.75">
      <c r="A39" s="118"/>
      <c r="B39" s="740" t="s">
        <v>966</v>
      </c>
      <c r="C39" s="741"/>
      <c r="D39" s="741"/>
      <c r="E39" s="742"/>
      <c r="F39" s="296">
        <v>1</v>
      </c>
      <c r="G39" s="138" t="s">
        <v>940</v>
      </c>
      <c r="H39" s="241"/>
      <c r="I39" s="241"/>
      <c r="J39" s="95"/>
      <c r="K39" s="241"/>
      <c r="L39" s="241"/>
      <c r="M39" s="114"/>
    </row>
    <row r="40" spans="1:13" ht="21" customHeight="1">
      <c r="A40" s="116"/>
      <c r="B40" s="787" t="s">
        <v>959</v>
      </c>
      <c r="C40" s="787"/>
      <c r="D40" s="787"/>
      <c r="E40" s="787"/>
      <c r="F40" s="296">
        <v>1</v>
      </c>
      <c r="G40" s="138" t="s">
        <v>940</v>
      </c>
      <c r="H40" s="95"/>
      <c r="I40" s="241"/>
      <c r="J40" s="95"/>
      <c r="K40" s="241"/>
      <c r="L40" s="241"/>
      <c r="M40" s="114"/>
    </row>
    <row r="41" spans="1:13" ht="18.75">
      <c r="A41" s="120"/>
      <c r="B41" s="788" t="s">
        <v>941</v>
      </c>
      <c r="C41" s="743"/>
      <c r="D41" s="743"/>
      <c r="E41" s="743"/>
      <c r="F41" s="304">
        <v>3</v>
      </c>
      <c r="G41" s="305" t="s">
        <v>940</v>
      </c>
      <c r="H41" s="293"/>
      <c r="I41" s="293"/>
      <c r="J41" s="293"/>
      <c r="K41" s="293"/>
      <c r="L41" s="293"/>
      <c r="M41" s="113"/>
    </row>
    <row r="42" spans="1:13" ht="18.75">
      <c r="A42" s="118"/>
      <c r="B42" s="798" t="s">
        <v>942</v>
      </c>
      <c r="C42" s="745"/>
      <c r="D42" s="745"/>
      <c r="E42" s="745"/>
      <c r="F42" s="298">
        <v>3</v>
      </c>
      <c r="G42" s="303" t="s">
        <v>940</v>
      </c>
      <c r="H42" s="241"/>
      <c r="I42" s="241"/>
      <c r="J42" s="241"/>
      <c r="K42" s="241"/>
      <c r="L42" s="241"/>
      <c r="M42" s="112"/>
    </row>
    <row r="43" spans="1:13" ht="18.75">
      <c r="A43" s="120"/>
      <c r="B43" s="788" t="s">
        <v>942</v>
      </c>
      <c r="C43" s="743"/>
      <c r="D43" s="743"/>
      <c r="E43" s="743"/>
      <c r="F43" s="304">
        <v>1</v>
      </c>
      <c r="G43" s="305" t="s">
        <v>940</v>
      </c>
      <c r="H43" s="293"/>
      <c r="I43" s="293"/>
      <c r="J43" s="293"/>
      <c r="K43" s="293"/>
      <c r="L43" s="293"/>
      <c r="M43" s="113"/>
    </row>
    <row r="44" spans="1:13" ht="18.75">
      <c r="A44" s="120"/>
      <c r="B44" s="788" t="s">
        <v>953</v>
      </c>
      <c r="C44" s="743"/>
      <c r="D44" s="743"/>
      <c r="E44" s="743"/>
      <c r="F44" s="304">
        <v>1</v>
      </c>
      <c r="G44" s="305" t="s">
        <v>940</v>
      </c>
      <c r="H44" s="293"/>
      <c r="I44" s="293"/>
      <c r="J44" s="293"/>
      <c r="K44" s="293"/>
      <c r="L44" s="293"/>
      <c r="M44" s="113"/>
    </row>
    <row r="45" spans="1:13" ht="18.75">
      <c r="A45" s="120"/>
      <c r="B45" s="788" t="s">
        <v>960</v>
      </c>
      <c r="C45" s="743"/>
      <c r="D45" s="743"/>
      <c r="E45" s="743"/>
      <c r="F45" s="304">
        <v>1</v>
      </c>
      <c r="G45" s="305" t="s">
        <v>940</v>
      </c>
      <c r="H45" s="293"/>
      <c r="I45" s="293"/>
      <c r="J45" s="293"/>
      <c r="K45" s="293"/>
      <c r="L45" s="293"/>
      <c r="M45" s="113"/>
    </row>
    <row r="46" spans="1:13" ht="18.75">
      <c r="A46" s="120"/>
      <c r="B46" s="788" t="s">
        <v>961</v>
      </c>
      <c r="C46" s="743"/>
      <c r="D46" s="743"/>
      <c r="E46" s="743"/>
      <c r="F46" s="304">
        <v>1</v>
      </c>
      <c r="G46" s="305" t="s">
        <v>940</v>
      </c>
      <c r="H46" s="293"/>
      <c r="I46" s="293"/>
      <c r="J46" s="293"/>
      <c r="K46" s="293"/>
      <c r="L46" s="293"/>
      <c r="M46" s="113"/>
    </row>
    <row r="47" spans="1:13" ht="18.75">
      <c r="A47" s="120"/>
      <c r="B47" s="788" t="s">
        <v>962</v>
      </c>
      <c r="C47" s="743"/>
      <c r="D47" s="743"/>
      <c r="E47" s="743"/>
      <c r="F47" s="304">
        <v>1</v>
      </c>
      <c r="G47" s="305" t="s">
        <v>940</v>
      </c>
      <c r="H47" s="293"/>
      <c r="I47" s="293"/>
      <c r="J47" s="293"/>
      <c r="K47" s="293"/>
      <c r="L47" s="293"/>
      <c r="M47" s="113"/>
    </row>
    <row r="48" spans="1:13" ht="18.75">
      <c r="A48" s="120"/>
      <c r="B48" s="788" t="s">
        <v>963</v>
      </c>
      <c r="C48" s="743"/>
      <c r="D48" s="743"/>
      <c r="E48" s="743"/>
      <c r="F48" s="304">
        <v>4</v>
      </c>
      <c r="G48" s="305" t="s">
        <v>940</v>
      </c>
      <c r="H48" s="293"/>
      <c r="I48" s="293"/>
      <c r="J48" s="293"/>
      <c r="K48" s="293"/>
      <c r="L48" s="293"/>
      <c r="M48" s="113"/>
    </row>
    <row r="49" spans="1:18" ht="18.75">
      <c r="A49" s="120"/>
      <c r="B49" s="788" t="s">
        <v>943</v>
      </c>
      <c r="C49" s="743"/>
      <c r="D49" s="743"/>
      <c r="E49" s="743"/>
      <c r="F49" s="304">
        <v>1</v>
      </c>
      <c r="G49" s="305" t="s">
        <v>956</v>
      </c>
      <c r="H49" s="293"/>
      <c r="I49" s="293"/>
      <c r="J49" s="293"/>
      <c r="K49" s="293"/>
      <c r="L49" s="293"/>
      <c r="M49" s="113"/>
    </row>
    <row r="50" spans="1:18" ht="18.75">
      <c r="A50" s="118"/>
      <c r="B50" s="798" t="s">
        <v>964</v>
      </c>
      <c r="C50" s="745"/>
      <c r="D50" s="745"/>
      <c r="E50" s="745"/>
      <c r="F50" s="298">
        <v>1</v>
      </c>
      <c r="G50" s="303" t="s">
        <v>957</v>
      </c>
      <c r="H50" s="241"/>
      <c r="I50" s="241"/>
      <c r="J50" s="241"/>
      <c r="K50" s="241"/>
      <c r="L50" s="241"/>
      <c r="M50" s="112"/>
    </row>
    <row r="51" spans="1:18" ht="21.75" customHeight="1">
      <c r="A51" s="118"/>
      <c r="B51" s="776" t="s">
        <v>428</v>
      </c>
      <c r="C51" s="777"/>
      <c r="D51" s="777"/>
      <c r="E51" s="777"/>
      <c r="F51" s="777"/>
      <c r="G51" s="777"/>
      <c r="H51" s="777"/>
      <c r="I51" s="777"/>
      <c r="J51" s="777"/>
      <c r="K51" s="777"/>
      <c r="L51" s="777"/>
      <c r="M51" s="778"/>
    </row>
    <row r="52" spans="1:18" ht="18.75">
      <c r="A52" s="116"/>
      <c r="B52" s="740" t="s">
        <v>429</v>
      </c>
      <c r="C52" s="741"/>
      <c r="D52" s="741"/>
      <c r="E52" s="742"/>
      <c r="F52" s="296">
        <v>1</v>
      </c>
      <c r="G52" s="138" t="s">
        <v>940</v>
      </c>
      <c r="H52" s="95"/>
      <c r="I52" s="95"/>
      <c r="J52" s="95"/>
      <c r="K52" s="95"/>
      <c r="L52" s="95"/>
      <c r="M52" s="119"/>
    </row>
    <row r="53" spans="1:18" ht="18.75">
      <c r="A53" s="110"/>
      <c r="B53" s="740" t="s">
        <v>427</v>
      </c>
      <c r="C53" s="741"/>
      <c r="D53" s="741"/>
      <c r="E53" s="742"/>
      <c r="F53" s="296">
        <v>4</v>
      </c>
      <c r="G53" s="138" t="s">
        <v>940</v>
      </c>
      <c r="H53" s="95"/>
      <c r="I53" s="95"/>
      <c r="J53" s="95"/>
      <c r="K53" s="95"/>
      <c r="L53" s="95"/>
      <c r="M53" s="114"/>
    </row>
    <row r="54" spans="1:18" ht="18.75">
      <c r="A54" s="115"/>
      <c r="B54" s="773" t="s">
        <v>430</v>
      </c>
      <c r="C54" s="774"/>
      <c r="D54" s="774"/>
      <c r="E54" s="775"/>
      <c r="F54" s="296">
        <v>1</v>
      </c>
      <c r="G54" s="138" t="s">
        <v>940</v>
      </c>
      <c r="H54" s="95"/>
      <c r="I54" s="95"/>
      <c r="J54" s="95"/>
      <c r="K54" s="95"/>
      <c r="L54" s="95"/>
      <c r="M54" s="114"/>
    </row>
    <row r="55" spans="1:18" ht="18.75">
      <c r="A55" s="118"/>
      <c r="B55" s="740" t="s">
        <v>967</v>
      </c>
      <c r="C55" s="741"/>
      <c r="D55" s="741"/>
      <c r="E55" s="742"/>
      <c r="F55" s="297">
        <v>1</v>
      </c>
      <c r="G55" s="138" t="s">
        <v>940</v>
      </c>
      <c r="H55" s="95"/>
      <c r="I55" s="95"/>
      <c r="J55" s="95"/>
      <c r="K55" s="95"/>
      <c r="L55" s="95"/>
      <c r="M55" s="119"/>
    </row>
    <row r="56" spans="1:18" ht="18.75">
      <c r="A56" s="122"/>
      <c r="B56" s="799" t="s">
        <v>941</v>
      </c>
      <c r="C56" s="744"/>
      <c r="D56" s="744"/>
      <c r="E56" s="744"/>
      <c r="F56" s="306">
        <v>3</v>
      </c>
      <c r="G56" s="307" t="s">
        <v>940</v>
      </c>
      <c r="H56" s="277"/>
      <c r="I56" s="277"/>
      <c r="J56" s="277"/>
      <c r="K56" s="277"/>
      <c r="L56" s="277"/>
      <c r="M56" s="232"/>
    </row>
    <row r="57" spans="1:18" ht="18.75">
      <c r="A57" s="120"/>
      <c r="B57" s="788" t="s">
        <v>942</v>
      </c>
      <c r="C57" s="743"/>
      <c r="D57" s="743"/>
      <c r="E57" s="743"/>
      <c r="F57" s="308">
        <v>3</v>
      </c>
      <c r="G57" s="305" t="s">
        <v>940</v>
      </c>
      <c r="H57" s="293"/>
      <c r="I57" s="293"/>
      <c r="J57" s="293"/>
      <c r="K57" s="293"/>
      <c r="L57" s="293"/>
      <c r="M57" s="236"/>
      <c r="O57" s="345"/>
      <c r="P57" s="345"/>
      <c r="Q57" s="345"/>
      <c r="R57" s="345"/>
    </row>
    <row r="58" spans="1:18" ht="18.75">
      <c r="A58" s="120"/>
      <c r="B58" s="788" t="s">
        <v>953</v>
      </c>
      <c r="C58" s="743"/>
      <c r="D58" s="743"/>
      <c r="E58" s="743"/>
      <c r="F58" s="308">
        <v>1</v>
      </c>
      <c r="G58" s="305" t="s">
        <v>940</v>
      </c>
      <c r="H58" s="293"/>
      <c r="I58" s="293"/>
      <c r="J58" s="293"/>
      <c r="K58" s="293"/>
      <c r="L58" s="293"/>
      <c r="M58" s="236"/>
      <c r="O58" s="345"/>
      <c r="P58" s="345"/>
      <c r="Q58" s="345"/>
      <c r="R58" s="345"/>
    </row>
    <row r="59" spans="1:18" ht="18.75">
      <c r="A59" s="120"/>
      <c r="B59" s="788" t="s">
        <v>960</v>
      </c>
      <c r="C59" s="743"/>
      <c r="D59" s="743"/>
      <c r="E59" s="743"/>
      <c r="F59" s="308">
        <v>1</v>
      </c>
      <c r="G59" s="305" t="s">
        <v>940</v>
      </c>
      <c r="H59" s="293"/>
      <c r="I59" s="293"/>
      <c r="J59" s="293"/>
      <c r="K59" s="293"/>
      <c r="L59" s="293"/>
      <c r="M59" s="236"/>
      <c r="O59" s="345"/>
      <c r="P59" s="345"/>
      <c r="Q59" s="345"/>
      <c r="R59" s="345"/>
    </row>
    <row r="60" spans="1:18" ht="18.75">
      <c r="A60" s="120"/>
      <c r="B60" s="788" t="s">
        <v>968</v>
      </c>
      <c r="C60" s="743"/>
      <c r="D60" s="743"/>
      <c r="E60" s="743"/>
      <c r="F60" s="308">
        <v>1</v>
      </c>
      <c r="G60" s="305" t="s">
        <v>940</v>
      </c>
      <c r="H60" s="293"/>
      <c r="I60" s="293"/>
      <c r="J60" s="293"/>
      <c r="K60" s="293"/>
      <c r="L60" s="293"/>
      <c r="M60" s="236"/>
      <c r="O60" s="345"/>
      <c r="P60" s="345"/>
      <c r="Q60" s="345"/>
      <c r="R60" s="345"/>
    </row>
    <row r="61" spans="1:18" ht="18.75">
      <c r="A61" s="118"/>
      <c r="B61" s="798" t="s">
        <v>962</v>
      </c>
      <c r="C61" s="745"/>
      <c r="D61" s="745"/>
      <c r="E61" s="745"/>
      <c r="F61" s="302">
        <v>1</v>
      </c>
      <c r="G61" s="303" t="s">
        <v>940</v>
      </c>
      <c r="H61" s="241"/>
      <c r="I61" s="241"/>
      <c r="J61" s="241"/>
      <c r="K61" s="241"/>
      <c r="L61" s="241"/>
      <c r="M61" s="233"/>
      <c r="O61" s="345"/>
      <c r="P61" s="345"/>
      <c r="Q61" s="345"/>
      <c r="R61" s="345"/>
    </row>
    <row r="62" spans="1:18" ht="21.75" customHeight="1">
      <c r="A62" s="116"/>
      <c r="B62" s="776" t="s">
        <v>431</v>
      </c>
      <c r="C62" s="777"/>
      <c r="D62" s="777"/>
      <c r="E62" s="777"/>
      <c r="F62" s="777"/>
      <c r="G62" s="777"/>
      <c r="H62" s="777"/>
      <c r="I62" s="777"/>
      <c r="J62" s="777"/>
      <c r="K62" s="777"/>
      <c r="L62" s="777"/>
      <c r="M62" s="778"/>
      <c r="O62" s="345"/>
      <c r="P62" s="345"/>
      <c r="Q62" s="345"/>
      <c r="R62" s="345"/>
    </row>
    <row r="63" spans="1:18" ht="18.75">
      <c r="A63" s="116"/>
      <c r="B63" s="740" t="s">
        <v>432</v>
      </c>
      <c r="C63" s="741"/>
      <c r="D63" s="741"/>
      <c r="E63" s="742"/>
      <c r="F63" s="296">
        <v>1</v>
      </c>
      <c r="G63" s="143" t="s">
        <v>940</v>
      </c>
      <c r="H63" s="95"/>
      <c r="I63" s="95"/>
      <c r="J63" s="95"/>
      <c r="K63" s="95"/>
      <c r="L63" s="95"/>
      <c r="M63" s="114"/>
      <c r="O63" s="345"/>
      <c r="P63" s="345"/>
      <c r="Q63" s="345"/>
      <c r="R63" s="345"/>
    </row>
    <row r="64" spans="1:18" ht="18.75">
      <c r="A64" s="116"/>
      <c r="B64" s="740" t="s">
        <v>433</v>
      </c>
      <c r="C64" s="741"/>
      <c r="D64" s="741"/>
      <c r="E64" s="742"/>
      <c r="F64" s="296">
        <v>1</v>
      </c>
      <c r="G64" s="143" t="s">
        <v>940</v>
      </c>
      <c r="H64" s="95"/>
      <c r="I64" s="95"/>
      <c r="J64" s="95"/>
      <c r="K64" s="95"/>
      <c r="L64" s="95"/>
      <c r="M64" s="114"/>
    </row>
    <row r="65" spans="1:13" ht="18.75">
      <c r="A65" s="118"/>
      <c r="B65" s="740" t="s">
        <v>434</v>
      </c>
      <c r="C65" s="741"/>
      <c r="D65" s="741"/>
      <c r="E65" s="742"/>
      <c r="F65" s="298">
        <v>13</v>
      </c>
      <c r="G65" s="299" t="s">
        <v>940</v>
      </c>
      <c r="H65" s="95"/>
      <c r="I65" s="95"/>
      <c r="J65" s="95"/>
      <c r="K65" s="95"/>
      <c r="L65" s="95"/>
      <c r="M65" s="114"/>
    </row>
    <row r="66" spans="1:13" ht="18.75">
      <c r="A66" s="118"/>
      <c r="B66" s="740" t="s">
        <v>435</v>
      </c>
      <c r="C66" s="741"/>
      <c r="D66" s="741"/>
      <c r="E66" s="742"/>
      <c r="F66" s="296">
        <v>1</v>
      </c>
      <c r="G66" s="143" t="s">
        <v>940</v>
      </c>
      <c r="H66" s="95"/>
      <c r="I66" s="95"/>
      <c r="J66" s="95"/>
      <c r="K66" s="95"/>
      <c r="L66" s="95"/>
      <c r="M66" s="114"/>
    </row>
    <row r="67" spans="1:13" ht="18.75">
      <c r="A67" s="115"/>
      <c r="B67" s="740" t="s">
        <v>436</v>
      </c>
      <c r="C67" s="741"/>
      <c r="D67" s="741"/>
      <c r="E67" s="742"/>
      <c r="F67" s="302">
        <v>2</v>
      </c>
      <c r="G67" s="303" t="s">
        <v>940</v>
      </c>
      <c r="H67" s="95"/>
      <c r="I67" s="95"/>
      <c r="J67" s="95"/>
      <c r="K67" s="95"/>
      <c r="L67" s="95"/>
      <c r="M67" s="114"/>
    </row>
    <row r="68" spans="1:13" ht="18.75">
      <c r="A68" s="118"/>
      <c r="B68" s="740" t="s">
        <v>437</v>
      </c>
      <c r="C68" s="741"/>
      <c r="D68" s="741"/>
      <c r="E68" s="742"/>
      <c r="F68" s="297">
        <v>1</v>
      </c>
      <c r="G68" s="138" t="s">
        <v>940</v>
      </c>
      <c r="H68" s="95"/>
      <c r="I68" s="95"/>
      <c r="J68" s="95"/>
      <c r="K68" s="95"/>
      <c r="L68" s="95"/>
      <c r="M68" s="114"/>
    </row>
    <row r="69" spans="1:13" ht="18.75">
      <c r="A69" s="118"/>
      <c r="B69" s="740" t="s">
        <v>438</v>
      </c>
      <c r="C69" s="741"/>
      <c r="D69" s="741"/>
      <c r="E69" s="742"/>
      <c r="F69" s="296">
        <v>12</v>
      </c>
      <c r="G69" s="143" t="s">
        <v>940</v>
      </c>
      <c r="H69" s="95"/>
      <c r="I69" s="95"/>
      <c r="J69" s="95"/>
      <c r="K69" s="95"/>
      <c r="L69" s="95"/>
      <c r="M69" s="114"/>
    </row>
    <row r="70" spans="1:13" ht="21.75" customHeight="1">
      <c r="A70" s="110"/>
      <c r="B70" s="776" t="s">
        <v>439</v>
      </c>
      <c r="C70" s="777"/>
      <c r="D70" s="777"/>
      <c r="E70" s="777"/>
      <c r="F70" s="777"/>
      <c r="G70" s="777"/>
      <c r="H70" s="777"/>
      <c r="I70" s="777"/>
      <c r="J70" s="777"/>
      <c r="K70" s="777"/>
      <c r="L70" s="777"/>
      <c r="M70" s="778"/>
    </row>
    <row r="71" spans="1:13" ht="18.75">
      <c r="A71" s="107"/>
      <c r="B71" s="740" t="s">
        <v>440</v>
      </c>
      <c r="C71" s="741"/>
      <c r="D71" s="741"/>
      <c r="E71" s="742"/>
      <c r="F71" s="296">
        <v>1</v>
      </c>
      <c r="G71" s="143" t="s">
        <v>940</v>
      </c>
      <c r="H71" s="95"/>
      <c r="I71" s="95"/>
      <c r="J71" s="95"/>
      <c r="K71" s="95"/>
      <c r="L71" s="95"/>
      <c r="M71" s="114"/>
    </row>
    <row r="72" spans="1:13" ht="18.75">
      <c r="A72" s="116"/>
      <c r="B72" s="740" t="s">
        <v>441</v>
      </c>
      <c r="C72" s="741"/>
      <c r="D72" s="741"/>
      <c r="E72" s="742"/>
      <c r="F72" s="296">
        <v>1</v>
      </c>
      <c r="G72" s="143" t="s">
        <v>940</v>
      </c>
      <c r="H72" s="95"/>
      <c r="I72" s="95"/>
      <c r="J72" s="95"/>
      <c r="K72" s="95"/>
      <c r="L72" s="95"/>
      <c r="M72" s="114"/>
    </row>
    <row r="73" spans="1:13" ht="18.75">
      <c r="A73" s="118"/>
      <c r="B73" s="740" t="s">
        <v>434</v>
      </c>
      <c r="C73" s="741"/>
      <c r="D73" s="741"/>
      <c r="E73" s="742"/>
      <c r="F73" s="296">
        <v>13</v>
      </c>
      <c r="G73" s="143" t="s">
        <v>940</v>
      </c>
      <c r="H73" s="241"/>
      <c r="I73" s="95"/>
      <c r="J73" s="241"/>
      <c r="K73" s="95"/>
      <c r="L73" s="95"/>
      <c r="M73" s="114"/>
    </row>
    <row r="74" spans="1:13" ht="18.75">
      <c r="A74" s="110"/>
      <c r="B74" s="740" t="s">
        <v>442</v>
      </c>
      <c r="C74" s="741"/>
      <c r="D74" s="741"/>
      <c r="E74" s="742"/>
      <c r="F74" s="296">
        <v>14</v>
      </c>
      <c r="G74" s="143" t="s">
        <v>940</v>
      </c>
      <c r="H74" s="95"/>
      <c r="I74" s="95"/>
      <c r="J74" s="95"/>
      <c r="K74" s="95"/>
      <c r="L74" s="95"/>
      <c r="M74" s="114"/>
    </row>
    <row r="75" spans="1:13" ht="21.75" customHeight="1">
      <c r="A75" s="115"/>
      <c r="B75" s="776" t="s">
        <v>443</v>
      </c>
      <c r="C75" s="777"/>
      <c r="D75" s="777"/>
      <c r="E75" s="777"/>
      <c r="F75" s="777"/>
      <c r="G75" s="777"/>
      <c r="H75" s="777"/>
      <c r="I75" s="777"/>
      <c r="J75" s="777"/>
      <c r="K75" s="777"/>
      <c r="L75" s="777"/>
      <c r="M75" s="778"/>
    </row>
    <row r="76" spans="1:13" ht="18.75">
      <c r="A76" s="118"/>
      <c r="B76" s="740" t="s">
        <v>440</v>
      </c>
      <c r="C76" s="741"/>
      <c r="D76" s="741"/>
      <c r="E76" s="742"/>
      <c r="F76" s="296">
        <v>1</v>
      </c>
      <c r="G76" s="143" t="s">
        <v>940</v>
      </c>
      <c r="H76" s="95"/>
      <c r="I76" s="95"/>
      <c r="J76" s="95"/>
      <c r="K76" s="95"/>
      <c r="L76" s="95"/>
      <c r="M76" s="114"/>
    </row>
    <row r="77" spans="1:13" ht="18.75">
      <c r="A77" s="118"/>
      <c r="B77" s="740" t="s">
        <v>444</v>
      </c>
      <c r="C77" s="741"/>
      <c r="D77" s="741"/>
      <c r="E77" s="742"/>
      <c r="F77" s="296">
        <v>1</v>
      </c>
      <c r="G77" s="143" t="s">
        <v>940</v>
      </c>
      <c r="H77" s="95"/>
      <c r="I77" s="95"/>
      <c r="J77" s="95"/>
      <c r="K77" s="95"/>
      <c r="L77" s="95"/>
      <c r="M77" s="114"/>
    </row>
    <row r="78" spans="1:13" ht="18.75">
      <c r="A78" s="118"/>
      <c r="B78" s="740" t="s">
        <v>434</v>
      </c>
      <c r="C78" s="741"/>
      <c r="D78" s="741"/>
      <c r="E78" s="742"/>
      <c r="F78" s="296">
        <v>14</v>
      </c>
      <c r="G78" s="143" t="s">
        <v>940</v>
      </c>
      <c r="H78" s="95"/>
      <c r="I78" s="95"/>
      <c r="J78" s="95"/>
      <c r="K78" s="95"/>
      <c r="L78" s="95"/>
      <c r="M78" s="114"/>
    </row>
    <row r="79" spans="1:13" ht="18.75">
      <c r="A79" s="118"/>
      <c r="B79" s="740" t="s">
        <v>442</v>
      </c>
      <c r="C79" s="741"/>
      <c r="D79" s="741"/>
      <c r="E79" s="742"/>
      <c r="F79" s="296">
        <v>8</v>
      </c>
      <c r="G79" s="143" t="s">
        <v>98</v>
      </c>
      <c r="H79" s="95"/>
      <c r="I79" s="95"/>
      <c r="J79" s="95"/>
      <c r="K79" s="95"/>
      <c r="L79" s="95"/>
      <c r="M79" s="114"/>
    </row>
    <row r="80" spans="1:13" ht="21.75" customHeight="1">
      <c r="A80" s="118"/>
      <c r="B80" s="776" t="s">
        <v>445</v>
      </c>
      <c r="C80" s="777"/>
      <c r="D80" s="777"/>
      <c r="E80" s="777"/>
      <c r="F80" s="777"/>
      <c r="G80" s="777"/>
      <c r="H80" s="777"/>
      <c r="I80" s="777"/>
      <c r="J80" s="777"/>
      <c r="K80" s="777"/>
      <c r="L80" s="777"/>
      <c r="M80" s="778"/>
    </row>
    <row r="81" spans="1:13" ht="18.75">
      <c r="A81" s="116"/>
      <c r="B81" s="740" t="s">
        <v>440</v>
      </c>
      <c r="C81" s="741"/>
      <c r="D81" s="741"/>
      <c r="E81" s="742"/>
      <c r="F81" s="296">
        <v>1</v>
      </c>
      <c r="G81" s="143" t="s">
        <v>940</v>
      </c>
      <c r="H81" s="95"/>
      <c r="I81" s="95"/>
      <c r="J81" s="95"/>
      <c r="K81" s="95"/>
      <c r="L81" s="95"/>
      <c r="M81" s="114"/>
    </row>
    <row r="82" spans="1:13" ht="18.75">
      <c r="A82" s="120"/>
      <c r="B82" s="740" t="s">
        <v>446</v>
      </c>
      <c r="C82" s="741"/>
      <c r="D82" s="741"/>
      <c r="E82" s="742"/>
      <c r="F82" s="296">
        <v>1</v>
      </c>
      <c r="G82" s="143" t="s">
        <v>940</v>
      </c>
      <c r="H82" s="95"/>
      <c r="I82" s="95"/>
      <c r="J82" s="95"/>
      <c r="K82" s="95"/>
      <c r="L82" s="95"/>
      <c r="M82" s="114"/>
    </row>
    <row r="83" spans="1:13" ht="18.75">
      <c r="A83" s="118"/>
      <c r="B83" s="740" t="s">
        <v>434</v>
      </c>
      <c r="C83" s="741"/>
      <c r="D83" s="741"/>
      <c r="E83" s="742"/>
      <c r="F83" s="296">
        <v>14</v>
      </c>
      <c r="G83" s="143" t="s">
        <v>940</v>
      </c>
      <c r="H83" s="95"/>
      <c r="I83" s="95"/>
      <c r="J83" s="95"/>
      <c r="K83" s="95"/>
      <c r="L83" s="95"/>
      <c r="M83" s="114"/>
    </row>
    <row r="84" spans="1:13" ht="18.75">
      <c r="A84" s="120"/>
      <c r="B84" s="740" t="s">
        <v>447</v>
      </c>
      <c r="C84" s="741"/>
      <c r="D84" s="741"/>
      <c r="E84" s="742"/>
      <c r="F84" s="296">
        <v>8</v>
      </c>
      <c r="G84" s="143" t="s">
        <v>940</v>
      </c>
      <c r="H84" s="95"/>
      <c r="I84" s="95"/>
      <c r="J84" s="95"/>
      <c r="K84" s="95"/>
      <c r="L84" s="95"/>
      <c r="M84" s="114"/>
    </row>
    <row r="85" spans="1:13" ht="21.75" customHeight="1">
      <c r="A85" s="118"/>
      <c r="B85" s="776" t="s">
        <v>448</v>
      </c>
      <c r="C85" s="777"/>
      <c r="D85" s="777"/>
      <c r="E85" s="777"/>
      <c r="F85" s="777"/>
      <c r="G85" s="777"/>
      <c r="H85" s="777"/>
      <c r="I85" s="777"/>
      <c r="J85" s="777"/>
      <c r="K85" s="777"/>
      <c r="L85" s="777"/>
      <c r="M85" s="778"/>
    </row>
    <row r="86" spans="1:13" ht="18.75">
      <c r="A86" s="116"/>
      <c r="B86" s="740" t="s">
        <v>449</v>
      </c>
      <c r="C86" s="741"/>
      <c r="D86" s="741"/>
      <c r="E86" s="742"/>
      <c r="F86" s="296">
        <v>1</v>
      </c>
      <c r="G86" s="143" t="s">
        <v>940</v>
      </c>
      <c r="H86" s="95"/>
      <c r="I86" s="95"/>
      <c r="J86" s="95"/>
      <c r="K86" s="95"/>
      <c r="L86" s="95"/>
      <c r="M86" s="114"/>
    </row>
    <row r="87" spans="1:13" ht="18.75">
      <c r="A87" s="116"/>
      <c r="B87" s="740" t="s">
        <v>450</v>
      </c>
      <c r="C87" s="741"/>
      <c r="D87" s="741"/>
      <c r="E87" s="742"/>
      <c r="F87" s="296">
        <v>1</v>
      </c>
      <c r="G87" s="143" t="s">
        <v>940</v>
      </c>
      <c r="H87" s="95"/>
      <c r="I87" s="95"/>
      <c r="J87" s="95"/>
      <c r="K87" s="95"/>
      <c r="L87" s="95"/>
      <c r="M87" s="114"/>
    </row>
    <row r="88" spans="1:13" ht="18.75">
      <c r="A88" s="116"/>
      <c r="B88" s="740" t="s">
        <v>451</v>
      </c>
      <c r="C88" s="741"/>
      <c r="D88" s="741"/>
      <c r="E88" s="742"/>
      <c r="F88" s="296">
        <v>11</v>
      </c>
      <c r="G88" s="143" t="s">
        <v>940</v>
      </c>
      <c r="H88" s="95"/>
      <c r="I88" s="95"/>
      <c r="J88" s="95"/>
      <c r="K88" s="95"/>
      <c r="L88" s="95"/>
      <c r="M88" s="114"/>
    </row>
    <row r="89" spans="1:13" ht="18.75">
      <c r="A89" s="116"/>
      <c r="B89" s="740" t="s">
        <v>452</v>
      </c>
      <c r="C89" s="741"/>
      <c r="D89" s="741"/>
      <c r="E89" s="742"/>
      <c r="F89" s="296">
        <v>2</v>
      </c>
      <c r="G89" s="143" t="s">
        <v>940</v>
      </c>
      <c r="H89" s="95"/>
      <c r="I89" s="95"/>
      <c r="J89" s="95"/>
      <c r="K89" s="95"/>
      <c r="L89" s="95"/>
      <c r="M89" s="114"/>
    </row>
    <row r="90" spans="1:13" ht="18.75">
      <c r="A90" s="120"/>
      <c r="B90" s="740" t="s">
        <v>453</v>
      </c>
      <c r="C90" s="741"/>
      <c r="D90" s="741"/>
      <c r="E90" s="742"/>
      <c r="F90" s="296">
        <v>1</v>
      </c>
      <c r="G90" s="143" t="s">
        <v>940</v>
      </c>
      <c r="H90" s="95"/>
      <c r="I90" s="95"/>
      <c r="J90" s="95"/>
      <c r="K90" s="95"/>
      <c r="L90" s="95"/>
      <c r="M90" s="114"/>
    </row>
    <row r="91" spans="1:13" ht="18.75">
      <c r="A91" s="118"/>
      <c r="B91" s="740" t="s">
        <v>454</v>
      </c>
      <c r="C91" s="741"/>
      <c r="D91" s="741"/>
      <c r="E91" s="742"/>
      <c r="F91" s="296">
        <v>1</v>
      </c>
      <c r="G91" s="143" t="s">
        <v>940</v>
      </c>
      <c r="H91" s="95"/>
      <c r="I91" s="95"/>
      <c r="J91" s="95"/>
      <c r="K91" s="95"/>
      <c r="L91" s="95"/>
      <c r="M91" s="114"/>
    </row>
    <row r="92" spans="1:13" ht="18.75">
      <c r="A92" s="118"/>
      <c r="B92" s="740" t="s">
        <v>447</v>
      </c>
      <c r="C92" s="741"/>
      <c r="D92" s="741"/>
      <c r="E92" s="742"/>
      <c r="F92" s="296">
        <v>12</v>
      </c>
      <c r="G92" s="143" t="s">
        <v>940</v>
      </c>
      <c r="H92" s="95"/>
      <c r="I92" s="95"/>
      <c r="J92" s="95"/>
      <c r="K92" s="95"/>
      <c r="L92" s="95"/>
      <c r="M92" s="114"/>
    </row>
    <row r="93" spans="1:13" ht="21.75" customHeight="1">
      <c r="A93" s="118"/>
      <c r="B93" s="776" t="s">
        <v>455</v>
      </c>
      <c r="C93" s="777"/>
      <c r="D93" s="777"/>
      <c r="E93" s="777"/>
      <c r="F93" s="777"/>
      <c r="G93" s="777"/>
      <c r="H93" s="777"/>
      <c r="I93" s="777"/>
      <c r="J93" s="777"/>
      <c r="K93" s="777"/>
      <c r="L93" s="777"/>
      <c r="M93" s="778"/>
    </row>
    <row r="94" spans="1:13" ht="18.75">
      <c r="A94" s="116"/>
      <c r="B94" s="740" t="s">
        <v>440</v>
      </c>
      <c r="C94" s="741"/>
      <c r="D94" s="741"/>
      <c r="E94" s="742"/>
      <c r="F94" s="296">
        <v>1</v>
      </c>
      <c r="G94" s="143" t="s">
        <v>940</v>
      </c>
      <c r="H94" s="95"/>
      <c r="I94" s="95"/>
      <c r="J94" s="95"/>
      <c r="K94" s="95"/>
      <c r="L94" s="95"/>
      <c r="M94" s="114"/>
    </row>
    <row r="95" spans="1:13" ht="18.75">
      <c r="A95" s="116"/>
      <c r="B95" s="740" t="s">
        <v>456</v>
      </c>
      <c r="C95" s="741"/>
      <c r="D95" s="741"/>
      <c r="E95" s="742"/>
      <c r="F95" s="296">
        <v>1</v>
      </c>
      <c r="G95" s="143" t="s">
        <v>940</v>
      </c>
      <c r="H95" s="95"/>
      <c r="I95" s="95"/>
      <c r="J95" s="95"/>
      <c r="K95" s="95"/>
      <c r="L95" s="95"/>
      <c r="M95" s="114"/>
    </row>
    <row r="96" spans="1:13" ht="18.75">
      <c r="A96" s="116"/>
      <c r="B96" s="740" t="s">
        <v>452</v>
      </c>
      <c r="C96" s="741"/>
      <c r="D96" s="741"/>
      <c r="E96" s="742"/>
      <c r="F96" s="296">
        <v>5</v>
      </c>
      <c r="G96" s="143" t="s">
        <v>940</v>
      </c>
      <c r="H96" s="95"/>
      <c r="I96" s="95"/>
      <c r="J96" s="95"/>
      <c r="K96" s="95"/>
      <c r="L96" s="95"/>
      <c r="M96" s="114"/>
    </row>
    <row r="97" spans="1:13" ht="18.75">
      <c r="A97" s="116"/>
      <c r="B97" s="740" t="s">
        <v>454</v>
      </c>
      <c r="C97" s="741"/>
      <c r="D97" s="741"/>
      <c r="E97" s="742"/>
      <c r="F97" s="296">
        <v>9</v>
      </c>
      <c r="G97" s="143" t="s">
        <v>940</v>
      </c>
      <c r="H97" s="95"/>
      <c r="I97" s="95"/>
      <c r="J97" s="95"/>
      <c r="K97" s="95"/>
      <c r="L97" s="95"/>
      <c r="M97" s="114"/>
    </row>
    <row r="98" spans="1:13" ht="18.75">
      <c r="A98" s="116"/>
      <c r="B98" s="740" t="s">
        <v>447</v>
      </c>
      <c r="C98" s="741"/>
      <c r="D98" s="741"/>
      <c r="E98" s="742"/>
      <c r="F98" s="296">
        <v>1</v>
      </c>
      <c r="G98" s="143" t="s">
        <v>940</v>
      </c>
      <c r="H98" s="95"/>
      <c r="I98" s="95"/>
      <c r="J98" s="95"/>
      <c r="K98" s="95"/>
      <c r="L98" s="95"/>
      <c r="M98" s="114"/>
    </row>
    <row r="99" spans="1:13" ht="21.75" customHeight="1">
      <c r="A99" s="116"/>
      <c r="B99" s="776" t="s">
        <v>457</v>
      </c>
      <c r="C99" s="777"/>
      <c r="D99" s="777"/>
      <c r="E99" s="777"/>
      <c r="F99" s="777"/>
      <c r="G99" s="777"/>
      <c r="H99" s="777"/>
      <c r="I99" s="777"/>
      <c r="J99" s="777"/>
      <c r="K99" s="777"/>
      <c r="L99" s="777"/>
      <c r="M99" s="778"/>
    </row>
    <row r="100" spans="1:13" ht="18.75">
      <c r="A100" s="116"/>
      <c r="B100" s="740" t="s">
        <v>449</v>
      </c>
      <c r="C100" s="741"/>
      <c r="D100" s="741"/>
      <c r="E100" s="742"/>
      <c r="F100" s="296">
        <v>1</v>
      </c>
      <c r="G100" s="143" t="s">
        <v>940</v>
      </c>
      <c r="H100" s="95"/>
      <c r="I100" s="95"/>
      <c r="J100" s="95"/>
      <c r="K100" s="95"/>
      <c r="L100" s="95"/>
      <c r="M100" s="114"/>
    </row>
    <row r="101" spans="1:13" ht="18.75">
      <c r="A101" s="116"/>
      <c r="B101" s="740" t="s">
        <v>450</v>
      </c>
      <c r="C101" s="741"/>
      <c r="D101" s="741"/>
      <c r="E101" s="742"/>
      <c r="F101" s="296">
        <v>1</v>
      </c>
      <c r="G101" s="143" t="s">
        <v>940</v>
      </c>
      <c r="H101" s="95"/>
      <c r="I101" s="95"/>
      <c r="J101" s="95"/>
      <c r="K101" s="95"/>
      <c r="L101" s="95"/>
      <c r="M101" s="114"/>
    </row>
    <row r="102" spans="1:13" ht="18.75">
      <c r="A102" s="116"/>
      <c r="B102" s="740" t="s">
        <v>452</v>
      </c>
      <c r="C102" s="741"/>
      <c r="D102" s="741"/>
      <c r="E102" s="742"/>
      <c r="F102" s="296">
        <v>10</v>
      </c>
      <c r="G102" s="143" t="s">
        <v>940</v>
      </c>
      <c r="H102" s="95"/>
      <c r="I102" s="95"/>
      <c r="J102" s="95"/>
      <c r="K102" s="95"/>
      <c r="L102" s="95"/>
      <c r="M102" s="114"/>
    </row>
    <row r="103" spans="1:13" ht="18.75">
      <c r="A103" s="118"/>
      <c r="B103" s="740" t="s">
        <v>454</v>
      </c>
      <c r="C103" s="741"/>
      <c r="D103" s="741"/>
      <c r="E103" s="742"/>
      <c r="F103" s="296">
        <v>5</v>
      </c>
      <c r="G103" s="143" t="s">
        <v>940</v>
      </c>
      <c r="H103" s="95"/>
      <c r="I103" s="95"/>
      <c r="J103" s="95"/>
      <c r="K103" s="95"/>
      <c r="L103" s="95"/>
      <c r="M103" s="114"/>
    </row>
    <row r="104" spans="1:13" ht="18.75">
      <c r="A104" s="116"/>
      <c r="B104" s="740" t="s">
        <v>447</v>
      </c>
      <c r="C104" s="741"/>
      <c r="D104" s="741"/>
      <c r="E104" s="742"/>
      <c r="F104" s="296">
        <v>1</v>
      </c>
      <c r="G104" s="143" t="s">
        <v>940</v>
      </c>
      <c r="H104" s="95"/>
      <c r="I104" s="95"/>
      <c r="J104" s="95"/>
      <c r="K104" s="95"/>
      <c r="L104" s="95"/>
      <c r="M104" s="114"/>
    </row>
    <row r="105" spans="1:13" ht="21.75" customHeight="1">
      <c r="A105" s="116"/>
      <c r="B105" s="776" t="s">
        <v>458</v>
      </c>
      <c r="C105" s="777"/>
      <c r="D105" s="777"/>
      <c r="E105" s="777"/>
      <c r="F105" s="777"/>
      <c r="G105" s="777"/>
      <c r="H105" s="777"/>
      <c r="I105" s="777"/>
      <c r="J105" s="777"/>
      <c r="K105" s="777"/>
      <c r="L105" s="777"/>
      <c r="M105" s="778"/>
    </row>
    <row r="106" spans="1:13" ht="18.75">
      <c r="A106" s="116"/>
      <c r="B106" s="740" t="s">
        <v>459</v>
      </c>
      <c r="C106" s="741"/>
      <c r="D106" s="741"/>
      <c r="E106" s="742"/>
      <c r="F106" s="296">
        <v>1</v>
      </c>
      <c r="G106" s="143" t="s">
        <v>940</v>
      </c>
      <c r="H106" s="95"/>
      <c r="I106" s="95"/>
      <c r="J106" s="95"/>
      <c r="K106" s="95"/>
      <c r="L106" s="95"/>
      <c r="M106" s="114"/>
    </row>
    <row r="107" spans="1:13" ht="21.75" customHeight="1">
      <c r="A107" s="116"/>
      <c r="B107" s="740" t="s">
        <v>450</v>
      </c>
      <c r="C107" s="741"/>
      <c r="D107" s="741"/>
      <c r="E107" s="742"/>
      <c r="F107" s="296">
        <v>1</v>
      </c>
      <c r="G107" s="143" t="s">
        <v>940</v>
      </c>
      <c r="H107" s="95"/>
      <c r="I107" s="95"/>
      <c r="J107" s="95"/>
      <c r="K107" s="95"/>
      <c r="L107" s="95"/>
      <c r="M107" s="114"/>
    </row>
    <row r="108" spans="1:13" ht="18.75">
      <c r="A108" s="116"/>
      <c r="B108" s="795" t="s">
        <v>452</v>
      </c>
      <c r="C108" s="796"/>
      <c r="D108" s="796"/>
      <c r="E108" s="797"/>
      <c r="F108" s="296">
        <v>9</v>
      </c>
      <c r="G108" s="143" t="s">
        <v>940</v>
      </c>
      <c r="H108" s="95"/>
      <c r="I108" s="95"/>
      <c r="J108" s="95"/>
      <c r="K108" s="95"/>
      <c r="L108" s="95"/>
      <c r="M108" s="114"/>
    </row>
    <row r="109" spans="1:13" ht="18.75">
      <c r="A109" s="116"/>
      <c r="B109" s="740" t="s">
        <v>454</v>
      </c>
      <c r="C109" s="741"/>
      <c r="D109" s="741"/>
      <c r="E109" s="742"/>
      <c r="F109" s="296">
        <v>12</v>
      </c>
      <c r="G109" s="143" t="s">
        <v>940</v>
      </c>
      <c r="H109" s="95"/>
      <c r="I109" s="95"/>
      <c r="J109" s="95"/>
      <c r="K109" s="95"/>
      <c r="L109" s="95"/>
      <c r="M109" s="114"/>
    </row>
    <row r="110" spans="1:13" ht="18.75">
      <c r="A110" s="116"/>
      <c r="B110" s="740" t="s">
        <v>447</v>
      </c>
      <c r="C110" s="741"/>
      <c r="D110" s="741"/>
      <c r="E110" s="742"/>
      <c r="F110" s="296">
        <v>1</v>
      </c>
      <c r="G110" s="143" t="s">
        <v>940</v>
      </c>
      <c r="H110" s="95"/>
      <c r="I110" s="95"/>
      <c r="J110" s="95"/>
      <c r="K110" s="95"/>
      <c r="L110" s="95"/>
      <c r="M110" s="114"/>
    </row>
    <row r="111" spans="1:13" ht="21.75" customHeight="1">
      <c r="A111" s="116"/>
      <c r="B111" s="776" t="s">
        <v>460</v>
      </c>
      <c r="C111" s="777"/>
      <c r="D111" s="777"/>
      <c r="E111" s="777"/>
      <c r="F111" s="777"/>
      <c r="G111" s="777"/>
      <c r="H111" s="777"/>
      <c r="I111" s="777"/>
      <c r="J111" s="777"/>
      <c r="K111" s="777"/>
      <c r="L111" s="777"/>
      <c r="M111" s="778"/>
    </row>
    <row r="112" spans="1:13" ht="18.75">
      <c r="A112" s="116"/>
      <c r="B112" s="740" t="s">
        <v>461</v>
      </c>
      <c r="C112" s="741"/>
      <c r="D112" s="741"/>
      <c r="E112" s="742"/>
      <c r="F112" s="296">
        <v>1</v>
      </c>
      <c r="G112" s="309" t="s">
        <v>940</v>
      </c>
      <c r="H112" s="95"/>
      <c r="I112" s="95"/>
      <c r="J112" s="95"/>
      <c r="K112" s="95"/>
      <c r="L112" s="95"/>
      <c r="M112" s="114"/>
    </row>
    <row r="113" spans="1:13" ht="18.75">
      <c r="A113" s="118"/>
      <c r="B113" s="740" t="s">
        <v>456</v>
      </c>
      <c r="C113" s="741"/>
      <c r="D113" s="741"/>
      <c r="E113" s="742"/>
      <c r="F113" s="296">
        <v>1</v>
      </c>
      <c r="G113" s="309" t="s">
        <v>940</v>
      </c>
      <c r="H113" s="95"/>
      <c r="I113" s="95"/>
      <c r="J113" s="95"/>
      <c r="K113" s="95"/>
      <c r="L113" s="95"/>
      <c r="M113" s="114"/>
    </row>
    <row r="114" spans="1:13" ht="18.75">
      <c r="A114" s="116"/>
      <c r="B114" s="740" t="s">
        <v>452</v>
      </c>
      <c r="C114" s="741"/>
      <c r="D114" s="741"/>
      <c r="E114" s="742"/>
      <c r="F114" s="296">
        <v>5</v>
      </c>
      <c r="G114" s="309" t="s">
        <v>940</v>
      </c>
      <c r="H114" s="95"/>
      <c r="I114" s="95"/>
      <c r="J114" s="95"/>
      <c r="K114" s="95"/>
      <c r="L114" s="95"/>
      <c r="M114" s="114"/>
    </row>
    <row r="115" spans="1:13" ht="18.75">
      <c r="A115" s="116"/>
      <c r="B115" s="740" t="s">
        <v>454</v>
      </c>
      <c r="C115" s="741"/>
      <c r="D115" s="741"/>
      <c r="E115" s="742"/>
      <c r="F115" s="296">
        <v>7</v>
      </c>
      <c r="G115" s="309" t="s">
        <v>940</v>
      </c>
      <c r="H115" s="95"/>
      <c r="I115" s="95"/>
      <c r="J115" s="95"/>
      <c r="K115" s="95"/>
      <c r="L115" s="95"/>
      <c r="M115" s="114"/>
    </row>
    <row r="116" spans="1:13" ht="18.75" customHeight="1">
      <c r="A116" s="116"/>
      <c r="B116" s="764" t="s">
        <v>447</v>
      </c>
      <c r="C116" s="765"/>
      <c r="D116" s="765"/>
      <c r="E116" s="766"/>
      <c r="F116" s="296">
        <v>1</v>
      </c>
      <c r="G116" s="309" t="s">
        <v>940</v>
      </c>
      <c r="H116" s="95"/>
      <c r="I116" s="95"/>
      <c r="J116" s="95"/>
      <c r="K116" s="95"/>
      <c r="L116" s="95"/>
      <c r="M116" s="114"/>
    </row>
    <row r="117" spans="1:13" ht="21.75" customHeight="1">
      <c r="A117" s="116"/>
      <c r="B117" s="776" t="s">
        <v>462</v>
      </c>
      <c r="C117" s="777"/>
      <c r="D117" s="777"/>
      <c r="E117" s="777"/>
      <c r="F117" s="777"/>
      <c r="G117" s="777"/>
      <c r="H117" s="777"/>
      <c r="I117" s="777"/>
      <c r="J117" s="777"/>
      <c r="K117" s="777"/>
      <c r="L117" s="777"/>
      <c r="M117" s="778"/>
    </row>
    <row r="118" spans="1:13" ht="18.75">
      <c r="A118" s="116"/>
      <c r="B118" s="740" t="s">
        <v>459</v>
      </c>
      <c r="C118" s="741"/>
      <c r="D118" s="741"/>
      <c r="E118" s="742"/>
      <c r="F118" s="296">
        <v>1</v>
      </c>
      <c r="G118" s="143" t="s">
        <v>940</v>
      </c>
      <c r="H118" s="95"/>
      <c r="I118" s="95"/>
      <c r="J118" s="95"/>
      <c r="K118" s="95"/>
      <c r="L118" s="95"/>
      <c r="M118" s="114"/>
    </row>
    <row r="119" spans="1:13" ht="18.75">
      <c r="A119" s="116"/>
      <c r="B119" s="740" t="s">
        <v>456</v>
      </c>
      <c r="C119" s="741"/>
      <c r="D119" s="741"/>
      <c r="E119" s="742"/>
      <c r="F119" s="296">
        <v>1</v>
      </c>
      <c r="G119" s="143" t="s">
        <v>940</v>
      </c>
      <c r="H119" s="95"/>
      <c r="I119" s="95"/>
      <c r="J119" s="95"/>
      <c r="K119" s="95"/>
      <c r="L119" s="95"/>
      <c r="M119" s="114"/>
    </row>
    <row r="120" spans="1:13" ht="18.75">
      <c r="A120" s="116"/>
      <c r="B120" s="740" t="s">
        <v>452</v>
      </c>
      <c r="C120" s="741"/>
      <c r="D120" s="741"/>
      <c r="E120" s="742"/>
      <c r="F120" s="296">
        <v>8</v>
      </c>
      <c r="G120" s="143" t="s">
        <v>940</v>
      </c>
      <c r="H120" s="95"/>
      <c r="I120" s="95"/>
      <c r="J120" s="95"/>
      <c r="K120" s="95"/>
      <c r="L120" s="95"/>
      <c r="M120" s="114"/>
    </row>
    <row r="121" spans="1:13" ht="18.75">
      <c r="A121" s="116"/>
      <c r="B121" s="740" t="s">
        <v>453</v>
      </c>
      <c r="C121" s="741"/>
      <c r="D121" s="741"/>
      <c r="E121" s="742"/>
      <c r="F121" s="296">
        <v>1</v>
      </c>
      <c r="G121" s="143" t="s">
        <v>940</v>
      </c>
      <c r="H121" s="95"/>
      <c r="I121" s="95"/>
      <c r="J121" s="95"/>
      <c r="K121" s="95"/>
      <c r="L121" s="95"/>
      <c r="M121" s="114"/>
    </row>
    <row r="122" spans="1:13" ht="18.75">
      <c r="A122" s="116"/>
      <c r="B122" s="740" t="s">
        <v>454</v>
      </c>
      <c r="C122" s="741"/>
      <c r="D122" s="741"/>
      <c r="E122" s="742"/>
      <c r="F122" s="296">
        <v>5</v>
      </c>
      <c r="G122" s="143" t="s">
        <v>940</v>
      </c>
      <c r="H122" s="95"/>
      <c r="I122" s="95"/>
      <c r="J122" s="95"/>
      <c r="K122" s="95"/>
      <c r="L122" s="95"/>
      <c r="M122" s="114"/>
    </row>
    <row r="123" spans="1:13" ht="18.75">
      <c r="A123" s="116"/>
      <c r="B123" s="740" t="s">
        <v>447</v>
      </c>
      <c r="C123" s="741"/>
      <c r="D123" s="741"/>
      <c r="E123" s="742"/>
      <c r="F123" s="296">
        <v>1</v>
      </c>
      <c r="G123" s="143" t="s">
        <v>940</v>
      </c>
      <c r="H123" s="95"/>
      <c r="I123" s="95"/>
      <c r="J123" s="95"/>
      <c r="K123" s="95"/>
      <c r="L123" s="95"/>
      <c r="M123" s="114"/>
    </row>
    <row r="124" spans="1:13" ht="21.75" customHeight="1">
      <c r="A124" s="116"/>
      <c r="B124" s="776" t="s">
        <v>463</v>
      </c>
      <c r="C124" s="777"/>
      <c r="D124" s="777"/>
      <c r="E124" s="777"/>
      <c r="F124" s="777"/>
      <c r="G124" s="777"/>
      <c r="H124" s="777"/>
      <c r="I124" s="777"/>
      <c r="J124" s="777"/>
      <c r="K124" s="777"/>
      <c r="L124" s="777"/>
      <c r="M124" s="778"/>
    </row>
    <row r="125" spans="1:13" ht="18.75">
      <c r="A125" s="116"/>
      <c r="B125" s="740" t="s">
        <v>464</v>
      </c>
      <c r="C125" s="741"/>
      <c r="D125" s="741"/>
      <c r="E125" s="742"/>
      <c r="F125" s="296">
        <v>1</v>
      </c>
      <c r="G125" s="143" t="s">
        <v>940</v>
      </c>
      <c r="H125" s="95"/>
      <c r="I125" s="95"/>
      <c r="J125" s="95"/>
      <c r="K125" s="95"/>
      <c r="L125" s="95"/>
      <c r="M125" s="114"/>
    </row>
    <row r="126" spans="1:13" ht="18.75">
      <c r="A126" s="116"/>
      <c r="B126" s="740" t="s">
        <v>465</v>
      </c>
      <c r="C126" s="741"/>
      <c r="D126" s="741"/>
      <c r="E126" s="742"/>
      <c r="F126" s="296">
        <v>1</v>
      </c>
      <c r="G126" s="143" t="s">
        <v>940</v>
      </c>
      <c r="H126" s="95"/>
      <c r="I126" s="95"/>
      <c r="J126" s="95"/>
      <c r="K126" s="95"/>
      <c r="L126" s="95"/>
      <c r="M126" s="114"/>
    </row>
    <row r="127" spans="1:13" ht="18.75">
      <c r="A127" s="116"/>
      <c r="B127" s="740" t="s">
        <v>447</v>
      </c>
      <c r="C127" s="741"/>
      <c r="D127" s="741"/>
      <c r="E127" s="742"/>
      <c r="F127" s="296">
        <v>2</v>
      </c>
      <c r="G127" s="143" t="s">
        <v>940</v>
      </c>
      <c r="H127" s="95"/>
      <c r="I127" s="95"/>
      <c r="J127" s="95"/>
      <c r="K127" s="95"/>
      <c r="L127" s="95"/>
      <c r="M127" s="114"/>
    </row>
    <row r="128" spans="1:13" ht="21.75" customHeight="1">
      <c r="A128" s="116"/>
      <c r="B128" s="776" t="s">
        <v>466</v>
      </c>
      <c r="C128" s="777"/>
      <c r="D128" s="777"/>
      <c r="E128" s="777"/>
      <c r="F128" s="777"/>
      <c r="G128" s="777"/>
      <c r="H128" s="777"/>
      <c r="I128" s="777"/>
      <c r="J128" s="777"/>
      <c r="K128" s="777"/>
      <c r="L128" s="777"/>
      <c r="M128" s="778"/>
    </row>
    <row r="129" spans="1:13" ht="18.75">
      <c r="A129" s="116"/>
      <c r="B129" s="740" t="s">
        <v>464</v>
      </c>
      <c r="C129" s="741"/>
      <c r="D129" s="741"/>
      <c r="E129" s="742"/>
      <c r="F129" s="296">
        <v>1</v>
      </c>
      <c r="G129" s="143" t="s">
        <v>940</v>
      </c>
      <c r="H129" s="95"/>
      <c r="I129" s="95"/>
      <c r="J129" s="95"/>
      <c r="K129" s="95"/>
      <c r="L129" s="95"/>
      <c r="M129" s="114"/>
    </row>
    <row r="130" spans="1:13" ht="18.75">
      <c r="A130" s="116"/>
      <c r="B130" s="740" t="s">
        <v>467</v>
      </c>
      <c r="C130" s="741"/>
      <c r="D130" s="741"/>
      <c r="E130" s="742"/>
      <c r="F130" s="296">
        <v>1</v>
      </c>
      <c r="G130" s="143" t="s">
        <v>940</v>
      </c>
      <c r="H130" s="95"/>
      <c r="I130" s="95"/>
      <c r="J130" s="95"/>
      <c r="K130" s="95"/>
      <c r="L130" s="95"/>
      <c r="M130" s="114"/>
    </row>
    <row r="131" spans="1:13" ht="18.75">
      <c r="A131" s="116"/>
      <c r="B131" s="740" t="s">
        <v>447</v>
      </c>
      <c r="C131" s="741"/>
      <c r="D131" s="741"/>
      <c r="E131" s="742"/>
      <c r="F131" s="296">
        <v>2</v>
      </c>
      <c r="G131" s="143" t="s">
        <v>940</v>
      </c>
      <c r="H131" s="95"/>
      <c r="I131" s="95"/>
      <c r="J131" s="95"/>
      <c r="K131" s="95"/>
      <c r="L131" s="95"/>
      <c r="M131" s="114"/>
    </row>
    <row r="132" spans="1:13" ht="18.75" customHeight="1">
      <c r="A132" s="116"/>
      <c r="B132" s="740" t="s">
        <v>468</v>
      </c>
      <c r="C132" s="741"/>
      <c r="D132" s="741"/>
      <c r="E132" s="742"/>
      <c r="F132" s="296">
        <v>1453</v>
      </c>
      <c r="G132" s="143" t="s">
        <v>469</v>
      </c>
      <c r="H132" s="239"/>
      <c r="I132" s="95"/>
      <c r="J132" s="95"/>
      <c r="K132" s="95"/>
      <c r="L132" s="95"/>
      <c r="M132" s="114"/>
    </row>
    <row r="133" spans="1:13" ht="18.75">
      <c r="A133" s="116"/>
      <c r="B133" s="740" t="s">
        <v>470</v>
      </c>
      <c r="C133" s="741"/>
      <c r="D133" s="741"/>
      <c r="E133" s="742"/>
      <c r="F133" s="296">
        <v>70</v>
      </c>
      <c r="G133" s="143" t="s">
        <v>940</v>
      </c>
      <c r="H133" s="239"/>
      <c r="I133" s="95"/>
      <c r="J133" s="95"/>
      <c r="K133" s="95"/>
      <c r="L133" s="95"/>
      <c r="M133" s="114"/>
    </row>
    <row r="134" spans="1:13" ht="18.75">
      <c r="A134" s="116"/>
      <c r="B134" s="740" t="s">
        <v>471</v>
      </c>
      <c r="C134" s="741"/>
      <c r="D134" s="741"/>
      <c r="E134" s="742"/>
      <c r="F134" s="296">
        <v>27</v>
      </c>
      <c r="G134" s="143" t="s">
        <v>469</v>
      </c>
      <c r="H134" s="239"/>
      <c r="I134" s="95"/>
      <c r="J134" s="95"/>
      <c r="K134" s="95"/>
      <c r="L134" s="95"/>
      <c r="M134" s="114"/>
    </row>
    <row r="135" spans="1:13" ht="18.75">
      <c r="A135" s="116"/>
      <c r="B135" s="740" t="s">
        <v>472</v>
      </c>
      <c r="C135" s="741"/>
      <c r="D135" s="741"/>
      <c r="E135" s="742"/>
      <c r="F135" s="296">
        <v>13</v>
      </c>
      <c r="G135" s="143" t="s">
        <v>469</v>
      </c>
      <c r="H135" s="239"/>
      <c r="I135" s="95"/>
      <c r="J135" s="95"/>
      <c r="K135" s="95"/>
      <c r="L135" s="95"/>
      <c r="M135" s="114"/>
    </row>
    <row r="136" spans="1:13" ht="18.75">
      <c r="A136" s="116"/>
      <c r="B136" s="800" t="s">
        <v>969</v>
      </c>
      <c r="C136" s="741"/>
      <c r="D136" s="741"/>
      <c r="E136" s="742"/>
      <c r="F136" s="296">
        <v>5</v>
      </c>
      <c r="G136" s="143" t="s">
        <v>98</v>
      </c>
      <c r="H136" s="239"/>
      <c r="I136" s="95"/>
      <c r="J136" s="95"/>
      <c r="K136" s="95"/>
      <c r="L136" s="95"/>
      <c r="M136" s="114"/>
    </row>
    <row r="137" spans="1:13" ht="18.75">
      <c r="A137" s="116"/>
      <c r="B137" s="740" t="s">
        <v>473</v>
      </c>
      <c r="C137" s="741"/>
      <c r="D137" s="741"/>
      <c r="E137" s="742"/>
      <c r="F137" s="310">
        <v>90</v>
      </c>
      <c r="G137" s="142" t="s">
        <v>469</v>
      </c>
      <c r="H137" s="95"/>
      <c r="I137" s="95"/>
      <c r="J137" s="95"/>
      <c r="K137" s="95"/>
      <c r="L137" s="95"/>
      <c r="M137" s="114"/>
    </row>
    <row r="138" spans="1:13" ht="18.75">
      <c r="A138" s="116"/>
      <c r="B138" s="740" t="s">
        <v>474</v>
      </c>
      <c r="C138" s="741"/>
      <c r="D138" s="741"/>
      <c r="E138" s="742"/>
      <c r="F138" s="296">
        <v>330</v>
      </c>
      <c r="G138" s="143" t="s">
        <v>98</v>
      </c>
      <c r="H138" s="95"/>
      <c r="I138" s="95"/>
      <c r="J138" s="95"/>
      <c r="K138" s="95"/>
      <c r="L138" s="95"/>
      <c r="M138" s="114"/>
    </row>
    <row r="139" spans="1:13" ht="18.75">
      <c r="A139" s="116"/>
      <c r="B139" s="740" t="s">
        <v>475</v>
      </c>
      <c r="C139" s="741"/>
      <c r="D139" s="741"/>
      <c r="E139" s="742"/>
      <c r="F139" s="296">
        <v>32</v>
      </c>
      <c r="G139" s="143" t="s">
        <v>98</v>
      </c>
      <c r="H139" s="95"/>
      <c r="I139" s="95"/>
      <c r="J139" s="95"/>
      <c r="K139" s="95"/>
      <c r="L139" s="95"/>
      <c r="M139" s="114"/>
    </row>
    <row r="140" spans="1:13" ht="18.75">
      <c r="A140" s="116"/>
      <c r="B140" s="740" t="s">
        <v>476</v>
      </c>
      <c r="C140" s="741"/>
      <c r="D140" s="741"/>
      <c r="E140" s="742"/>
      <c r="F140" s="296">
        <v>274</v>
      </c>
      <c r="G140" s="143" t="s">
        <v>98</v>
      </c>
      <c r="H140" s="239"/>
      <c r="I140" s="95"/>
      <c r="J140" s="95"/>
      <c r="K140" s="95"/>
      <c r="L140" s="95"/>
      <c r="M140" s="114"/>
    </row>
    <row r="141" spans="1:13" ht="18.75">
      <c r="A141" s="116"/>
      <c r="B141" s="740" t="s">
        <v>477</v>
      </c>
      <c r="C141" s="741"/>
      <c r="D141" s="741"/>
      <c r="E141" s="742"/>
      <c r="F141" s="296">
        <v>200</v>
      </c>
      <c r="G141" s="143" t="s">
        <v>98</v>
      </c>
      <c r="H141" s="239"/>
      <c r="I141" s="95"/>
      <c r="J141" s="95"/>
      <c r="K141" s="95"/>
      <c r="L141" s="95"/>
      <c r="M141" s="114"/>
    </row>
    <row r="142" spans="1:13" ht="18.75">
      <c r="A142" s="116"/>
      <c r="B142" s="740" t="s">
        <v>478</v>
      </c>
      <c r="C142" s="741"/>
      <c r="D142" s="741"/>
      <c r="E142" s="742"/>
      <c r="F142" s="296">
        <v>40</v>
      </c>
      <c r="G142" s="143" t="s">
        <v>98</v>
      </c>
      <c r="H142" s="239"/>
      <c r="I142" s="95"/>
      <c r="J142" s="95"/>
      <c r="K142" s="95"/>
      <c r="L142" s="95"/>
      <c r="M142" s="114"/>
    </row>
    <row r="143" spans="1:13" ht="18.75">
      <c r="A143" s="116"/>
      <c r="B143" s="740" t="s">
        <v>479</v>
      </c>
      <c r="C143" s="741"/>
      <c r="D143" s="741"/>
      <c r="E143" s="742"/>
      <c r="F143" s="296">
        <v>42</v>
      </c>
      <c r="G143" s="143" t="s">
        <v>98</v>
      </c>
      <c r="H143" s="95"/>
      <c r="I143" s="95"/>
      <c r="J143" s="95"/>
      <c r="K143" s="95"/>
      <c r="L143" s="95"/>
      <c r="M143" s="114"/>
    </row>
    <row r="144" spans="1:13" ht="18.75">
      <c r="A144" s="116"/>
      <c r="B144" s="740" t="s">
        <v>480</v>
      </c>
      <c r="C144" s="741"/>
      <c r="D144" s="741"/>
      <c r="E144" s="742"/>
      <c r="F144" s="297">
        <v>30</v>
      </c>
      <c r="G144" s="138" t="s">
        <v>98</v>
      </c>
      <c r="H144" s="95"/>
      <c r="I144" s="95"/>
      <c r="J144" s="95"/>
      <c r="K144" s="95"/>
      <c r="L144" s="95"/>
      <c r="M144" s="114"/>
    </row>
    <row r="145" spans="1:13" ht="18.75">
      <c r="A145" s="116"/>
      <c r="B145" s="740" t="s">
        <v>481</v>
      </c>
      <c r="C145" s="741"/>
      <c r="D145" s="741"/>
      <c r="E145" s="742"/>
      <c r="F145" s="310">
        <v>22987</v>
      </c>
      <c r="G145" s="142" t="s">
        <v>83</v>
      </c>
      <c r="H145" s="240"/>
      <c r="I145" s="95"/>
      <c r="J145" s="95"/>
      <c r="K145" s="95"/>
      <c r="L145" s="95"/>
      <c r="M145" s="114"/>
    </row>
    <row r="146" spans="1:13" ht="18.75">
      <c r="A146" s="116"/>
      <c r="B146" s="740" t="s">
        <v>482</v>
      </c>
      <c r="C146" s="741"/>
      <c r="D146" s="741"/>
      <c r="E146" s="742"/>
      <c r="F146" s="296">
        <v>10520</v>
      </c>
      <c r="G146" s="143" t="s">
        <v>83</v>
      </c>
      <c r="H146" s="240"/>
      <c r="I146" s="95"/>
      <c r="J146" s="95"/>
      <c r="K146" s="95"/>
      <c r="L146" s="95"/>
      <c r="M146" s="114"/>
    </row>
    <row r="147" spans="1:13" ht="18.75">
      <c r="A147" s="116"/>
      <c r="B147" s="740" t="s">
        <v>483</v>
      </c>
      <c r="C147" s="741"/>
      <c r="D147" s="741"/>
      <c r="E147" s="742"/>
      <c r="F147" s="296">
        <v>32</v>
      </c>
      <c r="G147" s="143" t="s">
        <v>83</v>
      </c>
      <c r="H147" s="240"/>
      <c r="I147" s="95"/>
      <c r="J147" s="95"/>
      <c r="K147" s="95"/>
      <c r="L147" s="95"/>
      <c r="M147" s="114"/>
    </row>
    <row r="148" spans="1:13" ht="24.75" customHeight="1">
      <c r="A148" s="116"/>
      <c r="B148" s="764" t="s">
        <v>484</v>
      </c>
      <c r="C148" s="765"/>
      <c r="D148" s="765"/>
      <c r="E148" s="766"/>
      <c r="F148" s="296">
        <v>5552</v>
      </c>
      <c r="G148" s="143" t="s">
        <v>83</v>
      </c>
      <c r="H148" s="240"/>
      <c r="I148" s="95"/>
      <c r="J148" s="95"/>
      <c r="K148" s="95"/>
      <c r="L148" s="95"/>
      <c r="M148" s="114"/>
    </row>
    <row r="149" spans="1:13" ht="18.75">
      <c r="A149" s="116"/>
      <c r="B149" s="740" t="s">
        <v>485</v>
      </c>
      <c r="C149" s="741"/>
      <c r="D149" s="741"/>
      <c r="E149" s="742"/>
      <c r="F149" s="296">
        <v>104</v>
      </c>
      <c r="G149" s="143" t="s">
        <v>497</v>
      </c>
      <c r="H149" s="95"/>
      <c r="I149" s="95"/>
      <c r="J149" s="95"/>
      <c r="K149" s="95"/>
      <c r="L149" s="95"/>
      <c r="M149" s="114"/>
    </row>
    <row r="150" spans="1:13" ht="18.75">
      <c r="A150" s="116"/>
      <c r="B150" s="740" t="s">
        <v>486</v>
      </c>
      <c r="C150" s="741"/>
      <c r="D150" s="741"/>
      <c r="E150" s="742"/>
      <c r="F150" s="296">
        <v>360</v>
      </c>
      <c r="G150" s="143" t="s">
        <v>497</v>
      </c>
      <c r="H150" s="95"/>
      <c r="I150" s="95"/>
      <c r="J150" s="95"/>
      <c r="K150" s="95"/>
      <c r="L150" s="95"/>
      <c r="M150" s="114"/>
    </row>
    <row r="151" spans="1:13" ht="18.75">
      <c r="A151" s="116"/>
      <c r="B151" s="740" t="s">
        <v>487</v>
      </c>
      <c r="C151" s="741"/>
      <c r="D151" s="741"/>
      <c r="E151" s="742"/>
      <c r="F151" s="296">
        <v>300</v>
      </c>
      <c r="G151" s="143" t="s">
        <v>497</v>
      </c>
      <c r="H151" s="95"/>
      <c r="I151" s="95"/>
      <c r="J151" s="95"/>
      <c r="K151" s="95"/>
      <c r="L151" s="95"/>
      <c r="M151" s="114"/>
    </row>
    <row r="152" spans="1:13" ht="18.75">
      <c r="A152" s="116"/>
      <c r="B152" s="740" t="s">
        <v>488</v>
      </c>
      <c r="C152" s="741"/>
      <c r="D152" s="741"/>
      <c r="E152" s="742"/>
      <c r="F152" s="296">
        <v>96</v>
      </c>
      <c r="G152" s="143" t="s">
        <v>497</v>
      </c>
      <c r="H152" s="95"/>
      <c r="I152" s="95"/>
      <c r="J152" s="95"/>
      <c r="K152" s="95"/>
      <c r="L152" s="95"/>
      <c r="M152" s="114"/>
    </row>
    <row r="153" spans="1:13" ht="18.75">
      <c r="A153" s="116"/>
      <c r="B153" s="740" t="s">
        <v>489</v>
      </c>
      <c r="C153" s="741"/>
      <c r="D153" s="741"/>
      <c r="E153" s="742"/>
      <c r="F153" s="296">
        <v>160</v>
      </c>
      <c r="G153" s="143" t="s">
        <v>497</v>
      </c>
      <c r="H153" s="95"/>
      <c r="I153" s="95"/>
      <c r="J153" s="95"/>
      <c r="K153" s="95"/>
      <c r="L153" s="95"/>
      <c r="M153" s="114"/>
    </row>
    <row r="154" spans="1:13" ht="18.75">
      <c r="A154" s="116"/>
      <c r="B154" s="740" t="s">
        <v>490</v>
      </c>
      <c r="C154" s="741"/>
      <c r="D154" s="741"/>
      <c r="E154" s="742"/>
      <c r="F154" s="296">
        <v>216</v>
      </c>
      <c r="G154" s="143" t="s">
        <v>497</v>
      </c>
      <c r="H154" s="95"/>
      <c r="I154" s="95"/>
      <c r="J154" s="95"/>
      <c r="K154" s="95"/>
      <c r="L154" s="95"/>
      <c r="M154" s="114"/>
    </row>
    <row r="155" spans="1:13" ht="18.75">
      <c r="A155" s="116"/>
      <c r="B155" s="740" t="s">
        <v>491</v>
      </c>
      <c r="C155" s="741"/>
      <c r="D155" s="741"/>
      <c r="E155" s="742"/>
      <c r="F155" s="310">
        <v>225</v>
      </c>
      <c r="G155" s="142" t="s">
        <v>83</v>
      </c>
      <c r="H155" s="95"/>
      <c r="I155" s="95"/>
      <c r="J155" s="95"/>
      <c r="K155" s="95"/>
      <c r="L155" s="95"/>
      <c r="M155" s="114"/>
    </row>
    <row r="156" spans="1:13" ht="18.75">
      <c r="A156" s="116"/>
      <c r="B156" s="740" t="s">
        <v>492</v>
      </c>
      <c r="C156" s="741"/>
      <c r="D156" s="741"/>
      <c r="E156" s="742"/>
      <c r="F156" s="296">
        <v>90</v>
      </c>
      <c r="G156" s="143" t="s">
        <v>83</v>
      </c>
      <c r="H156" s="95"/>
      <c r="I156" s="95"/>
      <c r="J156" s="95"/>
      <c r="K156" s="95"/>
      <c r="L156" s="95"/>
      <c r="M156" s="114"/>
    </row>
    <row r="157" spans="1:13" ht="18.75">
      <c r="A157" s="116"/>
      <c r="B157" s="740" t="s">
        <v>493</v>
      </c>
      <c r="C157" s="741"/>
      <c r="D157" s="741"/>
      <c r="E157" s="742"/>
      <c r="F157" s="296">
        <v>87</v>
      </c>
      <c r="G157" s="143" t="s">
        <v>83</v>
      </c>
      <c r="H157" s="95"/>
      <c r="I157" s="95"/>
      <c r="J157" s="95"/>
      <c r="K157" s="95"/>
      <c r="L157" s="95"/>
      <c r="M157" s="114"/>
    </row>
    <row r="158" spans="1:13" ht="18.75">
      <c r="A158" s="116"/>
      <c r="B158" s="740" t="s">
        <v>494</v>
      </c>
      <c r="C158" s="741"/>
      <c r="D158" s="741"/>
      <c r="E158" s="742"/>
      <c r="F158" s="296">
        <v>98</v>
      </c>
      <c r="G158" s="143" t="s">
        <v>83</v>
      </c>
      <c r="H158" s="95"/>
      <c r="I158" s="95"/>
      <c r="J158" s="95"/>
      <c r="K158" s="95"/>
      <c r="L158" s="95"/>
      <c r="M158" s="114"/>
    </row>
    <row r="159" spans="1:13" ht="18.75">
      <c r="A159" s="116"/>
      <c r="B159" s="740" t="s">
        <v>495</v>
      </c>
      <c r="C159" s="741"/>
      <c r="D159" s="741"/>
      <c r="E159" s="742"/>
      <c r="F159" s="296">
        <v>158</v>
      </c>
      <c r="G159" s="143" t="s">
        <v>83</v>
      </c>
      <c r="H159" s="95"/>
      <c r="I159" s="95"/>
      <c r="J159" s="95"/>
      <c r="K159" s="95"/>
      <c r="L159" s="95"/>
      <c r="M159" s="114"/>
    </row>
    <row r="160" spans="1:13" ht="18.75">
      <c r="A160" s="116"/>
      <c r="B160" s="740" t="s">
        <v>496</v>
      </c>
      <c r="C160" s="741"/>
      <c r="D160" s="741"/>
      <c r="E160" s="742"/>
      <c r="F160" s="310">
        <v>3128</v>
      </c>
      <c r="G160" s="142" t="s">
        <v>83</v>
      </c>
      <c r="H160" s="95"/>
      <c r="I160" s="95"/>
      <c r="J160" s="95"/>
      <c r="K160" s="95"/>
      <c r="L160" s="95"/>
      <c r="M160" s="114"/>
    </row>
    <row r="161" spans="1:13" ht="21.75" customHeight="1">
      <c r="A161" s="116"/>
      <c r="B161" s="746" t="s">
        <v>1017</v>
      </c>
      <c r="C161" s="747"/>
      <c r="D161" s="747"/>
      <c r="E161" s="748"/>
      <c r="F161" s="297">
        <v>13023</v>
      </c>
      <c r="G161" s="143" t="s">
        <v>83</v>
      </c>
      <c r="H161" s="95"/>
      <c r="I161" s="95"/>
      <c r="J161" s="95"/>
      <c r="K161" s="95"/>
      <c r="L161" s="95"/>
      <c r="M161" s="114"/>
    </row>
    <row r="162" spans="1:13" ht="24.75" customHeight="1">
      <c r="A162" s="116"/>
      <c r="B162" s="746" t="s">
        <v>1018</v>
      </c>
      <c r="C162" s="747"/>
      <c r="D162" s="747"/>
      <c r="E162" s="748"/>
      <c r="F162" s="297">
        <v>18360</v>
      </c>
      <c r="G162" s="143" t="s">
        <v>83</v>
      </c>
      <c r="H162" s="95"/>
      <c r="I162" s="95"/>
      <c r="J162" s="95"/>
      <c r="K162" s="95"/>
      <c r="L162" s="95"/>
      <c r="M162" s="114"/>
    </row>
    <row r="163" spans="1:13" ht="21.75" customHeight="1">
      <c r="A163" s="116"/>
      <c r="B163" s="764" t="s">
        <v>1019</v>
      </c>
      <c r="C163" s="765"/>
      <c r="D163" s="765"/>
      <c r="E163" s="766"/>
      <c r="F163" s="296">
        <v>177</v>
      </c>
      <c r="G163" s="143" t="s">
        <v>83</v>
      </c>
      <c r="H163" s="95"/>
      <c r="I163" s="95"/>
      <c r="J163" s="95"/>
      <c r="K163" s="95"/>
      <c r="L163" s="95"/>
      <c r="M163" s="114"/>
    </row>
    <row r="164" spans="1:13" ht="22.5" customHeight="1">
      <c r="A164" s="116"/>
      <c r="B164" s="764" t="s">
        <v>1020</v>
      </c>
      <c r="C164" s="765"/>
      <c r="D164" s="765"/>
      <c r="E164" s="766"/>
      <c r="F164" s="296">
        <v>102</v>
      </c>
      <c r="G164" s="143" t="s">
        <v>83</v>
      </c>
      <c r="H164" s="95"/>
      <c r="I164" s="95"/>
      <c r="J164" s="95"/>
      <c r="K164" s="95"/>
      <c r="L164" s="95"/>
      <c r="M164" s="114"/>
    </row>
    <row r="165" spans="1:13" ht="21" customHeight="1">
      <c r="A165" s="116"/>
      <c r="B165" s="764" t="s">
        <v>1021</v>
      </c>
      <c r="C165" s="765"/>
      <c r="D165" s="765"/>
      <c r="E165" s="766"/>
      <c r="F165" s="296">
        <v>24</v>
      </c>
      <c r="G165" s="143" t="s">
        <v>83</v>
      </c>
      <c r="H165" s="95"/>
      <c r="I165" s="95"/>
      <c r="J165" s="95"/>
      <c r="K165" s="95"/>
      <c r="L165" s="95"/>
      <c r="M165" s="114"/>
    </row>
    <row r="166" spans="1:13" ht="22.5" customHeight="1">
      <c r="A166" s="116"/>
      <c r="B166" s="764" t="s">
        <v>1022</v>
      </c>
      <c r="C166" s="765"/>
      <c r="D166" s="765"/>
      <c r="E166" s="766"/>
      <c r="F166" s="296">
        <v>40</v>
      </c>
      <c r="G166" s="143" t="s">
        <v>83</v>
      </c>
      <c r="H166" s="239"/>
      <c r="I166" s="95"/>
      <c r="J166" s="95"/>
      <c r="K166" s="95"/>
      <c r="L166" s="95"/>
      <c r="M166" s="114"/>
    </row>
    <row r="167" spans="1:13" ht="22.5" customHeight="1">
      <c r="A167" s="116"/>
      <c r="B167" s="740" t="s">
        <v>1023</v>
      </c>
      <c r="C167" s="741"/>
      <c r="D167" s="741"/>
      <c r="E167" s="742"/>
      <c r="F167" s="296">
        <v>54</v>
      </c>
      <c r="G167" s="143" t="s">
        <v>83</v>
      </c>
      <c r="H167" s="95"/>
      <c r="I167" s="95"/>
      <c r="J167" s="95"/>
      <c r="K167" s="95"/>
      <c r="L167" s="95"/>
      <c r="M167" s="114"/>
    </row>
    <row r="168" spans="1:13" ht="21.75" customHeight="1">
      <c r="A168" s="116"/>
      <c r="B168" s="749" t="s">
        <v>1024</v>
      </c>
      <c r="C168" s="750"/>
      <c r="D168" s="750"/>
      <c r="E168" s="751"/>
      <c r="F168" s="310">
        <v>75</v>
      </c>
      <c r="G168" s="142" t="s">
        <v>83</v>
      </c>
      <c r="H168" s="95"/>
      <c r="I168" s="95"/>
      <c r="J168" s="95"/>
      <c r="K168" s="95"/>
      <c r="L168" s="95"/>
      <c r="M168" s="114"/>
    </row>
    <row r="169" spans="1:13" ht="23.25" customHeight="1">
      <c r="A169" s="116"/>
      <c r="B169" s="740" t="s">
        <v>498</v>
      </c>
      <c r="C169" s="741"/>
      <c r="D169" s="741"/>
      <c r="E169" s="742"/>
      <c r="F169" s="297">
        <v>30</v>
      </c>
      <c r="G169" s="138" t="s">
        <v>98</v>
      </c>
      <c r="H169" s="239"/>
      <c r="I169" s="95"/>
      <c r="J169" s="95"/>
      <c r="K169" s="95"/>
      <c r="L169" s="95"/>
      <c r="M169" s="114"/>
    </row>
    <row r="170" spans="1:13" ht="22.5" customHeight="1">
      <c r="A170" s="116"/>
      <c r="B170" s="740" t="s">
        <v>499</v>
      </c>
      <c r="C170" s="741"/>
      <c r="D170" s="741"/>
      <c r="E170" s="742"/>
      <c r="F170" s="310">
        <v>136</v>
      </c>
      <c r="G170" s="142" t="s">
        <v>98</v>
      </c>
      <c r="H170" s="239"/>
      <c r="I170" s="95"/>
      <c r="J170" s="95"/>
      <c r="K170" s="95"/>
      <c r="L170" s="95"/>
      <c r="M170" s="114"/>
    </row>
    <row r="171" spans="1:13" ht="24.75" customHeight="1">
      <c r="A171" s="116"/>
      <c r="B171" s="740" t="s">
        <v>500</v>
      </c>
      <c r="C171" s="741"/>
      <c r="D171" s="741"/>
      <c r="E171" s="742"/>
      <c r="F171" s="310">
        <v>6591</v>
      </c>
      <c r="G171" s="142" t="s">
        <v>83</v>
      </c>
      <c r="H171" s="239"/>
      <c r="I171" s="95"/>
      <c r="J171" s="95"/>
      <c r="K171" s="95"/>
      <c r="L171" s="95"/>
      <c r="M171" s="114"/>
    </row>
    <row r="172" spans="1:13" ht="22.5" customHeight="1">
      <c r="A172" s="116"/>
      <c r="B172" s="740" t="s">
        <v>501</v>
      </c>
      <c r="C172" s="741"/>
      <c r="D172" s="741"/>
      <c r="E172" s="742"/>
      <c r="F172" s="297">
        <v>1</v>
      </c>
      <c r="G172" s="138" t="s">
        <v>98</v>
      </c>
      <c r="H172" s="95"/>
      <c r="I172" s="95"/>
      <c r="J172" s="95"/>
      <c r="K172" s="95"/>
      <c r="L172" s="95"/>
      <c r="M172" s="114"/>
    </row>
    <row r="173" spans="1:13" ht="23.25" customHeight="1">
      <c r="A173" s="116"/>
      <c r="B173" s="746" t="s">
        <v>502</v>
      </c>
      <c r="C173" s="747"/>
      <c r="D173" s="747"/>
      <c r="E173" s="748"/>
      <c r="F173" s="297">
        <v>10</v>
      </c>
      <c r="G173" s="138" t="s">
        <v>83</v>
      </c>
      <c r="H173" s="95"/>
      <c r="I173" s="95"/>
      <c r="J173" s="95"/>
      <c r="K173" s="95"/>
      <c r="L173" s="95"/>
      <c r="M173" s="114"/>
    </row>
    <row r="174" spans="1:13" ht="21.75" customHeight="1">
      <c r="A174" s="116"/>
      <c r="B174" s="746" t="s">
        <v>503</v>
      </c>
      <c r="C174" s="747"/>
      <c r="D174" s="747"/>
      <c r="E174" s="748"/>
      <c r="F174" s="297">
        <v>1</v>
      </c>
      <c r="G174" s="138" t="s">
        <v>98</v>
      </c>
      <c r="H174" s="95"/>
      <c r="I174" s="95"/>
      <c r="J174" s="95"/>
      <c r="K174" s="95"/>
      <c r="L174" s="95"/>
      <c r="M174" s="114"/>
    </row>
    <row r="175" spans="1:13" ht="20.25" customHeight="1">
      <c r="A175" s="116"/>
      <c r="B175" s="746" t="s">
        <v>504</v>
      </c>
      <c r="C175" s="747"/>
      <c r="D175" s="747"/>
      <c r="E175" s="748"/>
      <c r="F175" s="297">
        <v>1</v>
      </c>
      <c r="G175" s="138" t="s">
        <v>98</v>
      </c>
      <c r="H175" s="95"/>
      <c r="I175" s="95"/>
      <c r="J175" s="95"/>
      <c r="K175" s="95"/>
      <c r="L175" s="95"/>
      <c r="M175" s="114"/>
    </row>
    <row r="176" spans="1:13" ht="22.5" customHeight="1">
      <c r="A176" s="116"/>
      <c r="B176" s="755" t="s">
        <v>505</v>
      </c>
      <c r="C176" s="756"/>
      <c r="D176" s="756"/>
      <c r="E176" s="757"/>
      <c r="F176" s="311">
        <v>4</v>
      </c>
      <c r="G176" s="144" t="s">
        <v>98</v>
      </c>
      <c r="H176" s="95"/>
      <c r="I176" s="95"/>
      <c r="J176" s="95"/>
      <c r="K176" s="95"/>
      <c r="L176" s="95"/>
      <c r="M176" s="114"/>
    </row>
    <row r="177" spans="1:13" ht="20.25" customHeight="1">
      <c r="A177" s="116"/>
      <c r="B177" s="740" t="s">
        <v>506</v>
      </c>
      <c r="C177" s="741"/>
      <c r="D177" s="741"/>
      <c r="E177" s="742"/>
      <c r="F177" s="297">
        <v>65</v>
      </c>
      <c r="G177" s="138" t="s">
        <v>98</v>
      </c>
      <c r="H177" s="95"/>
      <c r="I177" s="95"/>
      <c r="J177" s="95"/>
      <c r="K177" s="95"/>
      <c r="L177" s="95"/>
      <c r="M177" s="114"/>
    </row>
    <row r="178" spans="1:13" ht="21.75" customHeight="1">
      <c r="A178" s="116"/>
      <c r="B178" s="746" t="s">
        <v>508</v>
      </c>
      <c r="C178" s="747"/>
      <c r="D178" s="747"/>
      <c r="E178" s="748"/>
      <c r="F178" s="297">
        <v>136</v>
      </c>
      <c r="G178" s="138" t="s">
        <v>98</v>
      </c>
      <c r="H178" s="239"/>
      <c r="I178" s="95"/>
      <c r="J178" s="95"/>
      <c r="K178" s="95"/>
      <c r="L178" s="95"/>
      <c r="M178" s="114"/>
    </row>
    <row r="179" spans="1:13" ht="20.25" customHeight="1">
      <c r="A179" s="116"/>
      <c r="B179" s="758" t="s">
        <v>507</v>
      </c>
      <c r="C179" s="759"/>
      <c r="D179" s="759"/>
      <c r="E179" s="760"/>
      <c r="F179" s="297">
        <v>9584</v>
      </c>
      <c r="G179" s="138" t="s">
        <v>83</v>
      </c>
      <c r="H179" s="95"/>
      <c r="I179" s="95"/>
      <c r="J179" s="95"/>
      <c r="K179" s="95"/>
      <c r="L179" s="95"/>
      <c r="M179" s="114"/>
    </row>
    <row r="180" spans="1:13" ht="21.75" customHeight="1">
      <c r="A180" s="116"/>
      <c r="B180" s="740" t="s">
        <v>509</v>
      </c>
      <c r="C180" s="741"/>
      <c r="D180" s="741"/>
      <c r="E180" s="742"/>
      <c r="F180" s="297">
        <v>2</v>
      </c>
      <c r="G180" s="138" t="s">
        <v>98</v>
      </c>
      <c r="H180" s="95"/>
      <c r="I180" s="95"/>
      <c r="J180" s="95"/>
      <c r="K180" s="95"/>
      <c r="L180" s="95"/>
      <c r="M180" s="114"/>
    </row>
    <row r="181" spans="1:13" ht="22.5" customHeight="1">
      <c r="A181" s="116"/>
      <c r="B181" s="746" t="s">
        <v>510</v>
      </c>
      <c r="C181" s="747"/>
      <c r="D181" s="747"/>
      <c r="E181" s="748"/>
      <c r="F181" s="297">
        <v>27</v>
      </c>
      <c r="G181" s="138" t="s">
        <v>98</v>
      </c>
      <c r="H181" s="95"/>
      <c r="I181" s="95"/>
      <c r="J181" s="95"/>
      <c r="K181" s="95"/>
      <c r="L181" s="95"/>
      <c r="M181" s="114"/>
    </row>
    <row r="182" spans="1:13" ht="22.5" customHeight="1">
      <c r="A182" s="116"/>
      <c r="B182" s="746" t="s">
        <v>971</v>
      </c>
      <c r="C182" s="747"/>
      <c r="D182" s="747"/>
      <c r="E182" s="748"/>
      <c r="F182" s="297">
        <v>23</v>
      </c>
      <c r="G182" s="138" t="s">
        <v>98</v>
      </c>
      <c r="H182" s="95"/>
      <c r="I182" s="95"/>
      <c r="J182" s="95"/>
      <c r="K182" s="95"/>
      <c r="L182" s="95"/>
      <c r="M182" s="114"/>
    </row>
    <row r="183" spans="1:13" ht="22.5" customHeight="1">
      <c r="A183" s="116"/>
      <c r="B183" s="746" t="s">
        <v>511</v>
      </c>
      <c r="C183" s="747"/>
      <c r="D183" s="747"/>
      <c r="E183" s="748"/>
      <c r="F183" s="297">
        <v>14</v>
      </c>
      <c r="G183" s="138" t="s">
        <v>98</v>
      </c>
      <c r="H183" s="95"/>
      <c r="I183" s="95"/>
      <c r="J183" s="95"/>
      <c r="K183" s="95"/>
      <c r="L183" s="95"/>
      <c r="M183" s="114"/>
    </row>
    <row r="184" spans="1:13" ht="21.75" customHeight="1">
      <c r="A184" s="116"/>
      <c r="B184" s="746" t="s">
        <v>512</v>
      </c>
      <c r="C184" s="747"/>
      <c r="D184" s="747"/>
      <c r="E184" s="748"/>
      <c r="F184" s="297">
        <v>4</v>
      </c>
      <c r="G184" s="138" t="s">
        <v>98</v>
      </c>
      <c r="H184" s="95"/>
      <c r="I184" s="95"/>
      <c r="J184" s="95"/>
      <c r="K184" s="95"/>
      <c r="L184" s="95"/>
      <c r="M184" s="114"/>
    </row>
    <row r="185" spans="1:13" ht="23.25" customHeight="1">
      <c r="A185" s="116"/>
      <c r="B185" s="755" t="s">
        <v>513</v>
      </c>
      <c r="C185" s="756"/>
      <c r="D185" s="756"/>
      <c r="E185" s="757"/>
      <c r="F185" s="311">
        <v>1063</v>
      </c>
      <c r="G185" s="142" t="s">
        <v>83</v>
      </c>
      <c r="H185" s="95"/>
      <c r="I185" s="95"/>
      <c r="J185" s="95"/>
      <c r="K185" s="95"/>
      <c r="L185" s="95"/>
      <c r="M185" s="114"/>
    </row>
    <row r="186" spans="1:13" ht="22.5" customHeight="1">
      <c r="A186" s="116"/>
      <c r="B186" s="752" t="s">
        <v>514</v>
      </c>
      <c r="C186" s="753"/>
      <c r="D186" s="753"/>
      <c r="E186" s="754"/>
      <c r="F186" s="297">
        <v>21</v>
      </c>
      <c r="G186" s="138" t="s">
        <v>118</v>
      </c>
      <c r="H186" s="95"/>
      <c r="I186" s="95"/>
      <c r="J186" s="95"/>
      <c r="K186" s="95"/>
      <c r="L186" s="95"/>
      <c r="M186" s="114"/>
    </row>
    <row r="187" spans="1:13" ht="22.5" customHeight="1">
      <c r="A187" s="116"/>
      <c r="B187" s="752" t="s">
        <v>970</v>
      </c>
      <c r="C187" s="753"/>
      <c r="D187" s="753"/>
      <c r="E187" s="754"/>
      <c r="F187" s="297">
        <v>1</v>
      </c>
      <c r="G187" s="138" t="s">
        <v>118</v>
      </c>
      <c r="H187" s="95"/>
      <c r="I187" s="95"/>
      <c r="J187" s="95"/>
      <c r="K187" s="95"/>
      <c r="L187" s="95"/>
      <c r="M187" s="114"/>
    </row>
    <row r="188" spans="1:13" ht="21.75" customHeight="1">
      <c r="A188" s="116"/>
      <c r="B188" s="746" t="s">
        <v>515</v>
      </c>
      <c r="C188" s="747"/>
      <c r="D188" s="747"/>
      <c r="E188" s="748"/>
      <c r="F188" s="297">
        <v>1</v>
      </c>
      <c r="G188" s="138" t="s">
        <v>118</v>
      </c>
      <c r="H188" s="95"/>
      <c r="I188" s="95"/>
      <c r="J188" s="95"/>
      <c r="K188" s="95"/>
      <c r="L188" s="95"/>
      <c r="M188" s="114"/>
    </row>
    <row r="189" spans="1:13" ht="21" customHeight="1">
      <c r="A189" s="116"/>
      <c r="B189" s="740" t="s">
        <v>516</v>
      </c>
      <c r="C189" s="741"/>
      <c r="D189" s="741"/>
      <c r="E189" s="742"/>
      <c r="F189" s="297">
        <v>1</v>
      </c>
      <c r="G189" s="138" t="s">
        <v>118</v>
      </c>
      <c r="H189" s="95"/>
      <c r="I189" s="95"/>
      <c r="J189" s="95"/>
      <c r="K189" s="95"/>
      <c r="L189" s="95"/>
      <c r="M189" s="114"/>
    </row>
    <row r="190" spans="1:13" ht="22.5" customHeight="1">
      <c r="A190" s="116"/>
      <c r="B190" s="752" t="s">
        <v>517</v>
      </c>
      <c r="C190" s="753"/>
      <c r="D190" s="753"/>
      <c r="E190" s="754"/>
      <c r="F190" s="297">
        <v>1</v>
      </c>
      <c r="G190" s="138" t="s">
        <v>118</v>
      </c>
      <c r="H190" s="95"/>
      <c r="I190" s="95"/>
      <c r="J190" s="95"/>
      <c r="K190" s="95"/>
      <c r="L190" s="95"/>
      <c r="M190" s="114"/>
    </row>
    <row r="191" spans="1:13" ht="23.25" customHeight="1">
      <c r="A191" s="116"/>
      <c r="B191" s="758" t="s">
        <v>518</v>
      </c>
      <c r="C191" s="759"/>
      <c r="D191" s="759"/>
      <c r="E191" s="760"/>
      <c r="F191" s="297">
        <v>1059</v>
      </c>
      <c r="G191" s="138" t="s">
        <v>83</v>
      </c>
      <c r="H191" s="95"/>
      <c r="I191" s="95"/>
      <c r="J191" s="95"/>
      <c r="K191" s="95"/>
      <c r="L191" s="95"/>
      <c r="M191" s="114"/>
    </row>
    <row r="192" spans="1:13" ht="42.75" customHeight="1">
      <c r="A192" s="116"/>
      <c r="B192" s="761" t="s">
        <v>1009</v>
      </c>
      <c r="C192" s="762"/>
      <c r="D192" s="762"/>
      <c r="E192" s="763"/>
      <c r="F192" s="312">
        <v>58</v>
      </c>
      <c r="G192" s="142" t="s">
        <v>1</v>
      </c>
      <c r="H192" s="95"/>
      <c r="I192" s="95"/>
      <c r="J192" s="95"/>
      <c r="K192" s="95"/>
      <c r="L192" s="95"/>
      <c r="M192" s="114"/>
    </row>
    <row r="193" spans="1:13" ht="23.25" customHeight="1">
      <c r="A193" s="116"/>
      <c r="B193" s="749" t="s">
        <v>519</v>
      </c>
      <c r="C193" s="750"/>
      <c r="D193" s="750"/>
      <c r="E193" s="751"/>
      <c r="F193" s="310">
        <v>11</v>
      </c>
      <c r="G193" s="142" t="s">
        <v>118</v>
      </c>
      <c r="H193" s="95"/>
      <c r="I193" s="95"/>
      <c r="J193" s="95"/>
      <c r="K193" s="95"/>
      <c r="L193" s="95"/>
      <c r="M193" s="114"/>
    </row>
    <row r="194" spans="1:13" ht="21" customHeight="1">
      <c r="A194" s="116"/>
      <c r="B194" s="749" t="s">
        <v>520</v>
      </c>
      <c r="C194" s="750"/>
      <c r="D194" s="750"/>
      <c r="E194" s="751"/>
      <c r="F194" s="310">
        <v>190</v>
      </c>
      <c r="G194" s="142" t="s">
        <v>83</v>
      </c>
      <c r="H194" s="95"/>
      <c r="I194" s="95"/>
      <c r="J194" s="95"/>
      <c r="K194" s="95"/>
      <c r="L194" s="95"/>
      <c r="M194" s="114"/>
    </row>
    <row r="195" spans="1:13" ht="21.75" customHeight="1">
      <c r="A195" s="116"/>
      <c r="B195" s="749" t="s">
        <v>521</v>
      </c>
      <c r="C195" s="750"/>
      <c r="D195" s="750"/>
      <c r="E195" s="751"/>
      <c r="F195" s="310">
        <v>7</v>
      </c>
      <c r="G195" s="142" t="s">
        <v>98</v>
      </c>
      <c r="H195" s="95"/>
      <c r="I195" s="95"/>
      <c r="J195" s="95"/>
      <c r="K195" s="95"/>
      <c r="L195" s="95"/>
      <c r="M195" s="114"/>
    </row>
    <row r="196" spans="1:13" ht="20.25" customHeight="1">
      <c r="A196" s="116"/>
      <c r="B196" s="752" t="s">
        <v>522</v>
      </c>
      <c r="C196" s="753"/>
      <c r="D196" s="753"/>
      <c r="E196" s="754"/>
      <c r="F196" s="296">
        <v>20</v>
      </c>
      <c r="G196" s="143" t="s">
        <v>83</v>
      </c>
      <c r="H196" s="95"/>
      <c r="I196" s="95"/>
      <c r="J196" s="95"/>
      <c r="K196" s="95"/>
      <c r="L196" s="95"/>
      <c r="M196" s="114"/>
    </row>
    <row r="197" spans="1:13" ht="22.5" customHeight="1">
      <c r="A197" s="116"/>
      <c r="B197" s="752" t="s">
        <v>523</v>
      </c>
      <c r="C197" s="753"/>
      <c r="D197" s="753"/>
      <c r="E197" s="754"/>
      <c r="F197" s="296">
        <v>64</v>
      </c>
      <c r="G197" s="143" t="s">
        <v>83</v>
      </c>
      <c r="H197" s="239"/>
      <c r="I197" s="95"/>
      <c r="J197" s="95"/>
      <c r="K197" s="95"/>
      <c r="L197" s="95"/>
      <c r="M197" s="114"/>
    </row>
    <row r="198" spans="1:13" ht="21.75" customHeight="1">
      <c r="A198" s="116"/>
      <c r="B198" s="752" t="s">
        <v>524</v>
      </c>
      <c r="C198" s="753"/>
      <c r="D198" s="753"/>
      <c r="E198" s="754"/>
      <c r="F198" s="296">
        <v>102</v>
      </c>
      <c r="G198" s="143" t="s">
        <v>83</v>
      </c>
      <c r="H198" s="95"/>
      <c r="I198" s="95"/>
      <c r="J198" s="95"/>
      <c r="K198" s="95"/>
      <c r="L198" s="95"/>
      <c r="M198" s="114"/>
    </row>
    <row r="199" spans="1:13" ht="38.1" customHeight="1">
      <c r="A199" s="116"/>
      <c r="B199" s="746" t="s">
        <v>525</v>
      </c>
      <c r="C199" s="747"/>
      <c r="D199" s="747"/>
      <c r="E199" s="748"/>
      <c r="F199" s="297">
        <v>1</v>
      </c>
      <c r="G199" s="138" t="s">
        <v>526</v>
      </c>
      <c r="H199" s="95"/>
      <c r="I199" s="95"/>
      <c r="J199" s="95"/>
      <c r="K199" s="95"/>
      <c r="L199" s="95"/>
      <c r="M199" s="114"/>
    </row>
    <row r="200" spans="1:13" ht="38.1" customHeight="1">
      <c r="A200" s="116"/>
      <c r="B200" s="746" t="s">
        <v>527</v>
      </c>
      <c r="C200" s="747"/>
      <c r="D200" s="747"/>
      <c r="E200" s="748"/>
      <c r="F200" s="297">
        <v>1</v>
      </c>
      <c r="G200" s="138" t="s">
        <v>526</v>
      </c>
      <c r="H200" s="95"/>
      <c r="I200" s="95"/>
      <c r="J200" s="95"/>
      <c r="K200" s="95"/>
      <c r="L200" s="95"/>
      <c r="M200" s="114"/>
    </row>
    <row r="201" spans="1:13" ht="23.25" customHeight="1">
      <c r="A201" s="116"/>
      <c r="B201" s="746" t="s">
        <v>528</v>
      </c>
      <c r="C201" s="747"/>
      <c r="D201" s="747"/>
      <c r="E201" s="748"/>
      <c r="F201" s="297">
        <v>1</v>
      </c>
      <c r="G201" s="138" t="s">
        <v>526</v>
      </c>
      <c r="H201" s="95"/>
      <c r="I201" s="95"/>
      <c r="J201" s="95"/>
      <c r="K201" s="95"/>
      <c r="L201" s="95"/>
      <c r="M201" s="114"/>
    </row>
    <row r="202" spans="1:13" ht="24" customHeight="1">
      <c r="A202" s="116"/>
      <c r="B202" s="746" t="s">
        <v>529</v>
      </c>
      <c r="C202" s="747"/>
      <c r="D202" s="747"/>
      <c r="E202" s="748"/>
      <c r="F202" s="297">
        <v>1</v>
      </c>
      <c r="G202" s="138" t="s">
        <v>526</v>
      </c>
      <c r="H202" s="95"/>
      <c r="I202" s="95"/>
      <c r="J202" s="95"/>
      <c r="K202" s="95"/>
      <c r="L202" s="95"/>
      <c r="M202" s="114"/>
    </row>
    <row r="203" spans="1:13" ht="23.25" customHeight="1">
      <c r="A203" s="116"/>
      <c r="B203" s="746" t="s">
        <v>530</v>
      </c>
      <c r="C203" s="747"/>
      <c r="D203" s="747"/>
      <c r="E203" s="748"/>
      <c r="F203" s="297">
        <v>1</v>
      </c>
      <c r="G203" s="138" t="s">
        <v>526</v>
      </c>
      <c r="H203" s="95"/>
      <c r="I203" s="95"/>
      <c r="J203" s="95"/>
      <c r="K203" s="95"/>
      <c r="L203" s="95"/>
      <c r="M203" s="114"/>
    </row>
    <row r="204" spans="1:13" ht="22.5" customHeight="1">
      <c r="A204" s="116"/>
      <c r="B204" s="746" t="s">
        <v>531</v>
      </c>
      <c r="C204" s="747"/>
      <c r="D204" s="747"/>
      <c r="E204" s="748"/>
      <c r="F204" s="297">
        <v>1</v>
      </c>
      <c r="G204" s="138" t="s">
        <v>526</v>
      </c>
      <c r="H204" s="95"/>
      <c r="I204" s="95"/>
      <c r="J204" s="95"/>
      <c r="K204" s="95"/>
      <c r="L204" s="95"/>
      <c r="M204" s="114"/>
    </row>
    <row r="205" spans="1:13" ht="38.1" customHeight="1">
      <c r="A205" s="116"/>
      <c r="B205" s="746" t="s">
        <v>532</v>
      </c>
      <c r="C205" s="747"/>
      <c r="D205" s="747"/>
      <c r="E205" s="748"/>
      <c r="F205" s="297">
        <v>1</v>
      </c>
      <c r="G205" s="138" t="s">
        <v>526</v>
      </c>
      <c r="H205" s="95"/>
      <c r="I205" s="95"/>
      <c r="J205" s="95"/>
      <c r="K205" s="95"/>
      <c r="L205" s="95"/>
      <c r="M205" s="114"/>
    </row>
    <row r="206" spans="1:13" ht="22.5" customHeight="1">
      <c r="A206" s="116"/>
      <c r="B206" s="746" t="s">
        <v>533</v>
      </c>
      <c r="C206" s="747"/>
      <c r="D206" s="747"/>
      <c r="E206" s="748"/>
      <c r="F206" s="297">
        <v>1</v>
      </c>
      <c r="G206" s="138" t="s">
        <v>526</v>
      </c>
      <c r="H206" s="95"/>
      <c r="I206" s="95"/>
      <c r="J206" s="95"/>
      <c r="K206" s="95"/>
      <c r="L206" s="95"/>
      <c r="M206" s="114"/>
    </row>
    <row r="207" spans="1:13" ht="38.1" customHeight="1">
      <c r="A207" s="116"/>
      <c r="B207" s="740" t="s">
        <v>534</v>
      </c>
      <c r="C207" s="741"/>
      <c r="D207" s="741"/>
      <c r="E207" s="742"/>
      <c r="F207" s="297">
        <v>1</v>
      </c>
      <c r="G207" s="138" t="s">
        <v>526</v>
      </c>
      <c r="H207" s="95"/>
      <c r="I207" s="95"/>
      <c r="J207" s="95"/>
      <c r="K207" s="95"/>
      <c r="L207" s="95"/>
      <c r="M207" s="114"/>
    </row>
    <row r="208" spans="1:13" ht="38.1" customHeight="1">
      <c r="A208" s="116"/>
      <c r="B208" s="740" t="s">
        <v>535</v>
      </c>
      <c r="C208" s="741"/>
      <c r="D208" s="741"/>
      <c r="E208" s="742"/>
      <c r="F208" s="297">
        <v>1</v>
      </c>
      <c r="G208" s="138" t="s">
        <v>526</v>
      </c>
      <c r="H208" s="95"/>
      <c r="I208" s="95"/>
      <c r="J208" s="95"/>
      <c r="K208" s="95"/>
      <c r="L208" s="95"/>
      <c r="M208" s="114"/>
    </row>
    <row r="209" spans="1:13" ht="21.75" customHeight="1">
      <c r="A209" s="116"/>
      <c r="B209" s="746" t="s">
        <v>536</v>
      </c>
      <c r="C209" s="747"/>
      <c r="D209" s="747"/>
      <c r="E209" s="748"/>
      <c r="F209" s="297">
        <v>1</v>
      </c>
      <c r="G209" s="138" t="s">
        <v>526</v>
      </c>
      <c r="H209" s="95"/>
      <c r="I209" s="95"/>
      <c r="J209" s="95"/>
      <c r="K209" s="95"/>
      <c r="L209" s="95"/>
      <c r="M209" s="114"/>
    </row>
    <row r="210" spans="1:13" ht="21.75" customHeight="1">
      <c r="A210" s="116"/>
      <c r="B210" s="740" t="s">
        <v>537</v>
      </c>
      <c r="C210" s="741"/>
      <c r="D210" s="741"/>
      <c r="E210" s="742"/>
      <c r="F210" s="297">
        <v>1</v>
      </c>
      <c r="G210" s="138" t="s">
        <v>526</v>
      </c>
      <c r="H210" s="95"/>
      <c r="I210" s="95"/>
      <c r="J210" s="95"/>
      <c r="K210" s="95"/>
      <c r="L210" s="95"/>
      <c r="M210" s="114"/>
    </row>
    <row r="211" spans="1:13" ht="22.5" customHeight="1">
      <c r="A211" s="116"/>
      <c r="B211" s="740" t="s">
        <v>538</v>
      </c>
      <c r="C211" s="741"/>
      <c r="D211" s="741"/>
      <c r="E211" s="742"/>
      <c r="F211" s="297">
        <v>1</v>
      </c>
      <c r="G211" s="138" t="s">
        <v>526</v>
      </c>
      <c r="H211" s="95"/>
      <c r="I211" s="95"/>
      <c r="J211" s="95"/>
      <c r="K211" s="95"/>
      <c r="L211" s="95"/>
      <c r="M211" s="114"/>
    </row>
    <row r="212" spans="1:13" ht="21.75" customHeight="1">
      <c r="A212" s="116"/>
      <c r="B212" s="740" t="s">
        <v>539</v>
      </c>
      <c r="C212" s="741"/>
      <c r="D212" s="741"/>
      <c r="E212" s="742"/>
      <c r="F212" s="297">
        <v>1</v>
      </c>
      <c r="G212" s="138" t="s">
        <v>526</v>
      </c>
      <c r="H212" s="95"/>
      <c r="I212" s="95"/>
      <c r="J212" s="95"/>
      <c r="K212" s="95"/>
      <c r="L212" s="95"/>
      <c r="M212" s="114"/>
    </row>
    <row r="213" spans="1:13" ht="23.25" customHeight="1">
      <c r="A213" s="116"/>
      <c r="B213" s="740" t="s">
        <v>540</v>
      </c>
      <c r="C213" s="741"/>
      <c r="D213" s="741"/>
      <c r="E213" s="742"/>
      <c r="F213" s="297">
        <v>1</v>
      </c>
      <c r="G213" s="138" t="s">
        <v>526</v>
      </c>
      <c r="H213" s="95"/>
      <c r="I213" s="95"/>
      <c r="J213" s="95"/>
      <c r="K213" s="95"/>
      <c r="L213" s="95"/>
      <c r="M213" s="114"/>
    </row>
    <row r="214" spans="1:13" ht="38.1" customHeight="1">
      <c r="A214" s="116"/>
      <c r="B214" s="740" t="s">
        <v>541</v>
      </c>
      <c r="C214" s="741"/>
      <c r="D214" s="741"/>
      <c r="E214" s="742"/>
      <c r="F214" s="297">
        <v>1</v>
      </c>
      <c r="G214" s="138" t="s">
        <v>526</v>
      </c>
      <c r="H214" s="95"/>
      <c r="I214" s="95"/>
      <c r="J214" s="95"/>
      <c r="K214" s="95"/>
      <c r="L214" s="95"/>
      <c r="M214" s="114"/>
    </row>
    <row r="215" spans="1:13" ht="38.1" customHeight="1">
      <c r="A215" s="116"/>
      <c r="B215" s="740" t="s">
        <v>542</v>
      </c>
      <c r="C215" s="741"/>
      <c r="D215" s="741"/>
      <c r="E215" s="742"/>
      <c r="F215" s="297">
        <v>1</v>
      </c>
      <c r="G215" s="138" t="s">
        <v>526</v>
      </c>
      <c r="H215" s="95"/>
      <c r="I215" s="95"/>
      <c r="J215" s="95"/>
      <c r="K215" s="95"/>
      <c r="L215" s="95"/>
      <c r="M215" s="114"/>
    </row>
    <row r="216" spans="1:13" ht="22.5" customHeight="1">
      <c r="A216" s="116"/>
      <c r="B216" s="740" t="s">
        <v>543</v>
      </c>
      <c r="C216" s="741"/>
      <c r="D216" s="741"/>
      <c r="E216" s="742"/>
      <c r="F216" s="297">
        <v>1</v>
      </c>
      <c r="G216" s="138" t="s">
        <v>526</v>
      </c>
      <c r="H216" s="95"/>
      <c r="I216" s="95"/>
      <c r="J216" s="95"/>
      <c r="K216" s="95"/>
      <c r="L216" s="95"/>
      <c r="M216" s="114"/>
    </row>
    <row r="217" spans="1:13" ht="21.75" customHeight="1">
      <c r="A217" s="116"/>
      <c r="B217" s="740" t="s">
        <v>544</v>
      </c>
      <c r="C217" s="741"/>
      <c r="D217" s="741"/>
      <c r="E217" s="742"/>
      <c r="F217" s="297">
        <v>1</v>
      </c>
      <c r="G217" s="138" t="s">
        <v>526</v>
      </c>
      <c r="H217" s="95"/>
      <c r="I217" s="95"/>
      <c r="J217" s="95"/>
      <c r="K217" s="95"/>
      <c r="L217" s="95"/>
      <c r="M217" s="114"/>
    </row>
    <row r="218" spans="1:13" ht="22.5" customHeight="1">
      <c r="A218" s="116"/>
      <c r="B218" s="740" t="s">
        <v>545</v>
      </c>
      <c r="C218" s="741"/>
      <c r="D218" s="741"/>
      <c r="E218" s="742"/>
      <c r="F218" s="297">
        <v>1</v>
      </c>
      <c r="G218" s="138" t="s">
        <v>526</v>
      </c>
      <c r="H218" s="95"/>
      <c r="I218" s="95"/>
      <c r="J218" s="95"/>
      <c r="K218" s="95"/>
      <c r="L218" s="95"/>
      <c r="M218" s="114"/>
    </row>
    <row r="219" spans="1:13" ht="23.25" customHeight="1">
      <c r="A219" s="116"/>
      <c r="B219" s="740" t="s">
        <v>546</v>
      </c>
      <c r="C219" s="741"/>
      <c r="D219" s="741"/>
      <c r="E219" s="742"/>
      <c r="F219" s="297">
        <v>1</v>
      </c>
      <c r="G219" s="138" t="s">
        <v>526</v>
      </c>
      <c r="H219" s="95"/>
      <c r="I219" s="95"/>
      <c r="J219" s="95"/>
      <c r="K219" s="95"/>
      <c r="L219" s="95"/>
      <c r="M219" s="114"/>
    </row>
    <row r="220" spans="1:13" ht="24" customHeight="1">
      <c r="A220" s="116"/>
      <c r="B220" s="740" t="s">
        <v>547</v>
      </c>
      <c r="C220" s="741"/>
      <c r="D220" s="741"/>
      <c r="E220" s="742"/>
      <c r="F220" s="297">
        <v>1</v>
      </c>
      <c r="G220" s="138" t="s">
        <v>526</v>
      </c>
      <c r="H220" s="95"/>
      <c r="I220" s="95"/>
      <c r="J220" s="95"/>
      <c r="K220" s="95"/>
      <c r="L220" s="95"/>
      <c r="M220" s="114"/>
    </row>
    <row r="221" spans="1:13" ht="21.75" customHeight="1">
      <c r="A221" s="116"/>
      <c r="B221" s="746" t="s">
        <v>548</v>
      </c>
      <c r="C221" s="747"/>
      <c r="D221" s="747"/>
      <c r="E221" s="748"/>
      <c r="F221" s="297">
        <v>1</v>
      </c>
      <c r="G221" s="138" t="s">
        <v>526</v>
      </c>
      <c r="H221" s="95"/>
      <c r="I221" s="95"/>
      <c r="J221" s="95"/>
      <c r="K221" s="95"/>
      <c r="L221" s="95"/>
      <c r="M221" s="114"/>
    </row>
    <row r="222" spans="1:13" ht="23.25" customHeight="1">
      <c r="A222" s="116"/>
      <c r="B222" s="740" t="s">
        <v>549</v>
      </c>
      <c r="C222" s="741"/>
      <c r="D222" s="741"/>
      <c r="E222" s="742"/>
      <c r="F222" s="297">
        <v>1</v>
      </c>
      <c r="G222" s="138" t="s">
        <v>526</v>
      </c>
      <c r="H222" s="95"/>
      <c r="I222" s="95"/>
      <c r="J222" s="95"/>
      <c r="K222" s="95"/>
      <c r="L222" s="95"/>
      <c r="M222" s="114"/>
    </row>
    <row r="223" spans="1:13" ht="24" customHeight="1">
      <c r="A223" s="116"/>
      <c r="B223" s="740" t="s">
        <v>550</v>
      </c>
      <c r="C223" s="741"/>
      <c r="D223" s="741"/>
      <c r="E223" s="742"/>
      <c r="F223" s="297">
        <v>1</v>
      </c>
      <c r="G223" s="138" t="s">
        <v>526</v>
      </c>
      <c r="H223" s="95"/>
      <c r="I223" s="95"/>
      <c r="J223" s="95"/>
      <c r="K223" s="95"/>
      <c r="L223" s="95"/>
      <c r="M223" s="114"/>
    </row>
    <row r="224" spans="1:13" ht="21.75" customHeight="1">
      <c r="A224" s="116"/>
      <c r="B224" s="740" t="s">
        <v>551</v>
      </c>
      <c r="C224" s="741"/>
      <c r="D224" s="741"/>
      <c r="E224" s="742"/>
      <c r="F224" s="297">
        <v>1</v>
      </c>
      <c r="G224" s="138" t="s">
        <v>526</v>
      </c>
      <c r="H224" s="95"/>
      <c r="I224" s="95"/>
      <c r="J224" s="95"/>
      <c r="K224" s="95"/>
      <c r="L224" s="95"/>
      <c r="M224" s="114"/>
    </row>
    <row r="225" spans="1:13" ht="24" customHeight="1">
      <c r="A225" s="116"/>
      <c r="B225" s="740" t="s">
        <v>552</v>
      </c>
      <c r="C225" s="741"/>
      <c r="D225" s="741"/>
      <c r="E225" s="742"/>
      <c r="F225" s="297">
        <v>1</v>
      </c>
      <c r="G225" s="138" t="s">
        <v>526</v>
      </c>
      <c r="H225" s="95"/>
      <c r="I225" s="95"/>
      <c r="J225" s="95"/>
      <c r="K225" s="95"/>
      <c r="L225" s="95"/>
      <c r="M225" s="114"/>
    </row>
    <row r="226" spans="1:13" ht="21" customHeight="1">
      <c r="A226" s="116"/>
      <c r="B226" s="740" t="s">
        <v>553</v>
      </c>
      <c r="C226" s="741"/>
      <c r="D226" s="741"/>
      <c r="E226" s="742"/>
      <c r="F226" s="297">
        <v>1</v>
      </c>
      <c r="G226" s="138" t="s">
        <v>526</v>
      </c>
      <c r="H226" s="95"/>
      <c r="I226" s="95"/>
      <c r="J226" s="95"/>
      <c r="K226" s="95"/>
      <c r="L226" s="95"/>
      <c r="M226" s="114"/>
    </row>
    <row r="227" spans="1:13" ht="21.75" customHeight="1">
      <c r="A227" s="116"/>
      <c r="B227" s="740" t="s">
        <v>554</v>
      </c>
      <c r="C227" s="741"/>
      <c r="D227" s="741"/>
      <c r="E227" s="742"/>
      <c r="F227" s="297">
        <v>1</v>
      </c>
      <c r="G227" s="138" t="s">
        <v>526</v>
      </c>
      <c r="H227" s="95"/>
      <c r="I227" s="95"/>
      <c r="J227" s="95"/>
      <c r="K227" s="95"/>
      <c r="L227" s="95"/>
      <c r="M227" s="114"/>
    </row>
    <row r="228" spans="1:13" ht="23.25" customHeight="1">
      <c r="A228" s="116"/>
      <c r="B228" s="740" t="s">
        <v>555</v>
      </c>
      <c r="C228" s="741"/>
      <c r="D228" s="741"/>
      <c r="E228" s="742"/>
      <c r="F228" s="306">
        <v>1</v>
      </c>
      <c r="G228" s="307" t="s">
        <v>98</v>
      </c>
      <c r="H228" s="95"/>
      <c r="I228" s="95"/>
      <c r="J228" s="95"/>
      <c r="K228" s="95"/>
      <c r="L228" s="95"/>
      <c r="M228" s="114"/>
    </row>
    <row r="229" spans="1:13" ht="25.5" customHeight="1">
      <c r="A229" s="120"/>
      <c r="B229" s="744" t="s">
        <v>556</v>
      </c>
      <c r="C229" s="744"/>
      <c r="D229" s="744"/>
      <c r="E229" s="744"/>
      <c r="F229" s="313"/>
      <c r="G229" s="294"/>
      <c r="H229" s="277"/>
      <c r="I229" s="277"/>
      <c r="J229" s="277"/>
      <c r="K229" s="277"/>
      <c r="L229" s="277"/>
      <c r="M229" s="117"/>
    </row>
    <row r="230" spans="1:13" ht="25.5" customHeight="1">
      <c r="A230" s="120"/>
      <c r="B230" s="743" t="s">
        <v>557</v>
      </c>
      <c r="C230" s="743"/>
      <c r="D230" s="743"/>
      <c r="E230" s="743"/>
      <c r="F230" s="314"/>
      <c r="G230" s="295"/>
      <c r="H230" s="293"/>
      <c r="I230" s="293"/>
      <c r="J230" s="293"/>
      <c r="K230" s="293"/>
      <c r="L230" s="293"/>
      <c r="M230" s="113"/>
    </row>
    <row r="231" spans="1:13" ht="23.25" customHeight="1">
      <c r="A231" s="120"/>
      <c r="B231" s="743" t="s">
        <v>558</v>
      </c>
      <c r="C231" s="743"/>
      <c r="D231" s="743"/>
      <c r="E231" s="743"/>
      <c r="F231" s="314"/>
      <c r="G231" s="295"/>
      <c r="H231" s="293"/>
      <c r="I231" s="293"/>
      <c r="J231" s="293"/>
      <c r="K231" s="293"/>
      <c r="L231" s="293"/>
      <c r="M231" s="113"/>
    </row>
    <row r="232" spans="1:13" ht="22.5" customHeight="1">
      <c r="A232" s="120"/>
      <c r="B232" s="743" t="s">
        <v>559</v>
      </c>
      <c r="C232" s="743"/>
      <c r="D232" s="743"/>
      <c r="E232" s="743"/>
      <c r="F232" s="314"/>
      <c r="G232" s="295"/>
      <c r="H232" s="293"/>
      <c r="I232" s="293"/>
      <c r="J232" s="293"/>
      <c r="K232" s="293"/>
      <c r="L232" s="293"/>
      <c r="M232" s="113"/>
    </row>
    <row r="233" spans="1:13" ht="21.75" customHeight="1">
      <c r="A233" s="118"/>
      <c r="B233" s="745" t="s">
        <v>560</v>
      </c>
      <c r="C233" s="745"/>
      <c r="D233" s="745"/>
      <c r="E233" s="745"/>
      <c r="F233" s="494"/>
      <c r="G233" s="495"/>
      <c r="H233" s="241"/>
      <c r="I233" s="241"/>
      <c r="J233" s="241"/>
      <c r="K233" s="241"/>
      <c r="L233" s="241"/>
      <c r="M233" s="112"/>
    </row>
    <row r="234" spans="1:13" ht="21" customHeight="1">
      <c r="A234" s="120"/>
      <c r="B234" s="743" t="s">
        <v>561</v>
      </c>
      <c r="C234" s="743"/>
      <c r="D234" s="743"/>
      <c r="E234" s="743"/>
      <c r="F234" s="314"/>
      <c r="G234" s="295"/>
      <c r="H234" s="293"/>
      <c r="I234" s="293"/>
      <c r="J234" s="293"/>
      <c r="K234" s="293"/>
      <c r="L234" s="241"/>
      <c r="M234" s="112"/>
    </row>
    <row r="235" spans="1:13" ht="19.5" thickBot="1">
      <c r="A235" s="724" t="s">
        <v>414</v>
      </c>
      <c r="B235" s="668"/>
      <c r="C235" s="668"/>
      <c r="D235" s="668"/>
      <c r="E235" s="668"/>
      <c r="F235" s="668"/>
      <c r="G235" s="668"/>
      <c r="H235" s="668"/>
      <c r="I235" s="668"/>
      <c r="J235" s="668"/>
      <c r="K235" s="669"/>
      <c r="L235" s="420">
        <f>SUM(L8:L234)</f>
        <v>0</v>
      </c>
      <c r="M235" s="124"/>
    </row>
  </sheetData>
  <mergeCells count="240">
    <mergeCell ref="A235:K235"/>
    <mergeCell ref="B47:E47"/>
    <mergeCell ref="B48:E48"/>
    <mergeCell ref="B49:E49"/>
    <mergeCell ref="B50:E50"/>
    <mergeCell ref="B56:E56"/>
    <mergeCell ref="B57:E57"/>
    <mergeCell ref="B41:E41"/>
    <mergeCell ref="B42:E42"/>
    <mergeCell ref="B58:E58"/>
    <mergeCell ref="B59:E59"/>
    <mergeCell ref="B60:E60"/>
    <mergeCell ref="B61:E61"/>
    <mergeCell ref="B43:E43"/>
    <mergeCell ref="B44:E44"/>
    <mergeCell ref="B45:E45"/>
    <mergeCell ref="B160:E160"/>
    <mergeCell ref="B149:E149"/>
    <mergeCell ref="B150:E150"/>
    <mergeCell ref="B93:M93"/>
    <mergeCell ref="B157:E157"/>
    <mergeCell ref="B159:E159"/>
    <mergeCell ref="B148:E148"/>
    <mergeCell ref="B136:E136"/>
    <mergeCell ref="A32:A35"/>
    <mergeCell ref="B32:E32"/>
    <mergeCell ref="B33:E33"/>
    <mergeCell ref="B34:E34"/>
    <mergeCell ref="A19:A20"/>
    <mergeCell ref="F19:F20"/>
    <mergeCell ref="B126:E126"/>
    <mergeCell ref="B127:E127"/>
    <mergeCell ref="B129:E129"/>
    <mergeCell ref="B111:M111"/>
    <mergeCell ref="B112:E112"/>
    <mergeCell ref="B113:E113"/>
    <mergeCell ref="B114:E114"/>
    <mergeCell ref="B115:E115"/>
    <mergeCell ref="B116:E116"/>
    <mergeCell ref="B117:M117"/>
    <mergeCell ref="B106:E106"/>
    <mergeCell ref="B107:E107"/>
    <mergeCell ref="B108:E108"/>
    <mergeCell ref="B109:E109"/>
    <mergeCell ref="B110:E110"/>
    <mergeCell ref="B100:E100"/>
    <mergeCell ref="B101:E101"/>
    <mergeCell ref="B102:E102"/>
    <mergeCell ref="B140:E140"/>
    <mergeCell ref="B124:M124"/>
    <mergeCell ref="B128:M128"/>
    <mergeCell ref="B118:E118"/>
    <mergeCell ref="B119:E119"/>
    <mergeCell ref="B120:E120"/>
    <mergeCell ref="B121:E121"/>
    <mergeCell ref="B122:E122"/>
    <mergeCell ref="B123:E123"/>
    <mergeCell ref="B141:E141"/>
    <mergeCell ref="B130:E130"/>
    <mergeCell ref="B131:E131"/>
    <mergeCell ref="B132:E132"/>
    <mergeCell ref="B133:E133"/>
    <mergeCell ref="B134:E134"/>
    <mergeCell ref="B135:E135"/>
    <mergeCell ref="B125:E125"/>
    <mergeCell ref="B158:E158"/>
    <mergeCell ref="B155:E155"/>
    <mergeCell ref="B156:E156"/>
    <mergeCell ref="B151:E151"/>
    <mergeCell ref="B152:E152"/>
    <mergeCell ref="B153:E153"/>
    <mergeCell ref="B154:E154"/>
    <mergeCell ref="B142:E142"/>
    <mergeCell ref="B143:E143"/>
    <mergeCell ref="B144:E144"/>
    <mergeCell ref="B145:E145"/>
    <mergeCell ref="B146:E146"/>
    <mergeCell ref="B147:E147"/>
    <mergeCell ref="B137:E137"/>
    <mergeCell ref="B138:E138"/>
    <mergeCell ref="B139:E139"/>
    <mergeCell ref="B103:E103"/>
    <mergeCell ref="B104:E104"/>
    <mergeCell ref="B105:M105"/>
    <mergeCell ref="B94:E94"/>
    <mergeCell ref="B95:E95"/>
    <mergeCell ref="B96:E96"/>
    <mergeCell ref="B97:E97"/>
    <mergeCell ref="B98:E98"/>
    <mergeCell ref="B99:M99"/>
    <mergeCell ref="B82:E82"/>
    <mergeCell ref="B83:E83"/>
    <mergeCell ref="B70:M70"/>
    <mergeCell ref="B75:M75"/>
    <mergeCell ref="B76:E76"/>
    <mergeCell ref="B77:E77"/>
    <mergeCell ref="B78:E78"/>
    <mergeCell ref="B79:E79"/>
    <mergeCell ref="B81:E81"/>
    <mergeCell ref="B80:M80"/>
    <mergeCell ref="B74:E74"/>
    <mergeCell ref="B88:E88"/>
    <mergeCell ref="B89:E89"/>
    <mergeCell ref="B90:E90"/>
    <mergeCell ref="B91:E91"/>
    <mergeCell ref="B92:E92"/>
    <mergeCell ref="B84:E84"/>
    <mergeCell ref="B86:E86"/>
    <mergeCell ref="B87:E87"/>
    <mergeCell ref="B85:M85"/>
    <mergeCell ref="B63:E63"/>
    <mergeCell ref="B37:E37"/>
    <mergeCell ref="B38:E38"/>
    <mergeCell ref="B39:E39"/>
    <mergeCell ref="B40:E40"/>
    <mergeCell ref="B46:E46"/>
    <mergeCell ref="B71:E71"/>
    <mergeCell ref="B72:E72"/>
    <mergeCell ref="B73:E73"/>
    <mergeCell ref="B51:M51"/>
    <mergeCell ref="B62:M62"/>
    <mergeCell ref="B64:E64"/>
    <mergeCell ref="B65:E65"/>
    <mergeCell ref="B66:E66"/>
    <mergeCell ref="B67:E67"/>
    <mergeCell ref="B68:E68"/>
    <mergeCell ref="B69:E69"/>
    <mergeCell ref="B17:E17"/>
    <mergeCell ref="B35:E35"/>
    <mergeCell ref="B18:E18"/>
    <mergeCell ref="B19:E20"/>
    <mergeCell ref="B24:E24"/>
    <mergeCell ref="B55:E55"/>
    <mergeCell ref="B52:E52"/>
    <mergeCell ref="B53:E53"/>
    <mergeCell ref="B54:E54"/>
    <mergeCell ref="B36:M36"/>
    <mergeCell ref="L19:L20"/>
    <mergeCell ref="M19:M20"/>
    <mergeCell ref="K19:K20"/>
    <mergeCell ref="B25:D25"/>
    <mergeCell ref="G19:G20"/>
    <mergeCell ref="H19:H20"/>
    <mergeCell ref="I19:I20"/>
    <mergeCell ref="J19:J20"/>
    <mergeCell ref="A1:B4"/>
    <mergeCell ref="F1:K1"/>
    <mergeCell ref="H2:K2"/>
    <mergeCell ref="L2:M2"/>
    <mergeCell ref="F3:H3"/>
    <mergeCell ref="H4:K4"/>
    <mergeCell ref="B161:E161"/>
    <mergeCell ref="B162:E162"/>
    <mergeCell ref="B163:E163"/>
    <mergeCell ref="B9:E9"/>
    <mergeCell ref="B10:E10"/>
    <mergeCell ref="B11:E11"/>
    <mergeCell ref="B12:E12"/>
    <mergeCell ref="B8:M8"/>
    <mergeCell ref="B5:E7"/>
    <mergeCell ref="F5:F7"/>
    <mergeCell ref="G5:G7"/>
    <mergeCell ref="H5:I5"/>
    <mergeCell ref="J5:K5"/>
    <mergeCell ref="M5:M7"/>
    <mergeCell ref="B13:E13"/>
    <mergeCell ref="B14:E14"/>
    <mergeCell ref="B15:E15"/>
    <mergeCell ref="B16:E16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84:E184"/>
    <mergeCell ref="B179:E179"/>
    <mergeCell ref="B178:E178"/>
    <mergeCell ref="B180:E180"/>
    <mergeCell ref="B181:E181"/>
    <mergeCell ref="B182:E182"/>
    <mergeCell ref="B183:E183"/>
    <mergeCell ref="B185:E185"/>
    <mergeCell ref="B186:E186"/>
    <mergeCell ref="B188:E188"/>
    <mergeCell ref="B189:E189"/>
    <mergeCell ref="B190:E190"/>
    <mergeCell ref="B191:E191"/>
    <mergeCell ref="B192:E192"/>
    <mergeCell ref="B193:E193"/>
    <mergeCell ref="B194:E194"/>
    <mergeCell ref="B187:E187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34:E234"/>
    <mergeCell ref="B228:E228"/>
    <mergeCell ref="B229:E229"/>
    <mergeCell ref="B230:E230"/>
    <mergeCell ref="B231:E231"/>
    <mergeCell ref="B232:E232"/>
    <mergeCell ref="B233:E233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BE1D-4758-42D9-A3AF-A0879F7B045C}">
  <dimension ref="A1:Z179"/>
  <sheetViews>
    <sheetView zoomScale="115" zoomScaleNormal="115" workbookViewId="0">
      <selection activeCell="H4" sqref="H4:K4"/>
    </sheetView>
  </sheetViews>
  <sheetFormatPr defaultRowHeight="13.5"/>
  <cols>
    <col min="1" max="1" width="5.7109375" style="315" customWidth="1"/>
    <col min="2" max="4" width="9.140625" style="315"/>
    <col min="5" max="5" width="14.28515625" style="315" customWidth="1"/>
    <col min="6" max="6" width="10.7109375" style="316" customWidth="1"/>
    <col min="7" max="7" width="9.7109375" style="315" customWidth="1"/>
    <col min="8" max="8" width="12.140625" style="316" customWidth="1"/>
    <col min="9" max="9" width="14.7109375" style="414" customWidth="1"/>
    <col min="10" max="10" width="11.140625" style="414" customWidth="1"/>
    <col min="11" max="11" width="11.140625" style="316" customWidth="1"/>
    <col min="12" max="12" width="13.5703125" style="316" customWidth="1"/>
    <col min="13" max="13" width="14.7109375" style="315" customWidth="1"/>
    <col min="14" max="26" width="9.140625" style="403"/>
    <col min="27" max="16384" width="9.140625" style="315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287"/>
      <c r="G2" s="191"/>
      <c r="H2" s="820" t="s">
        <v>140</v>
      </c>
      <c r="I2" s="820"/>
      <c r="J2" s="820"/>
      <c r="K2" s="820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87"/>
      <c r="J3" s="287"/>
      <c r="K3" s="287"/>
      <c r="L3" s="317" t="s">
        <v>119</v>
      </c>
      <c r="M3" s="195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50"/>
      <c r="G4" s="200"/>
      <c r="H4" s="817"/>
      <c r="I4" s="817"/>
      <c r="J4" s="817"/>
      <c r="K4" s="817"/>
      <c r="L4" s="25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725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726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727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21.75" customHeight="1">
      <c r="A8" s="152">
        <v>1.5</v>
      </c>
      <c r="B8" s="824" t="s">
        <v>563</v>
      </c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6"/>
    </row>
    <row r="9" spans="1:13" ht="21.75" customHeight="1">
      <c r="A9" s="110"/>
      <c r="B9" s="733" t="s">
        <v>564</v>
      </c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5"/>
    </row>
    <row r="10" spans="1:13" ht="38.1" customHeight="1">
      <c r="A10" s="107"/>
      <c r="B10" s="740" t="s">
        <v>565</v>
      </c>
      <c r="C10" s="741"/>
      <c r="D10" s="741"/>
      <c r="E10" s="742"/>
      <c r="F10" s="496">
        <v>13</v>
      </c>
      <c r="G10" s="139" t="s">
        <v>98</v>
      </c>
      <c r="H10" s="483"/>
      <c r="I10" s="452"/>
      <c r="J10" s="483"/>
      <c r="K10" s="452"/>
      <c r="L10" s="452"/>
      <c r="M10" s="485"/>
    </row>
    <row r="11" spans="1:13" ht="38.1" customHeight="1">
      <c r="A11" s="109"/>
      <c r="B11" s="740" t="s">
        <v>566</v>
      </c>
      <c r="C11" s="741"/>
      <c r="D11" s="741"/>
      <c r="E11" s="742"/>
      <c r="F11" s="496">
        <v>8</v>
      </c>
      <c r="G11" s="139" t="s">
        <v>98</v>
      </c>
      <c r="H11" s="473"/>
      <c r="I11" s="452"/>
      <c r="J11" s="473"/>
      <c r="K11" s="452"/>
      <c r="L11" s="452"/>
      <c r="M11" s="486"/>
    </row>
    <row r="12" spans="1:13" ht="38.1" customHeight="1">
      <c r="A12" s="110"/>
      <c r="B12" s="740" t="s">
        <v>567</v>
      </c>
      <c r="C12" s="741"/>
      <c r="D12" s="741"/>
      <c r="E12" s="742"/>
      <c r="F12" s="496">
        <v>12</v>
      </c>
      <c r="G12" s="139" t="s">
        <v>98</v>
      </c>
      <c r="H12" s="452"/>
      <c r="I12" s="452"/>
      <c r="J12" s="487"/>
      <c r="K12" s="452"/>
      <c r="L12" s="452"/>
      <c r="M12" s="486"/>
    </row>
    <row r="13" spans="1:13" ht="38.1" customHeight="1">
      <c r="A13" s="110"/>
      <c r="B13" s="740" t="s">
        <v>568</v>
      </c>
      <c r="C13" s="741"/>
      <c r="D13" s="741"/>
      <c r="E13" s="742"/>
      <c r="F13" s="496">
        <v>6</v>
      </c>
      <c r="G13" s="139" t="s">
        <v>98</v>
      </c>
      <c r="H13" s="452"/>
      <c r="I13" s="452"/>
      <c r="J13" s="487"/>
      <c r="K13" s="452"/>
      <c r="L13" s="452"/>
      <c r="M13" s="486"/>
    </row>
    <row r="14" spans="1:13" ht="38.1" customHeight="1">
      <c r="A14" s="110"/>
      <c r="B14" s="740" t="s">
        <v>569</v>
      </c>
      <c r="C14" s="741"/>
      <c r="D14" s="741"/>
      <c r="E14" s="742"/>
      <c r="F14" s="496">
        <v>4</v>
      </c>
      <c r="G14" s="139" t="s">
        <v>98</v>
      </c>
      <c r="H14" s="451"/>
      <c r="I14" s="452"/>
      <c r="J14" s="487"/>
      <c r="K14" s="452"/>
      <c r="L14" s="452"/>
      <c r="M14" s="488"/>
    </row>
    <row r="15" spans="1:13" ht="38.1" customHeight="1">
      <c r="A15" s="110"/>
      <c r="B15" s="740" t="s">
        <v>570</v>
      </c>
      <c r="C15" s="741"/>
      <c r="D15" s="741"/>
      <c r="E15" s="742"/>
      <c r="F15" s="496">
        <v>6</v>
      </c>
      <c r="G15" s="139" t="s">
        <v>98</v>
      </c>
      <c r="H15" s="452"/>
      <c r="I15" s="452"/>
      <c r="J15" s="487"/>
      <c r="K15" s="452"/>
      <c r="L15" s="452"/>
      <c r="M15" s="489"/>
    </row>
    <row r="16" spans="1:13" ht="38.1" customHeight="1">
      <c r="A16" s="110"/>
      <c r="B16" s="740" t="s">
        <v>571</v>
      </c>
      <c r="C16" s="741"/>
      <c r="D16" s="741"/>
      <c r="E16" s="742"/>
      <c r="F16" s="490">
        <v>21</v>
      </c>
      <c r="G16" s="139" t="s">
        <v>98</v>
      </c>
      <c r="H16" s="452"/>
      <c r="I16" s="452"/>
      <c r="J16" s="487"/>
      <c r="K16" s="452"/>
      <c r="L16" s="452"/>
      <c r="M16" s="471"/>
    </row>
    <row r="17" spans="1:13" ht="38.1" customHeight="1">
      <c r="A17" s="110"/>
      <c r="B17" s="740" t="s">
        <v>572</v>
      </c>
      <c r="C17" s="741"/>
      <c r="D17" s="741"/>
      <c r="E17" s="742"/>
      <c r="F17" s="490">
        <v>2</v>
      </c>
      <c r="G17" s="139" t="s">
        <v>98</v>
      </c>
      <c r="H17" s="452"/>
      <c r="I17" s="452"/>
      <c r="J17" s="487"/>
      <c r="K17" s="452"/>
      <c r="L17" s="452"/>
      <c r="M17" s="471"/>
    </row>
    <row r="18" spans="1:13" ht="38.1" customHeight="1">
      <c r="A18" s="110"/>
      <c r="B18" s="740" t="s">
        <v>573</v>
      </c>
      <c r="C18" s="741"/>
      <c r="D18" s="741"/>
      <c r="E18" s="742"/>
      <c r="F18" s="490">
        <v>4</v>
      </c>
      <c r="G18" s="139" t="s">
        <v>98</v>
      </c>
      <c r="H18" s="452"/>
      <c r="I18" s="452"/>
      <c r="J18" s="487"/>
      <c r="K18" s="452"/>
      <c r="L18" s="452"/>
      <c r="M18" s="471"/>
    </row>
    <row r="19" spans="1:13" ht="18.75">
      <c r="A19" s="115"/>
      <c r="B19" s="740" t="s">
        <v>574</v>
      </c>
      <c r="C19" s="741"/>
      <c r="D19" s="741"/>
      <c r="E19" s="742"/>
      <c r="F19" s="239">
        <v>1</v>
      </c>
      <c r="G19" s="138" t="s">
        <v>98</v>
      </c>
      <c r="H19" s="241"/>
      <c r="I19" s="95"/>
      <c r="J19" s="281"/>
      <c r="K19" s="95"/>
      <c r="L19" s="95"/>
      <c r="M19" s="112"/>
    </row>
    <row r="20" spans="1:13" ht="23.25" customHeight="1">
      <c r="A20" s="116"/>
      <c r="B20" s="776" t="s">
        <v>575</v>
      </c>
      <c r="C20" s="777"/>
      <c r="D20" s="777"/>
      <c r="E20" s="777"/>
      <c r="F20" s="777"/>
      <c r="G20" s="777"/>
      <c r="H20" s="777"/>
      <c r="I20" s="777"/>
      <c r="J20" s="777"/>
      <c r="K20" s="777"/>
      <c r="L20" s="777"/>
      <c r="M20" s="778"/>
    </row>
    <row r="21" spans="1:13" ht="21.75" customHeight="1">
      <c r="A21" s="118"/>
      <c r="B21" s="821" t="s">
        <v>576</v>
      </c>
      <c r="C21" s="822"/>
      <c r="D21" s="822"/>
      <c r="E21" s="822"/>
      <c r="F21" s="822"/>
      <c r="G21" s="822"/>
      <c r="H21" s="822"/>
      <c r="I21" s="822"/>
      <c r="J21" s="822"/>
      <c r="K21" s="822"/>
      <c r="L21" s="822"/>
      <c r="M21" s="823"/>
    </row>
    <row r="22" spans="1:13" ht="18.75">
      <c r="A22" s="118"/>
      <c r="B22" s="740" t="s">
        <v>577</v>
      </c>
      <c r="C22" s="741"/>
      <c r="D22" s="741"/>
      <c r="E22" s="742"/>
      <c r="F22" s="325">
        <v>1216</v>
      </c>
      <c r="G22" s="143" t="s">
        <v>172</v>
      </c>
      <c r="H22" s="241"/>
      <c r="I22" s="95"/>
      <c r="J22" s="241"/>
      <c r="K22" s="95"/>
      <c r="L22" s="95"/>
      <c r="M22" s="112"/>
    </row>
    <row r="23" spans="1:13" ht="18.75">
      <c r="A23" s="116"/>
      <c r="B23" s="740" t="s">
        <v>578</v>
      </c>
      <c r="C23" s="741"/>
      <c r="D23" s="741"/>
      <c r="E23" s="742"/>
      <c r="F23" s="421">
        <v>839</v>
      </c>
      <c r="G23" s="138" t="s">
        <v>172</v>
      </c>
      <c r="H23" s="95"/>
      <c r="I23" s="95"/>
      <c r="J23" s="95"/>
      <c r="K23" s="95"/>
      <c r="L23" s="95"/>
      <c r="M23" s="112"/>
    </row>
    <row r="24" spans="1:13" ht="19.5" customHeight="1">
      <c r="A24" s="627"/>
      <c r="B24" s="770" t="s">
        <v>972</v>
      </c>
      <c r="C24" s="771"/>
      <c r="D24" s="771"/>
      <c r="E24" s="772"/>
      <c r="F24" s="807">
        <v>1</v>
      </c>
      <c r="G24" s="809" t="s">
        <v>526</v>
      </c>
      <c r="H24" s="617"/>
      <c r="I24" s="617"/>
      <c r="J24" s="617"/>
      <c r="K24" s="617"/>
      <c r="L24" s="617"/>
      <c r="M24" s="818"/>
    </row>
    <row r="25" spans="1:13" ht="19.5" customHeight="1">
      <c r="A25" s="629"/>
      <c r="B25" s="773"/>
      <c r="C25" s="774"/>
      <c r="D25" s="774"/>
      <c r="E25" s="775"/>
      <c r="F25" s="808"/>
      <c r="G25" s="810"/>
      <c r="H25" s="618"/>
      <c r="I25" s="618"/>
      <c r="J25" s="618"/>
      <c r="K25" s="618"/>
      <c r="L25" s="618"/>
      <c r="M25" s="819"/>
    </row>
    <row r="26" spans="1:13" ht="22.5" customHeight="1">
      <c r="A26" s="116"/>
      <c r="B26" s="740" t="s">
        <v>579</v>
      </c>
      <c r="C26" s="741"/>
      <c r="D26" s="741"/>
      <c r="E26" s="742"/>
      <c r="F26" s="325">
        <v>979</v>
      </c>
      <c r="G26" s="138" t="s">
        <v>172</v>
      </c>
      <c r="H26" s="95"/>
      <c r="I26" s="95"/>
      <c r="J26" s="95"/>
      <c r="K26" s="95"/>
      <c r="L26" s="95"/>
      <c r="M26" s="376"/>
    </row>
    <row r="27" spans="1:13" ht="18.75">
      <c r="A27" s="110"/>
      <c r="B27" s="740" t="s">
        <v>580</v>
      </c>
      <c r="C27" s="741"/>
      <c r="D27" s="741"/>
      <c r="E27" s="742"/>
      <c r="F27" s="325">
        <v>603</v>
      </c>
      <c r="G27" s="138" t="s">
        <v>172</v>
      </c>
      <c r="H27" s="95"/>
      <c r="I27" s="95"/>
      <c r="J27" s="95"/>
      <c r="K27" s="95"/>
      <c r="L27" s="95"/>
      <c r="M27" s="376"/>
    </row>
    <row r="28" spans="1:13" ht="18.75">
      <c r="A28" s="115"/>
      <c r="B28" s="773" t="s">
        <v>581</v>
      </c>
      <c r="C28" s="774"/>
      <c r="D28" s="774"/>
      <c r="E28" s="775"/>
      <c r="F28" s="325">
        <v>391</v>
      </c>
      <c r="G28" s="138" t="s">
        <v>172</v>
      </c>
      <c r="H28" s="95"/>
      <c r="I28" s="95"/>
      <c r="J28" s="95"/>
      <c r="K28" s="95"/>
      <c r="L28" s="95"/>
      <c r="M28" s="376"/>
    </row>
    <row r="29" spans="1:13" ht="18.75">
      <c r="A29" s="116"/>
      <c r="B29" s="740" t="s">
        <v>578</v>
      </c>
      <c r="C29" s="741"/>
      <c r="D29" s="741"/>
      <c r="E29" s="742"/>
      <c r="F29" s="325">
        <v>89</v>
      </c>
      <c r="G29" s="138" t="s">
        <v>172</v>
      </c>
      <c r="H29" s="95"/>
      <c r="I29" s="95"/>
      <c r="J29" s="95"/>
      <c r="K29" s="95"/>
      <c r="L29" s="95"/>
      <c r="M29" s="376"/>
    </row>
    <row r="30" spans="1:13" ht="13.5" customHeight="1">
      <c r="A30" s="627"/>
      <c r="B30" s="801" t="s">
        <v>972</v>
      </c>
      <c r="C30" s="802"/>
      <c r="D30" s="802"/>
      <c r="E30" s="803"/>
      <c r="F30" s="807">
        <v>1</v>
      </c>
      <c r="G30" s="809" t="s">
        <v>526</v>
      </c>
      <c r="H30" s="617"/>
      <c r="I30" s="617"/>
      <c r="J30" s="617"/>
      <c r="K30" s="617"/>
      <c r="L30" s="617"/>
      <c r="M30" s="818"/>
    </row>
    <row r="31" spans="1:13" ht="22.5" customHeight="1">
      <c r="A31" s="629"/>
      <c r="B31" s="804"/>
      <c r="C31" s="805"/>
      <c r="D31" s="805"/>
      <c r="E31" s="806"/>
      <c r="F31" s="808"/>
      <c r="G31" s="810"/>
      <c r="H31" s="618"/>
      <c r="I31" s="618"/>
      <c r="J31" s="618"/>
      <c r="K31" s="618"/>
      <c r="L31" s="618"/>
      <c r="M31" s="819"/>
    </row>
    <row r="32" spans="1:13" ht="21.75" customHeight="1">
      <c r="A32" s="118"/>
      <c r="B32" s="776" t="s">
        <v>582</v>
      </c>
      <c r="C32" s="777"/>
      <c r="D32" s="777"/>
      <c r="E32" s="777"/>
      <c r="F32" s="777"/>
      <c r="G32" s="777"/>
      <c r="H32" s="777"/>
      <c r="I32" s="777"/>
      <c r="J32" s="777"/>
      <c r="K32" s="777"/>
      <c r="L32" s="777"/>
      <c r="M32" s="778"/>
    </row>
    <row r="33" spans="1:13" ht="18.75">
      <c r="A33" s="118"/>
      <c r="B33" s="740" t="s">
        <v>583</v>
      </c>
      <c r="C33" s="741"/>
      <c r="D33" s="741"/>
      <c r="E33" s="742"/>
      <c r="F33" s="239">
        <v>415</v>
      </c>
      <c r="G33" s="138" t="s">
        <v>172</v>
      </c>
      <c r="H33" s="95"/>
      <c r="I33" s="95"/>
      <c r="J33" s="95"/>
      <c r="K33" s="95"/>
      <c r="L33" s="95"/>
      <c r="M33" s="114"/>
    </row>
    <row r="34" spans="1:13" ht="18.75">
      <c r="A34" s="115"/>
      <c r="B34" s="740" t="s">
        <v>584</v>
      </c>
      <c r="C34" s="741"/>
      <c r="D34" s="741"/>
      <c r="E34" s="742"/>
      <c r="F34" s="325">
        <v>229</v>
      </c>
      <c r="G34" s="138" t="s">
        <v>172</v>
      </c>
      <c r="H34" s="95"/>
      <c r="I34" s="95"/>
      <c r="J34" s="95"/>
      <c r="K34" s="95"/>
      <c r="L34" s="95"/>
      <c r="M34" s="114"/>
    </row>
    <row r="35" spans="1:13" ht="18.75">
      <c r="A35" s="118"/>
      <c r="B35" s="740" t="s">
        <v>585</v>
      </c>
      <c r="C35" s="741"/>
      <c r="D35" s="741"/>
      <c r="E35" s="742"/>
      <c r="F35" s="325">
        <v>45.2</v>
      </c>
      <c r="G35" s="138" t="s">
        <v>172</v>
      </c>
      <c r="H35" s="95"/>
      <c r="I35" s="95"/>
      <c r="J35" s="95"/>
      <c r="K35" s="95"/>
      <c r="L35" s="95"/>
      <c r="M35" s="114"/>
    </row>
    <row r="36" spans="1:13" ht="13.5" customHeight="1">
      <c r="A36" s="627"/>
      <c r="B36" s="770" t="s">
        <v>972</v>
      </c>
      <c r="C36" s="771"/>
      <c r="D36" s="771"/>
      <c r="E36" s="772"/>
      <c r="F36" s="807">
        <v>1</v>
      </c>
      <c r="G36" s="809" t="s">
        <v>526</v>
      </c>
      <c r="H36" s="617"/>
      <c r="I36" s="617"/>
      <c r="J36" s="617"/>
      <c r="K36" s="617"/>
      <c r="L36" s="617"/>
      <c r="M36" s="818"/>
    </row>
    <row r="37" spans="1:13" ht="21" customHeight="1">
      <c r="A37" s="629"/>
      <c r="B37" s="773"/>
      <c r="C37" s="774"/>
      <c r="D37" s="774"/>
      <c r="E37" s="775"/>
      <c r="F37" s="808"/>
      <c r="G37" s="810"/>
      <c r="H37" s="618"/>
      <c r="I37" s="618"/>
      <c r="J37" s="618"/>
      <c r="K37" s="618"/>
      <c r="L37" s="618"/>
      <c r="M37" s="819"/>
    </row>
    <row r="38" spans="1:13" ht="25.5" customHeight="1">
      <c r="A38" s="107"/>
      <c r="B38" s="776" t="s">
        <v>586</v>
      </c>
      <c r="C38" s="777"/>
      <c r="D38" s="777"/>
      <c r="E38" s="777"/>
      <c r="F38" s="777"/>
      <c r="G38" s="777"/>
      <c r="H38" s="777"/>
      <c r="I38" s="777"/>
      <c r="J38" s="777"/>
      <c r="K38" s="777"/>
      <c r="L38" s="777"/>
      <c r="M38" s="778"/>
    </row>
    <row r="39" spans="1:13" ht="24" customHeight="1">
      <c r="A39" s="116"/>
      <c r="B39" s="776" t="s">
        <v>587</v>
      </c>
      <c r="C39" s="777"/>
      <c r="D39" s="777"/>
      <c r="E39" s="777"/>
      <c r="F39" s="777"/>
      <c r="G39" s="777"/>
      <c r="H39" s="777"/>
      <c r="I39" s="777"/>
      <c r="J39" s="777"/>
      <c r="K39" s="777"/>
      <c r="L39" s="777"/>
      <c r="M39" s="778"/>
    </row>
    <row r="40" spans="1:13" ht="18.75">
      <c r="A40" s="118"/>
      <c r="B40" s="740" t="s">
        <v>588</v>
      </c>
      <c r="C40" s="741"/>
      <c r="D40" s="741"/>
      <c r="E40" s="742"/>
      <c r="F40" s="325">
        <v>1216</v>
      </c>
      <c r="G40" s="138" t="s">
        <v>172</v>
      </c>
      <c r="H40" s="241"/>
      <c r="I40" s="95"/>
      <c r="J40" s="241"/>
      <c r="K40" s="95"/>
      <c r="L40" s="95"/>
      <c r="M40" s="114"/>
    </row>
    <row r="41" spans="1:13" ht="18.75">
      <c r="A41" s="110"/>
      <c r="B41" s="740" t="s">
        <v>589</v>
      </c>
      <c r="C41" s="741"/>
      <c r="D41" s="741"/>
      <c r="E41" s="742"/>
      <c r="F41" s="325">
        <v>928</v>
      </c>
      <c r="G41" s="138" t="s">
        <v>172</v>
      </c>
      <c r="H41" s="95"/>
      <c r="I41" s="95"/>
      <c r="J41" s="95"/>
      <c r="K41" s="95"/>
      <c r="L41" s="95"/>
      <c r="M41" s="114"/>
    </row>
    <row r="42" spans="1:13" ht="18.75">
      <c r="A42" s="115"/>
      <c r="B42" s="740" t="s">
        <v>590</v>
      </c>
      <c r="C42" s="741"/>
      <c r="D42" s="741"/>
      <c r="E42" s="742"/>
      <c r="F42" s="325">
        <v>979</v>
      </c>
      <c r="G42" s="138" t="s">
        <v>172</v>
      </c>
      <c r="H42" s="95"/>
      <c r="I42" s="95"/>
      <c r="J42" s="95"/>
      <c r="K42" s="95"/>
      <c r="L42" s="95"/>
      <c r="M42" s="114"/>
    </row>
    <row r="43" spans="1:13" ht="18.75">
      <c r="A43" s="115"/>
      <c r="B43" s="740" t="s">
        <v>973</v>
      </c>
      <c r="C43" s="741"/>
      <c r="D43" s="741"/>
      <c r="E43" s="742"/>
      <c r="F43" s="325">
        <v>603</v>
      </c>
      <c r="G43" s="138" t="s">
        <v>172</v>
      </c>
      <c r="H43" s="241"/>
      <c r="I43" s="95"/>
      <c r="J43" s="241"/>
      <c r="K43" s="95"/>
      <c r="L43" s="95"/>
      <c r="M43" s="114"/>
    </row>
    <row r="44" spans="1:13" ht="18.75">
      <c r="A44" s="115"/>
      <c r="B44" s="740" t="s">
        <v>591</v>
      </c>
      <c r="C44" s="741"/>
      <c r="D44" s="741"/>
      <c r="E44" s="742"/>
      <c r="F44" s="325">
        <v>391</v>
      </c>
      <c r="G44" s="138" t="s">
        <v>172</v>
      </c>
      <c r="H44" s="241"/>
      <c r="I44" s="95"/>
      <c r="J44" s="241"/>
      <c r="K44" s="95"/>
      <c r="L44" s="95"/>
      <c r="M44" s="114"/>
    </row>
    <row r="45" spans="1:13" ht="13.5" customHeight="1">
      <c r="A45" s="627"/>
      <c r="B45" s="770" t="s">
        <v>972</v>
      </c>
      <c r="C45" s="771"/>
      <c r="D45" s="771"/>
      <c r="E45" s="772"/>
      <c r="F45" s="813">
        <v>1</v>
      </c>
      <c r="G45" s="815" t="s">
        <v>526</v>
      </c>
      <c r="H45" s="621"/>
      <c r="I45" s="621"/>
      <c r="J45" s="621"/>
      <c r="K45" s="621"/>
      <c r="L45" s="621"/>
      <c r="M45" s="811"/>
    </row>
    <row r="46" spans="1:13" ht="21" customHeight="1">
      <c r="A46" s="629"/>
      <c r="B46" s="773"/>
      <c r="C46" s="774"/>
      <c r="D46" s="774"/>
      <c r="E46" s="775"/>
      <c r="F46" s="814"/>
      <c r="G46" s="816"/>
      <c r="H46" s="622"/>
      <c r="I46" s="622"/>
      <c r="J46" s="622"/>
      <c r="K46" s="622"/>
      <c r="L46" s="622"/>
      <c r="M46" s="812"/>
    </row>
    <row r="47" spans="1:13" ht="25.5" customHeight="1">
      <c r="A47" s="118"/>
      <c r="B47" s="776" t="s">
        <v>592</v>
      </c>
      <c r="C47" s="777"/>
      <c r="D47" s="777"/>
      <c r="E47" s="777"/>
      <c r="F47" s="777"/>
      <c r="G47" s="777"/>
      <c r="H47" s="777"/>
      <c r="I47" s="777"/>
      <c r="J47" s="777"/>
      <c r="K47" s="777"/>
      <c r="L47" s="777"/>
      <c r="M47" s="778"/>
    </row>
    <row r="48" spans="1:13" ht="21.75" customHeight="1">
      <c r="A48" s="116"/>
      <c r="B48" s="776" t="s">
        <v>593</v>
      </c>
      <c r="C48" s="777"/>
      <c r="D48" s="777"/>
      <c r="E48" s="777"/>
      <c r="F48" s="777"/>
      <c r="G48" s="777"/>
      <c r="H48" s="777"/>
      <c r="I48" s="777"/>
      <c r="J48" s="777"/>
      <c r="K48" s="777"/>
      <c r="L48" s="777"/>
      <c r="M48" s="778"/>
    </row>
    <row r="49" spans="1:13" ht="18.75">
      <c r="A49" s="120"/>
      <c r="B49" s="740" t="s">
        <v>594</v>
      </c>
      <c r="C49" s="741"/>
      <c r="D49" s="741"/>
      <c r="E49" s="742"/>
      <c r="F49" s="325">
        <v>415</v>
      </c>
      <c r="G49" s="138" t="s">
        <v>172</v>
      </c>
      <c r="H49" s="95"/>
      <c r="I49" s="95"/>
      <c r="J49" s="95"/>
      <c r="K49" s="95"/>
      <c r="L49" s="95"/>
      <c r="M49" s="114"/>
    </row>
    <row r="50" spans="1:13" ht="18.75">
      <c r="A50" s="118"/>
      <c r="B50" s="740" t="s">
        <v>595</v>
      </c>
      <c r="C50" s="741"/>
      <c r="D50" s="741"/>
      <c r="E50" s="742"/>
      <c r="F50" s="421">
        <v>229</v>
      </c>
      <c r="G50" s="138" t="s">
        <v>172</v>
      </c>
      <c r="H50" s="95"/>
      <c r="I50" s="95"/>
      <c r="J50" s="95"/>
      <c r="K50" s="95"/>
      <c r="L50" s="95"/>
      <c r="M50" s="114"/>
    </row>
    <row r="51" spans="1:13" ht="18.75">
      <c r="A51" s="120"/>
      <c r="B51" s="740" t="s">
        <v>596</v>
      </c>
      <c r="C51" s="741"/>
      <c r="D51" s="741"/>
      <c r="E51" s="742"/>
      <c r="F51" s="421">
        <v>45.2</v>
      </c>
      <c r="G51" s="138" t="s">
        <v>172</v>
      </c>
      <c r="H51" s="95"/>
      <c r="I51" s="95"/>
      <c r="J51" s="95"/>
      <c r="K51" s="95"/>
      <c r="L51" s="95"/>
      <c r="M51" s="114"/>
    </row>
    <row r="52" spans="1:13" ht="13.5" customHeight="1">
      <c r="A52" s="627"/>
      <c r="B52" s="770" t="s">
        <v>972</v>
      </c>
      <c r="C52" s="771"/>
      <c r="D52" s="771"/>
      <c r="E52" s="772"/>
      <c r="F52" s="813">
        <v>1</v>
      </c>
      <c r="G52" s="815" t="s">
        <v>526</v>
      </c>
      <c r="H52" s="621"/>
      <c r="I52" s="621"/>
      <c r="J52" s="621"/>
      <c r="K52" s="621"/>
      <c r="L52" s="621"/>
      <c r="M52" s="811"/>
    </row>
    <row r="53" spans="1:13" ht="21" customHeight="1">
      <c r="A53" s="629"/>
      <c r="B53" s="773"/>
      <c r="C53" s="774"/>
      <c r="D53" s="774"/>
      <c r="E53" s="775"/>
      <c r="F53" s="814"/>
      <c r="G53" s="816"/>
      <c r="H53" s="622"/>
      <c r="I53" s="622"/>
      <c r="J53" s="622"/>
      <c r="K53" s="622"/>
      <c r="L53" s="622"/>
      <c r="M53" s="812"/>
    </row>
    <row r="54" spans="1:13" ht="21.75" customHeight="1">
      <c r="A54" s="116"/>
      <c r="B54" s="776" t="s">
        <v>921</v>
      </c>
      <c r="C54" s="777"/>
      <c r="D54" s="777"/>
      <c r="E54" s="777"/>
      <c r="F54" s="777"/>
      <c r="G54" s="777"/>
      <c r="H54" s="777"/>
      <c r="I54" s="777"/>
      <c r="J54" s="777"/>
      <c r="K54" s="777"/>
      <c r="L54" s="777"/>
      <c r="M54" s="778"/>
    </row>
    <row r="55" spans="1:13" ht="18.75">
      <c r="A55" s="116"/>
      <c r="B55" s="740" t="s">
        <v>597</v>
      </c>
      <c r="C55" s="741"/>
      <c r="D55" s="741"/>
      <c r="E55" s="742"/>
      <c r="F55" s="421">
        <v>66</v>
      </c>
      <c r="G55" s="138" t="s">
        <v>98</v>
      </c>
      <c r="H55" s="95"/>
      <c r="I55" s="95"/>
      <c r="J55" s="95"/>
      <c r="K55" s="95"/>
      <c r="L55" s="95"/>
      <c r="M55" s="114"/>
    </row>
    <row r="56" spans="1:13" ht="18.75">
      <c r="A56" s="116"/>
      <c r="B56" s="740" t="s">
        <v>598</v>
      </c>
      <c r="C56" s="741"/>
      <c r="D56" s="741"/>
      <c r="E56" s="742"/>
      <c r="F56" s="421">
        <v>16</v>
      </c>
      <c r="G56" s="138" t="s">
        <v>98</v>
      </c>
      <c r="H56" s="95"/>
      <c r="I56" s="95"/>
      <c r="J56" s="95"/>
      <c r="K56" s="95"/>
      <c r="L56" s="95"/>
      <c r="M56" s="114"/>
    </row>
    <row r="57" spans="1:13" ht="44.25" customHeight="1">
      <c r="A57" s="116"/>
      <c r="B57" s="740" t="s">
        <v>599</v>
      </c>
      <c r="C57" s="741"/>
      <c r="D57" s="741"/>
      <c r="E57" s="742"/>
      <c r="F57" s="497">
        <v>72</v>
      </c>
      <c r="G57" s="139" t="s">
        <v>98</v>
      </c>
      <c r="H57" s="452"/>
      <c r="I57" s="452"/>
      <c r="J57" s="452"/>
      <c r="K57" s="452"/>
      <c r="L57" s="452"/>
      <c r="M57" s="471"/>
    </row>
    <row r="58" spans="1:13" ht="43.5" customHeight="1">
      <c r="A58" s="116"/>
      <c r="B58" s="740" t="s">
        <v>600</v>
      </c>
      <c r="C58" s="741"/>
      <c r="D58" s="741"/>
      <c r="E58" s="742"/>
      <c r="F58" s="497">
        <v>20</v>
      </c>
      <c r="G58" s="139" t="s">
        <v>98</v>
      </c>
      <c r="H58" s="452"/>
      <c r="I58" s="452"/>
      <c r="J58" s="452"/>
      <c r="K58" s="452"/>
      <c r="L58" s="452"/>
      <c r="M58" s="471"/>
    </row>
    <row r="59" spans="1:13" ht="18.75">
      <c r="A59" s="118"/>
      <c r="B59" s="740" t="s">
        <v>601</v>
      </c>
      <c r="C59" s="741"/>
      <c r="D59" s="741"/>
      <c r="E59" s="742"/>
      <c r="F59" s="325">
        <v>25</v>
      </c>
      <c r="G59" s="138" t="s">
        <v>98</v>
      </c>
      <c r="H59" s="95"/>
      <c r="I59" s="95"/>
      <c r="J59" s="95"/>
      <c r="K59" s="95"/>
      <c r="L59" s="95"/>
      <c r="M59" s="114"/>
    </row>
    <row r="60" spans="1:13" ht="21.75" customHeight="1">
      <c r="A60" s="118"/>
      <c r="B60" s="776" t="s">
        <v>922</v>
      </c>
      <c r="C60" s="777"/>
      <c r="D60" s="777"/>
      <c r="E60" s="777"/>
      <c r="F60" s="777"/>
      <c r="G60" s="777"/>
      <c r="H60" s="777"/>
      <c r="I60" s="777"/>
      <c r="J60" s="777"/>
      <c r="K60" s="777"/>
      <c r="L60" s="777"/>
      <c r="M60" s="778"/>
    </row>
    <row r="61" spans="1:13" ht="18.75">
      <c r="A61" s="116"/>
      <c r="B61" s="740" t="s">
        <v>602</v>
      </c>
      <c r="C61" s="741"/>
      <c r="D61" s="741"/>
      <c r="E61" s="742"/>
      <c r="F61" s="421">
        <v>117</v>
      </c>
      <c r="G61" s="138" t="s">
        <v>98</v>
      </c>
      <c r="H61" s="95"/>
      <c r="I61" s="95"/>
      <c r="J61" s="95"/>
      <c r="K61" s="95"/>
      <c r="L61" s="95"/>
      <c r="M61" s="114"/>
    </row>
    <row r="62" spans="1:13" ht="18.75">
      <c r="A62" s="116"/>
      <c r="B62" s="740" t="s">
        <v>603</v>
      </c>
      <c r="C62" s="741"/>
      <c r="D62" s="741"/>
      <c r="E62" s="742"/>
      <c r="F62" s="421">
        <v>149</v>
      </c>
      <c r="G62" s="138" t="s">
        <v>172</v>
      </c>
      <c r="H62" s="95"/>
      <c r="I62" s="95"/>
      <c r="J62" s="95"/>
      <c r="K62" s="95"/>
      <c r="L62" s="95"/>
      <c r="M62" s="114"/>
    </row>
    <row r="63" spans="1:13" ht="19.5" thickBot="1">
      <c r="A63" s="724" t="s">
        <v>562</v>
      </c>
      <c r="B63" s="668"/>
      <c r="C63" s="668"/>
      <c r="D63" s="668"/>
      <c r="E63" s="668"/>
      <c r="F63" s="668"/>
      <c r="G63" s="668"/>
      <c r="H63" s="668"/>
      <c r="I63" s="668"/>
      <c r="J63" s="668"/>
      <c r="K63" s="669"/>
      <c r="L63" s="420">
        <f>SUM(L10:L62)</f>
        <v>0</v>
      </c>
      <c r="M63" s="124"/>
    </row>
    <row r="179" spans="8:8">
      <c r="H179" s="316">
        <v>2115</v>
      </c>
    </row>
  </sheetData>
  <mergeCells count="108">
    <mergeCell ref="A63:K63"/>
    <mergeCell ref="A1:B4"/>
    <mergeCell ref="F1:K1"/>
    <mergeCell ref="H2:K2"/>
    <mergeCell ref="B16:E16"/>
    <mergeCell ref="B17:E17"/>
    <mergeCell ref="B18:E18"/>
    <mergeCell ref="B11:E11"/>
    <mergeCell ref="B19:E19"/>
    <mergeCell ref="B22:E22"/>
    <mergeCell ref="B23:E23"/>
    <mergeCell ref="B21:M21"/>
    <mergeCell ref="B20:M20"/>
    <mergeCell ref="B54:M54"/>
    <mergeCell ref="B14:E14"/>
    <mergeCell ref="B15:E15"/>
    <mergeCell ref="B12:E12"/>
    <mergeCell ref="B5:E7"/>
    <mergeCell ref="F5:F7"/>
    <mergeCell ref="G5:G7"/>
    <mergeCell ref="B13:E13"/>
    <mergeCell ref="B9:M9"/>
    <mergeCell ref="B8:M8"/>
    <mergeCell ref="H5:I5"/>
    <mergeCell ref="J5:K5"/>
    <mergeCell ref="M5:M7"/>
    <mergeCell ref="B10:E10"/>
    <mergeCell ref="J45:J46"/>
    <mergeCell ref="K45:K46"/>
    <mergeCell ref="L45:L46"/>
    <mergeCell ref="M45:M46"/>
    <mergeCell ref="F45:F46"/>
    <mergeCell ref="G45:G46"/>
    <mergeCell ref="H45:H46"/>
    <mergeCell ref="B43:E43"/>
    <mergeCell ref="B44:E44"/>
    <mergeCell ref="I45:I46"/>
    <mergeCell ref="B42:E42"/>
    <mergeCell ref="I30:I31"/>
    <mergeCell ref="J30:J31"/>
    <mergeCell ref="K30:K31"/>
    <mergeCell ref="L30:L31"/>
    <mergeCell ref="M30:M31"/>
    <mergeCell ref="L24:L25"/>
    <mergeCell ref="M24:M25"/>
    <mergeCell ref="L2:M2"/>
    <mergeCell ref="F3:H3"/>
    <mergeCell ref="H4:K4"/>
    <mergeCell ref="B32:M32"/>
    <mergeCell ref="B40:E40"/>
    <mergeCell ref="B41:E41"/>
    <mergeCell ref="I36:I37"/>
    <mergeCell ref="J36:J37"/>
    <mergeCell ref="K36:K37"/>
    <mergeCell ref="L36:L37"/>
    <mergeCell ref="M36:M37"/>
    <mergeCell ref="B33:E33"/>
    <mergeCell ref="B34:E34"/>
    <mergeCell ref="B35:E35"/>
    <mergeCell ref="B38:M38"/>
    <mergeCell ref="B39:M39"/>
    <mergeCell ref="B36:E37"/>
    <mergeCell ref="F36:F37"/>
    <mergeCell ref="G36:G37"/>
    <mergeCell ref="H36:H37"/>
    <mergeCell ref="B26:E26"/>
    <mergeCell ref="B27:E27"/>
    <mergeCell ref="B28:E28"/>
    <mergeCell ref="B29:E29"/>
    <mergeCell ref="B61:E61"/>
    <mergeCell ref="B62:E62"/>
    <mergeCell ref="B55:E55"/>
    <mergeCell ref="B56:E56"/>
    <mergeCell ref="B57:E57"/>
    <mergeCell ref="B60:M60"/>
    <mergeCell ref="B58:E58"/>
    <mergeCell ref="B59:E59"/>
    <mergeCell ref="F52:F53"/>
    <mergeCell ref="G52:G53"/>
    <mergeCell ref="H52:H53"/>
    <mergeCell ref="I52:I53"/>
    <mergeCell ref="J52:J53"/>
    <mergeCell ref="K52:K53"/>
    <mergeCell ref="L52:L53"/>
    <mergeCell ref="A52:A53"/>
    <mergeCell ref="B52:E53"/>
    <mergeCell ref="A45:A46"/>
    <mergeCell ref="B45:E46"/>
    <mergeCell ref="B49:E49"/>
    <mergeCell ref="B50:E50"/>
    <mergeCell ref="B51:E51"/>
    <mergeCell ref="B47:M47"/>
    <mergeCell ref="B48:M48"/>
    <mergeCell ref="M52:M53"/>
    <mergeCell ref="A30:A31"/>
    <mergeCell ref="B30:E31"/>
    <mergeCell ref="F30:F31"/>
    <mergeCell ref="G30:G31"/>
    <mergeCell ref="H30:H31"/>
    <mergeCell ref="A36:A37"/>
    <mergeCell ref="I24:I25"/>
    <mergeCell ref="J24:J25"/>
    <mergeCell ref="K24:K25"/>
    <mergeCell ref="B24:E25"/>
    <mergeCell ref="A24:A25"/>
    <mergeCell ref="F24:F25"/>
    <mergeCell ref="G24:G25"/>
    <mergeCell ref="H24:H25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BE42-619B-45E1-B9FE-F1366916B6E3}">
  <dimension ref="A1:Z180"/>
  <sheetViews>
    <sheetView zoomScaleNormal="100" workbookViewId="0">
      <selection activeCell="H4" sqref="H4:K4"/>
    </sheetView>
  </sheetViews>
  <sheetFormatPr defaultRowHeight="13.5"/>
  <cols>
    <col min="1" max="1" width="4.85546875" style="315" customWidth="1"/>
    <col min="2" max="2" width="9.85546875" style="315" customWidth="1"/>
    <col min="3" max="4" width="9.140625" style="315"/>
    <col min="5" max="5" width="14.28515625" style="315" customWidth="1"/>
    <col min="6" max="6" width="10.7109375" style="315" customWidth="1"/>
    <col min="7" max="7" width="10.140625" style="315" customWidth="1"/>
    <col min="8" max="8" width="12.140625" style="316" customWidth="1"/>
    <col min="9" max="9" width="14.7109375" style="414" customWidth="1"/>
    <col min="10" max="10" width="11.140625" style="414" customWidth="1"/>
    <col min="11" max="11" width="11.140625" style="316" customWidth="1"/>
    <col min="12" max="12" width="13.5703125" style="316" customWidth="1"/>
    <col min="13" max="13" width="14.7109375" style="315" customWidth="1"/>
    <col min="14" max="26" width="9.140625" style="403"/>
    <col min="27" max="16384" width="9.140625" style="315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191"/>
      <c r="G2" s="191"/>
      <c r="H2" s="820" t="s">
        <v>140</v>
      </c>
      <c r="I2" s="820"/>
      <c r="J2" s="820"/>
      <c r="K2" s="820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87"/>
      <c r="J3" s="287"/>
      <c r="K3" s="287"/>
      <c r="L3" s="317" t="s">
        <v>119</v>
      </c>
      <c r="M3" s="195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00"/>
      <c r="G4" s="200"/>
      <c r="H4" s="817"/>
      <c r="I4" s="817"/>
      <c r="J4" s="817"/>
      <c r="K4" s="817"/>
      <c r="L4" s="25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695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696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21.75" customHeight="1">
      <c r="A8" s="318">
        <v>1.6</v>
      </c>
      <c r="B8" s="836" t="s">
        <v>605</v>
      </c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8"/>
    </row>
    <row r="9" spans="1:13" ht="21.75" customHeight="1">
      <c r="A9" s="110"/>
      <c r="B9" s="634" t="s">
        <v>606</v>
      </c>
      <c r="C9" s="635"/>
      <c r="D9" s="635"/>
      <c r="E9" s="636"/>
      <c r="F9" s="319">
        <v>109</v>
      </c>
      <c r="G9" s="320" t="s">
        <v>118</v>
      </c>
      <c r="H9" s="95"/>
      <c r="I9" s="95"/>
      <c r="J9" s="95"/>
      <c r="K9" s="95"/>
      <c r="L9" s="95"/>
      <c r="M9" s="106"/>
    </row>
    <row r="10" spans="1:13" ht="21.75" customHeight="1">
      <c r="A10" s="107"/>
      <c r="B10" s="634" t="s">
        <v>607</v>
      </c>
      <c r="C10" s="635"/>
      <c r="D10" s="635"/>
      <c r="E10" s="636"/>
      <c r="F10" s="319">
        <v>33</v>
      </c>
      <c r="G10" s="320" t="s">
        <v>118</v>
      </c>
      <c r="H10" s="237"/>
      <c r="I10" s="95"/>
      <c r="J10" s="237"/>
      <c r="K10" s="95"/>
      <c r="L10" s="95"/>
      <c r="M10" s="106"/>
    </row>
    <row r="11" spans="1:13" ht="21.75" customHeight="1">
      <c r="A11" s="109"/>
      <c r="B11" s="634" t="s">
        <v>608</v>
      </c>
      <c r="C11" s="635"/>
      <c r="D11" s="635"/>
      <c r="E11" s="636"/>
      <c r="F11" s="321">
        <v>5</v>
      </c>
      <c r="G11" s="248" t="s">
        <v>98</v>
      </c>
      <c r="H11" s="241"/>
      <c r="I11" s="95"/>
      <c r="J11" s="241"/>
      <c r="K11" s="95"/>
      <c r="L11" s="95"/>
      <c r="M11" s="106"/>
    </row>
    <row r="12" spans="1:13" ht="24" customHeight="1">
      <c r="A12" s="110"/>
      <c r="B12" s="634" t="s">
        <v>609</v>
      </c>
      <c r="C12" s="635"/>
      <c r="D12" s="635"/>
      <c r="E12" s="636"/>
      <c r="F12" s="321">
        <v>1</v>
      </c>
      <c r="G12" s="248" t="s">
        <v>98</v>
      </c>
      <c r="H12" s="95"/>
      <c r="I12" s="95"/>
      <c r="J12" s="280"/>
      <c r="K12" s="95"/>
      <c r="L12" s="95"/>
      <c r="M12" s="106"/>
    </row>
    <row r="13" spans="1:13" ht="21.75" customHeight="1">
      <c r="A13" s="110"/>
      <c r="B13" s="634" t="s">
        <v>610</v>
      </c>
      <c r="C13" s="635"/>
      <c r="D13" s="635"/>
      <c r="E13" s="636"/>
      <c r="F13" s="321">
        <v>1</v>
      </c>
      <c r="G13" s="248" t="s">
        <v>98</v>
      </c>
      <c r="H13" s="95"/>
      <c r="I13" s="95"/>
      <c r="J13" s="280"/>
      <c r="K13" s="95"/>
      <c r="L13" s="95"/>
      <c r="M13" s="106"/>
    </row>
    <row r="14" spans="1:13" ht="21.75" customHeight="1">
      <c r="A14" s="110"/>
      <c r="B14" s="634" t="s">
        <v>611</v>
      </c>
      <c r="C14" s="635"/>
      <c r="D14" s="635"/>
      <c r="E14" s="636"/>
      <c r="F14" s="321">
        <v>10</v>
      </c>
      <c r="G14" s="248" t="s">
        <v>98</v>
      </c>
      <c r="H14" s="111"/>
      <c r="I14" s="95"/>
      <c r="J14" s="280"/>
      <c r="K14" s="95"/>
      <c r="L14" s="95"/>
      <c r="M14" s="106"/>
    </row>
    <row r="15" spans="1:13" ht="21.75" customHeight="1">
      <c r="A15" s="110"/>
      <c r="B15" s="634" t="s">
        <v>612</v>
      </c>
      <c r="C15" s="635"/>
      <c r="D15" s="635"/>
      <c r="E15" s="636"/>
      <c r="F15" s="321">
        <v>10</v>
      </c>
      <c r="G15" s="248" t="s">
        <v>98</v>
      </c>
      <c r="H15" s="95"/>
      <c r="I15" s="95"/>
      <c r="J15" s="280"/>
      <c r="K15" s="95"/>
      <c r="L15" s="95"/>
      <c r="M15" s="106"/>
    </row>
    <row r="16" spans="1:13" ht="21.75" customHeight="1">
      <c r="A16" s="110"/>
      <c r="B16" s="634" t="s">
        <v>613</v>
      </c>
      <c r="C16" s="635"/>
      <c r="D16" s="635"/>
      <c r="E16" s="636"/>
      <c r="F16" s="321">
        <v>151</v>
      </c>
      <c r="G16" s="248" t="s">
        <v>98</v>
      </c>
      <c r="H16" s="95"/>
      <c r="I16" s="95"/>
      <c r="J16" s="280"/>
      <c r="K16" s="95"/>
      <c r="L16" s="95"/>
      <c r="M16" s="106"/>
    </row>
    <row r="17" spans="1:13" ht="21.75" customHeight="1">
      <c r="A17" s="110"/>
      <c r="B17" s="634" t="s">
        <v>614</v>
      </c>
      <c r="C17" s="635"/>
      <c r="D17" s="635"/>
      <c r="E17" s="636"/>
      <c r="F17" s="321">
        <v>20</v>
      </c>
      <c r="G17" s="248" t="s">
        <v>98</v>
      </c>
      <c r="H17" s="95"/>
      <c r="I17" s="95"/>
      <c r="J17" s="280"/>
      <c r="K17" s="95"/>
      <c r="L17" s="95"/>
      <c r="M17" s="106"/>
    </row>
    <row r="18" spans="1:13" ht="21.75" customHeight="1">
      <c r="A18" s="110"/>
      <c r="B18" s="634" t="s">
        <v>615</v>
      </c>
      <c r="C18" s="635"/>
      <c r="D18" s="635"/>
      <c r="E18" s="636"/>
      <c r="F18" s="319">
        <v>2162</v>
      </c>
      <c r="G18" s="320" t="s">
        <v>83</v>
      </c>
      <c r="H18" s="239"/>
      <c r="I18" s="95"/>
      <c r="J18" s="280"/>
      <c r="K18" s="95"/>
      <c r="L18" s="95"/>
      <c r="M18" s="106"/>
    </row>
    <row r="19" spans="1:13" ht="21.75" customHeight="1">
      <c r="A19" s="115"/>
      <c r="B19" s="634" t="s">
        <v>616</v>
      </c>
      <c r="C19" s="635"/>
      <c r="D19" s="635"/>
      <c r="E19" s="636"/>
      <c r="F19" s="321">
        <v>1081</v>
      </c>
      <c r="G19" s="248" t="s">
        <v>83</v>
      </c>
      <c r="H19" s="241"/>
      <c r="I19" s="95"/>
      <c r="J19" s="281"/>
      <c r="K19" s="95"/>
      <c r="L19" s="95"/>
      <c r="M19" s="106"/>
    </row>
    <row r="20" spans="1:13" ht="21.75" customHeight="1">
      <c r="A20" s="116"/>
      <c r="B20" s="634" t="s">
        <v>617</v>
      </c>
      <c r="C20" s="635"/>
      <c r="D20" s="635"/>
      <c r="E20" s="636"/>
      <c r="F20" s="321">
        <v>2160</v>
      </c>
      <c r="G20" s="248" t="s">
        <v>83</v>
      </c>
      <c r="H20" s="95"/>
      <c r="I20" s="95"/>
      <c r="J20" s="280"/>
      <c r="K20" s="95"/>
      <c r="L20" s="95"/>
      <c r="M20" s="106"/>
    </row>
    <row r="21" spans="1:13" ht="21.75" customHeight="1">
      <c r="A21" s="118"/>
      <c r="B21" s="634" t="s">
        <v>618</v>
      </c>
      <c r="C21" s="635"/>
      <c r="D21" s="635"/>
      <c r="E21" s="636"/>
      <c r="F21" s="321">
        <v>3241</v>
      </c>
      <c r="G21" s="138" t="s">
        <v>83</v>
      </c>
      <c r="H21" s="241"/>
      <c r="I21" s="95"/>
      <c r="J21" s="241"/>
      <c r="K21" s="95"/>
      <c r="L21" s="95"/>
      <c r="M21" s="106"/>
    </row>
    <row r="22" spans="1:13" ht="21.75" customHeight="1">
      <c r="A22" s="118"/>
      <c r="B22" s="634" t="s">
        <v>619</v>
      </c>
      <c r="C22" s="635"/>
      <c r="D22" s="635"/>
      <c r="E22" s="636"/>
      <c r="F22" s="322">
        <v>1</v>
      </c>
      <c r="G22" s="139" t="s">
        <v>526</v>
      </c>
      <c r="H22" s="241"/>
      <c r="I22" s="95"/>
      <c r="J22" s="241"/>
      <c r="K22" s="95"/>
      <c r="L22" s="95"/>
      <c r="M22" s="106"/>
    </row>
    <row r="23" spans="1:13" ht="21.75" customHeight="1">
      <c r="A23" s="116"/>
      <c r="B23" s="634" t="s">
        <v>620</v>
      </c>
      <c r="C23" s="635"/>
      <c r="D23" s="635"/>
      <c r="E23" s="636"/>
      <c r="F23" s="323">
        <v>1</v>
      </c>
      <c r="G23" s="324" t="s">
        <v>526</v>
      </c>
      <c r="H23" s="95"/>
      <c r="I23" s="95"/>
      <c r="J23" s="95"/>
      <c r="K23" s="95"/>
      <c r="L23" s="95"/>
      <c r="M23" s="106"/>
    </row>
    <row r="24" spans="1:13" ht="19.5" customHeight="1">
      <c r="A24" s="122"/>
      <c r="B24" s="714" t="s">
        <v>621</v>
      </c>
      <c r="C24" s="715"/>
      <c r="D24" s="715"/>
      <c r="E24" s="716"/>
      <c r="F24" s="830">
        <v>1</v>
      </c>
      <c r="G24" s="832" t="s">
        <v>526</v>
      </c>
      <c r="H24" s="834"/>
      <c r="I24" s="621"/>
      <c r="J24" s="834"/>
      <c r="K24" s="621"/>
      <c r="L24" s="621"/>
      <c r="M24" s="612"/>
    </row>
    <row r="25" spans="1:13" ht="19.5" customHeight="1">
      <c r="A25" s="118"/>
      <c r="B25" s="676"/>
      <c r="C25" s="677"/>
      <c r="D25" s="677"/>
      <c r="E25" s="678"/>
      <c r="F25" s="831"/>
      <c r="G25" s="833"/>
      <c r="H25" s="835"/>
      <c r="I25" s="622"/>
      <c r="J25" s="835"/>
      <c r="K25" s="622"/>
      <c r="L25" s="622"/>
      <c r="M25" s="613"/>
    </row>
    <row r="26" spans="1:13" ht="19.5" customHeight="1">
      <c r="A26" s="827" t="s">
        <v>997</v>
      </c>
      <c r="B26" s="828"/>
      <c r="C26" s="828"/>
      <c r="D26" s="828"/>
      <c r="E26" s="828"/>
      <c r="F26" s="828"/>
      <c r="G26" s="828"/>
      <c r="H26" s="828"/>
      <c r="I26" s="828"/>
      <c r="J26" s="828"/>
      <c r="K26" s="829"/>
      <c r="L26" s="422">
        <f>SUM(L9:L25)</f>
        <v>0</v>
      </c>
      <c r="M26" s="114"/>
    </row>
    <row r="27" spans="1:13" ht="22.5" customHeight="1"/>
    <row r="180" spans="8:8">
      <c r="H180" s="316">
        <v>2115</v>
      </c>
    </row>
  </sheetData>
  <mergeCells count="38">
    <mergeCell ref="B8:M8"/>
    <mergeCell ref="B14:E14"/>
    <mergeCell ref="B15:E15"/>
    <mergeCell ref="B16:E16"/>
    <mergeCell ref="M5:M7"/>
    <mergeCell ref="B9:E9"/>
    <mergeCell ref="B10:E10"/>
    <mergeCell ref="B11:E11"/>
    <mergeCell ref="B12:E12"/>
    <mergeCell ref="B5:E7"/>
    <mergeCell ref="F5:F7"/>
    <mergeCell ref="G5:G7"/>
    <mergeCell ref="H5:I5"/>
    <mergeCell ref="J5:K5"/>
    <mergeCell ref="A1:B4"/>
    <mergeCell ref="F1:K1"/>
    <mergeCell ref="H2:K2"/>
    <mergeCell ref="L2:M2"/>
    <mergeCell ref="F3:H3"/>
    <mergeCell ref="H4:K4"/>
    <mergeCell ref="B22:E22"/>
    <mergeCell ref="B23:E23"/>
    <mergeCell ref="B13:E13"/>
    <mergeCell ref="B17:E17"/>
    <mergeCell ref="B18:E18"/>
    <mergeCell ref="B19:E19"/>
    <mergeCell ref="B20:E20"/>
    <mergeCell ref="B21:E21"/>
    <mergeCell ref="L24:L25"/>
    <mergeCell ref="M24:M25"/>
    <mergeCell ref="A26:K26"/>
    <mergeCell ref="B24:E25"/>
    <mergeCell ref="F24:F25"/>
    <mergeCell ref="G24:G25"/>
    <mergeCell ref="H24:H25"/>
    <mergeCell ref="I24:I25"/>
    <mergeCell ref="J24:J25"/>
    <mergeCell ref="K24:K25"/>
  </mergeCells>
  <pageMargins left="3.937007874015748E-2" right="3.937007874015748E-2" top="0.55118110236220474" bottom="0.15748031496062992" header="0.15748031496062992" footer="0.31496062992125984"/>
  <pageSetup paperSize="9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2C89-B840-4816-8B58-B207414ACA75}">
  <dimension ref="A1:Z180"/>
  <sheetViews>
    <sheetView zoomScale="115" zoomScaleNormal="115" workbookViewId="0">
      <selection activeCell="H4" sqref="H4:K4"/>
    </sheetView>
  </sheetViews>
  <sheetFormatPr defaultRowHeight="13.5"/>
  <cols>
    <col min="1" max="1" width="6.42578125" style="315" customWidth="1"/>
    <col min="2" max="4" width="9.140625" style="315"/>
    <col min="5" max="5" width="16.85546875" style="315" customWidth="1"/>
    <col min="6" max="6" width="10.7109375" style="316" customWidth="1"/>
    <col min="7" max="7" width="9.42578125" style="315" customWidth="1"/>
    <col min="8" max="8" width="10.7109375" style="316" customWidth="1"/>
    <col min="9" max="9" width="14.7109375" style="414" customWidth="1"/>
    <col min="10" max="10" width="10.7109375" style="414" customWidth="1"/>
    <col min="11" max="11" width="12" style="316" customWidth="1"/>
    <col min="12" max="12" width="13.5703125" style="316" customWidth="1"/>
    <col min="13" max="13" width="14.7109375" style="315" customWidth="1"/>
    <col min="14" max="26" width="9.140625" style="403"/>
    <col min="27" max="16384" width="9.140625" style="315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287"/>
      <c r="G2" s="191"/>
      <c r="H2" s="820" t="s">
        <v>140</v>
      </c>
      <c r="I2" s="820"/>
      <c r="J2" s="820"/>
      <c r="K2" s="820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87"/>
      <c r="J3" s="287"/>
      <c r="K3" s="287"/>
      <c r="L3" s="317" t="s">
        <v>119</v>
      </c>
      <c r="M3" s="195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50"/>
      <c r="G4" s="200"/>
      <c r="H4" s="817"/>
      <c r="I4" s="817"/>
      <c r="J4" s="817"/>
      <c r="K4" s="817"/>
      <c r="L4" s="25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725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726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727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18.75">
      <c r="A8" s="145">
        <v>3</v>
      </c>
      <c r="B8" s="708" t="s">
        <v>622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10"/>
    </row>
    <row r="9" spans="1:13" ht="18.75">
      <c r="A9" s="110"/>
      <c r="B9" s="708" t="s">
        <v>623</v>
      </c>
      <c r="C9" s="709"/>
      <c r="D9" s="709"/>
      <c r="E9" s="709"/>
      <c r="F9" s="709"/>
      <c r="G9" s="709"/>
      <c r="H9" s="709"/>
      <c r="I9" s="709"/>
      <c r="J9" s="709"/>
      <c r="K9" s="709"/>
      <c r="L9" s="709"/>
      <c r="M9" s="710"/>
    </row>
    <row r="10" spans="1:13" ht="23.25" customHeight="1">
      <c r="A10" s="110"/>
      <c r="B10" s="792" t="s">
        <v>624</v>
      </c>
      <c r="C10" s="793"/>
      <c r="D10" s="793"/>
      <c r="E10" s="794"/>
      <c r="F10" s="239">
        <v>19.2</v>
      </c>
      <c r="G10" s="229" t="s">
        <v>6</v>
      </c>
      <c r="H10" s="95"/>
      <c r="I10" s="95"/>
      <c r="J10" s="95"/>
      <c r="K10" s="95"/>
      <c r="L10" s="95"/>
      <c r="M10" s="119"/>
    </row>
    <row r="11" spans="1:13" ht="21.75" customHeight="1">
      <c r="A11" s="110"/>
      <c r="B11" s="792" t="s">
        <v>625</v>
      </c>
      <c r="C11" s="793"/>
      <c r="D11" s="793"/>
      <c r="E11" s="794"/>
      <c r="F11" s="239">
        <v>12.6</v>
      </c>
      <c r="G11" s="229" t="s">
        <v>6</v>
      </c>
      <c r="H11" s="95"/>
      <c r="I11" s="95"/>
      <c r="J11" s="95"/>
      <c r="K11" s="95"/>
      <c r="L11" s="95"/>
      <c r="M11" s="119"/>
    </row>
    <row r="12" spans="1:13" ht="24" customHeight="1">
      <c r="A12" s="148"/>
      <c r="B12" s="839" t="s">
        <v>199</v>
      </c>
      <c r="C12" s="840"/>
      <c r="D12" s="840"/>
      <c r="E12" s="841"/>
      <c r="F12" s="848">
        <v>25.8</v>
      </c>
      <c r="G12" s="649" t="s">
        <v>6</v>
      </c>
      <c r="H12" s="617"/>
      <c r="I12" s="617"/>
      <c r="J12" s="617"/>
      <c r="K12" s="617"/>
      <c r="L12" s="617"/>
      <c r="M12" s="614"/>
    </row>
    <row r="13" spans="1:13" ht="22.5" customHeight="1">
      <c r="A13" s="121"/>
      <c r="B13" s="842" t="s">
        <v>200</v>
      </c>
      <c r="C13" s="843"/>
      <c r="D13" s="843"/>
      <c r="E13" s="844"/>
      <c r="F13" s="848"/>
      <c r="G13" s="649"/>
      <c r="H13" s="647"/>
      <c r="I13" s="647"/>
      <c r="J13" s="647"/>
      <c r="K13" s="647"/>
      <c r="L13" s="647"/>
      <c r="M13" s="615"/>
    </row>
    <row r="14" spans="1:13" ht="21" customHeight="1">
      <c r="A14" s="109"/>
      <c r="B14" s="773" t="s">
        <v>202</v>
      </c>
      <c r="C14" s="774"/>
      <c r="D14" s="774"/>
      <c r="E14" s="775"/>
      <c r="F14" s="848"/>
      <c r="G14" s="649"/>
      <c r="H14" s="618"/>
      <c r="I14" s="618"/>
      <c r="J14" s="618"/>
      <c r="K14" s="618"/>
      <c r="L14" s="618"/>
      <c r="M14" s="616"/>
    </row>
    <row r="15" spans="1:13" ht="38.1" customHeight="1">
      <c r="A15" s="110"/>
      <c r="B15" s="795" t="s">
        <v>626</v>
      </c>
      <c r="C15" s="796"/>
      <c r="D15" s="796"/>
      <c r="E15" s="797"/>
      <c r="F15" s="490">
        <v>5.03</v>
      </c>
      <c r="G15" s="147" t="s">
        <v>6</v>
      </c>
      <c r="H15" s="452"/>
      <c r="I15" s="452"/>
      <c r="J15" s="452"/>
      <c r="K15" s="452"/>
      <c r="L15" s="452"/>
      <c r="M15" s="106"/>
    </row>
    <row r="16" spans="1:13" ht="38.1" customHeight="1">
      <c r="A16" s="110"/>
      <c r="B16" s="795" t="s">
        <v>627</v>
      </c>
      <c r="C16" s="796"/>
      <c r="D16" s="796"/>
      <c r="E16" s="797"/>
      <c r="F16" s="490">
        <f>4.5+8.59</f>
        <v>13.09</v>
      </c>
      <c r="G16" s="147" t="s">
        <v>6</v>
      </c>
      <c r="H16" s="452"/>
      <c r="I16" s="452"/>
      <c r="J16" s="452"/>
      <c r="K16" s="452"/>
      <c r="L16" s="452"/>
      <c r="M16" s="106"/>
    </row>
    <row r="17" spans="1:13" ht="38.1" customHeight="1">
      <c r="A17" s="110"/>
      <c r="B17" s="740" t="s">
        <v>628</v>
      </c>
      <c r="C17" s="741"/>
      <c r="D17" s="741"/>
      <c r="E17" s="742"/>
      <c r="F17" s="496">
        <v>30</v>
      </c>
      <c r="G17" s="134" t="s">
        <v>172</v>
      </c>
      <c r="H17" s="452"/>
      <c r="I17" s="452"/>
      <c r="J17" s="452"/>
      <c r="K17" s="452"/>
      <c r="L17" s="452"/>
      <c r="M17" s="106"/>
    </row>
    <row r="18" spans="1:13" ht="21.75" customHeight="1">
      <c r="A18" s="110"/>
      <c r="B18" s="740" t="s">
        <v>205</v>
      </c>
      <c r="C18" s="741"/>
      <c r="D18" s="741"/>
      <c r="E18" s="742"/>
      <c r="F18" s="325">
        <f>12+19.2</f>
        <v>31.2</v>
      </c>
      <c r="G18" s="248" t="s">
        <v>172</v>
      </c>
      <c r="H18" s="95"/>
      <c r="I18" s="95"/>
      <c r="J18" s="95"/>
      <c r="K18" s="95"/>
      <c r="L18" s="95"/>
      <c r="M18" s="119"/>
    </row>
    <row r="19" spans="1:13" ht="20.25" customHeight="1">
      <c r="A19" s="110"/>
      <c r="B19" s="795" t="s">
        <v>629</v>
      </c>
      <c r="C19" s="796"/>
      <c r="D19" s="796"/>
      <c r="E19" s="797"/>
      <c r="F19" s="239">
        <f>16.2+8.1+63.34+50.6</f>
        <v>138.24</v>
      </c>
      <c r="G19" s="229" t="s">
        <v>6</v>
      </c>
      <c r="H19" s="95"/>
      <c r="I19" s="95"/>
      <c r="J19" s="95"/>
      <c r="K19" s="95"/>
      <c r="L19" s="95"/>
      <c r="M19" s="119"/>
    </row>
    <row r="20" spans="1:13" ht="21" customHeight="1">
      <c r="A20" s="110"/>
      <c r="B20" s="795" t="s">
        <v>630</v>
      </c>
      <c r="C20" s="796"/>
      <c r="D20" s="796"/>
      <c r="E20" s="797"/>
      <c r="F20" s="239">
        <f>18.23+30</f>
        <v>48.230000000000004</v>
      </c>
      <c r="G20" s="229" t="s">
        <v>6</v>
      </c>
      <c r="H20" s="95"/>
      <c r="I20" s="95"/>
      <c r="J20" s="95"/>
      <c r="K20" s="95"/>
      <c r="L20" s="95"/>
      <c r="M20" s="119"/>
    </row>
    <row r="21" spans="1:13" ht="38.1" customHeight="1">
      <c r="A21" s="110"/>
      <c r="B21" s="795" t="s">
        <v>631</v>
      </c>
      <c r="C21" s="796"/>
      <c r="D21" s="796"/>
      <c r="E21" s="797"/>
      <c r="F21" s="490">
        <v>1</v>
      </c>
      <c r="G21" s="147" t="s">
        <v>7</v>
      </c>
      <c r="H21" s="452"/>
      <c r="I21" s="452"/>
      <c r="J21" s="452"/>
      <c r="K21" s="452"/>
      <c r="L21" s="452"/>
      <c r="M21" s="106"/>
    </row>
    <row r="22" spans="1:13" ht="38.1" customHeight="1">
      <c r="A22" s="110"/>
      <c r="B22" s="795" t="s">
        <v>632</v>
      </c>
      <c r="C22" s="796"/>
      <c r="D22" s="796"/>
      <c r="E22" s="797"/>
      <c r="F22" s="490">
        <f>58.8+111.9</f>
        <v>170.7</v>
      </c>
      <c r="G22" s="147" t="s">
        <v>6</v>
      </c>
      <c r="H22" s="452"/>
      <c r="I22" s="452"/>
      <c r="J22" s="452"/>
      <c r="K22" s="452"/>
      <c r="L22" s="452"/>
      <c r="M22" s="106"/>
    </row>
    <row r="23" spans="1:13" ht="33" customHeight="1">
      <c r="A23" s="110"/>
      <c r="B23" s="795" t="s">
        <v>633</v>
      </c>
      <c r="C23" s="796"/>
      <c r="D23" s="796"/>
      <c r="E23" s="797"/>
      <c r="F23" s="490">
        <f>3+34.21</f>
        <v>37.21</v>
      </c>
      <c r="G23" s="147" t="s">
        <v>6</v>
      </c>
      <c r="H23" s="452"/>
      <c r="I23" s="452"/>
      <c r="J23" s="452"/>
      <c r="K23" s="452"/>
      <c r="L23" s="452"/>
      <c r="M23" s="106"/>
    </row>
    <row r="24" spans="1:13" ht="35.25" customHeight="1">
      <c r="A24" s="110"/>
      <c r="B24" s="845" t="s">
        <v>634</v>
      </c>
      <c r="C24" s="846"/>
      <c r="D24" s="846"/>
      <c r="E24" s="847"/>
      <c r="F24" s="490">
        <f>16.2+22.85+60.92</f>
        <v>99.97</v>
      </c>
      <c r="G24" s="147" t="s">
        <v>6</v>
      </c>
      <c r="H24" s="452"/>
      <c r="I24" s="452"/>
      <c r="J24" s="452"/>
      <c r="K24" s="452"/>
      <c r="L24" s="452"/>
      <c r="M24" s="106"/>
    </row>
    <row r="25" spans="1:13" ht="20.25" customHeight="1">
      <c r="A25" s="110"/>
      <c r="B25" s="845" t="s">
        <v>998</v>
      </c>
      <c r="C25" s="846"/>
      <c r="D25" s="846"/>
      <c r="E25" s="847"/>
      <c r="F25" s="239">
        <v>21.82</v>
      </c>
      <c r="G25" s="229" t="s">
        <v>6</v>
      </c>
      <c r="H25" s="95"/>
      <c r="I25" s="95"/>
      <c r="J25" s="95"/>
      <c r="K25" s="95"/>
      <c r="L25" s="95"/>
      <c r="M25" s="119"/>
    </row>
    <row r="26" spans="1:13" ht="21" customHeight="1">
      <c r="A26" s="110"/>
      <c r="B26" s="845" t="s">
        <v>999</v>
      </c>
      <c r="C26" s="846"/>
      <c r="D26" s="846"/>
      <c r="E26" s="847"/>
      <c r="F26" s="239">
        <v>7.52</v>
      </c>
      <c r="G26" s="229" t="s">
        <v>6</v>
      </c>
      <c r="H26" s="95"/>
      <c r="I26" s="95"/>
      <c r="J26" s="95"/>
      <c r="K26" s="95"/>
      <c r="L26" s="95"/>
      <c r="M26" s="119"/>
    </row>
    <row r="27" spans="1:13" ht="20.25" customHeight="1">
      <c r="A27" s="110"/>
      <c r="B27" s="795" t="s">
        <v>635</v>
      </c>
      <c r="C27" s="796"/>
      <c r="D27" s="796"/>
      <c r="E27" s="797"/>
      <c r="F27" s="239">
        <f>(4*2.7)+(14.97-14.35)</f>
        <v>11.420000000000002</v>
      </c>
      <c r="G27" s="229" t="s">
        <v>6</v>
      </c>
      <c r="H27" s="95"/>
      <c r="I27" s="95"/>
      <c r="J27" s="95"/>
      <c r="K27" s="95"/>
      <c r="L27" s="95"/>
      <c r="M27" s="119"/>
    </row>
    <row r="28" spans="1:13" ht="42.75" customHeight="1">
      <c r="A28" s="110"/>
      <c r="B28" s="795" t="s">
        <v>636</v>
      </c>
      <c r="C28" s="796"/>
      <c r="D28" s="796"/>
      <c r="E28" s="797"/>
      <c r="F28" s="490">
        <f>(7.6*3*5)-(2.2*3)+(7.6*1)</f>
        <v>114.99999999999999</v>
      </c>
      <c r="G28" s="147" t="s">
        <v>6</v>
      </c>
      <c r="H28" s="452"/>
      <c r="I28" s="452"/>
      <c r="J28" s="452"/>
      <c r="K28" s="452"/>
      <c r="L28" s="452"/>
      <c r="M28" s="106"/>
    </row>
    <row r="29" spans="1:13" ht="42" customHeight="1">
      <c r="A29" s="110"/>
      <c r="B29" s="795" t="s">
        <v>637</v>
      </c>
      <c r="C29" s="796"/>
      <c r="D29" s="796"/>
      <c r="E29" s="797"/>
      <c r="F29" s="490">
        <f>2.37*5</f>
        <v>11.850000000000001</v>
      </c>
      <c r="G29" s="147" t="s">
        <v>6</v>
      </c>
      <c r="H29" s="452"/>
      <c r="I29" s="452"/>
      <c r="J29" s="452"/>
      <c r="K29" s="452"/>
      <c r="L29" s="452"/>
      <c r="M29" s="106"/>
    </row>
    <row r="30" spans="1:13" ht="42" customHeight="1">
      <c r="A30" s="110"/>
      <c r="B30" s="795" t="s">
        <v>638</v>
      </c>
      <c r="C30" s="796"/>
      <c r="D30" s="796"/>
      <c r="E30" s="797"/>
      <c r="F30" s="490">
        <f>+(0.3*2*1.1*4)+(1.3*1.1*2*1)</f>
        <v>5.5</v>
      </c>
      <c r="G30" s="147" t="s">
        <v>6</v>
      </c>
      <c r="H30" s="452"/>
      <c r="I30" s="452"/>
      <c r="J30" s="452"/>
      <c r="K30" s="452"/>
      <c r="L30" s="452"/>
      <c r="M30" s="106"/>
    </row>
    <row r="31" spans="1:13" ht="22.5" customHeight="1">
      <c r="A31" s="110"/>
      <c r="B31" s="740" t="s">
        <v>639</v>
      </c>
      <c r="C31" s="741"/>
      <c r="D31" s="741"/>
      <c r="E31" s="742"/>
      <c r="F31" s="325">
        <f>10+10.8</f>
        <v>20.8</v>
      </c>
      <c r="G31" s="248" t="s">
        <v>172</v>
      </c>
      <c r="H31" s="95"/>
      <c r="I31" s="95"/>
      <c r="J31" s="95"/>
      <c r="K31" s="95"/>
      <c r="L31" s="95"/>
      <c r="M31" s="119"/>
    </row>
    <row r="32" spans="1:13" ht="18.75">
      <c r="A32" s="107"/>
      <c r="B32" s="740" t="s">
        <v>640</v>
      </c>
      <c r="C32" s="741"/>
      <c r="D32" s="741"/>
      <c r="E32" s="742"/>
      <c r="F32" s="325">
        <f>40.4+24</f>
        <v>64.400000000000006</v>
      </c>
      <c r="G32" s="248" t="s">
        <v>172</v>
      </c>
      <c r="H32" s="237"/>
      <c r="I32" s="95"/>
      <c r="J32" s="237"/>
      <c r="K32" s="95"/>
      <c r="L32" s="95"/>
      <c r="M32" s="119"/>
    </row>
    <row r="33" spans="1:13" ht="18.75">
      <c r="A33" s="109"/>
      <c r="B33" s="740" t="s">
        <v>641</v>
      </c>
      <c r="C33" s="741"/>
      <c r="D33" s="741"/>
      <c r="E33" s="742"/>
      <c r="F33" s="239">
        <v>29.3</v>
      </c>
      <c r="G33" s="229" t="s">
        <v>172</v>
      </c>
      <c r="H33" s="241"/>
      <c r="I33" s="95"/>
      <c r="J33" s="241"/>
      <c r="K33" s="95"/>
      <c r="L33" s="95"/>
      <c r="M33" s="119"/>
    </row>
    <row r="34" spans="1:13" ht="18.75">
      <c r="A34" s="110"/>
      <c r="B34" s="740" t="s">
        <v>642</v>
      </c>
      <c r="C34" s="741"/>
      <c r="D34" s="741"/>
      <c r="E34" s="742"/>
      <c r="F34" s="239">
        <f>+(3*2*4)+(4*2)</f>
        <v>32</v>
      </c>
      <c r="G34" s="229" t="s">
        <v>172</v>
      </c>
      <c r="H34" s="95"/>
      <c r="I34" s="95"/>
      <c r="J34" s="280"/>
      <c r="K34" s="95"/>
      <c r="L34" s="95"/>
      <c r="M34" s="119"/>
    </row>
    <row r="35" spans="1:13" ht="18.75">
      <c r="A35" s="110"/>
      <c r="B35" s="740" t="s">
        <v>643</v>
      </c>
      <c r="C35" s="741"/>
      <c r="D35" s="741"/>
      <c r="E35" s="742"/>
      <c r="F35" s="239">
        <f>70.2+133</f>
        <v>203.2</v>
      </c>
      <c r="G35" s="229" t="s">
        <v>172</v>
      </c>
      <c r="H35" s="95"/>
      <c r="I35" s="95"/>
      <c r="J35" s="280"/>
      <c r="K35" s="95"/>
      <c r="L35" s="95"/>
      <c r="M35" s="119"/>
    </row>
    <row r="36" spans="1:13" ht="18.75">
      <c r="A36" s="110"/>
      <c r="B36" s="740" t="s">
        <v>644</v>
      </c>
      <c r="C36" s="741"/>
      <c r="D36" s="741"/>
      <c r="E36" s="742"/>
      <c r="F36" s="239">
        <f>0.34+0.34+(1.7*8)+(0.77*6)+11.8+11.8+(2*5)+(0.77*4)+(14)+25.61+88.7+46.34+36.97+36.75</f>
        <v>303.95</v>
      </c>
      <c r="G36" s="229" t="s">
        <v>172</v>
      </c>
      <c r="H36" s="111"/>
      <c r="I36" s="95"/>
      <c r="J36" s="280"/>
      <c r="K36" s="95"/>
      <c r="L36" s="95"/>
      <c r="M36" s="119"/>
    </row>
    <row r="37" spans="1:13" ht="18.75">
      <c r="A37" s="110"/>
      <c r="B37" s="740" t="s">
        <v>645</v>
      </c>
      <c r="C37" s="741"/>
      <c r="D37" s="741"/>
      <c r="E37" s="742"/>
      <c r="F37" s="239">
        <v>13.85</v>
      </c>
      <c r="G37" s="229" t="s">
        <v>172</v>
      </c>
      <c r="H37" s="95"/>
      <c r="I37" s="95"/>
      <c r="J37" s="280"/>
      <c r="K37" s="95"/>
      <c r="L37" s="95"/>
      <c r="M37" s="119"/>
    </row>
    <row r="38" spans="1:13" ht="18.75">
      <c r="A38" s="110"/>
      <c r="B38" s="740" t="s">
        <v>646</v>
      </c>
      <c r="C38" s="741"/>
      <c r="D38" s="741"/>
      <c r="E38" s="742"/>
      <c r="F38" s="239">
        <f>+(0.91+3.48+0.86)*6*5</f>
        <v>157.5</v>
      </c>
      <c r="G38" s="229" t="s">
        <v>172</v>
      </c>
      <c r="H38" s="95"/>
      <c r="I38" s="95"/>
      <c r="J38" s="280"/>
      <c r="K38" s="95"/>
      <c r="L38" s="95"/>
      <c r="M38" s="119"/>
    </row>
    <row r="39" spans="1:13" ht="18.75">
      <c r="A39" s="110"/>
      <c r="B39" s="740" t="s">
        <v>647</v>
      </c>
      <c r="C39" s="741"/>
      <c r="D39" s="741"/>
      <c r="E39" s="742"/>
      <c r="F39" s="325">
        <v>13</v>
      </c>
      <c r="G39" s="248" t="s">
        <v>172</v>
      </c>
      <c r="H39" s="95"/>
      <c r="I39" s="95"/>
      <c r="J39" s="280"/>
      <c r="K39" s="95"/>
      <c r="L39" s="95"/>
      <c r="M39" s="119"/>
    </row>
    <row r="40" spans="1:13" ht="18.75">
      <c r="A40" s="110"/>
      <c r="B40" s="740" t="s">
        <v>648</v>
      </c>
      <c r="C40" s="741"/>
      <c r="D40" s="741"/>
      <c r="E40" s="742"/>
      <c r="F40" s="325">
        <f>18.8+5.2+21.6+24.2+24.9+13.7+14.7+13.4</f>
        <v>136.5</v>
      </c>
      <c r="G40" s="248" t="s">
        <v>172</v>
      </c>
      <c r="H40" s="95"/>
      <c r="I40" s="95"/>
      <c r="J40" s="280"/>
      <c r="K40" s="95"/>
      <c r="L40" s="95"/>
      <c r="M40" s="119"/>
    </row>
    <row r="41" spans="1:13" ht="18.75">
      <c r="A41" s="110"/>
      <c r="B41" s="740" t="s">
        <v>649</v>
      </c>
      <c r="C41" s="741"/>
      <c r="D41" s="741"/>
      <c r="E41" s="742"/>
      <c r="F41" s="325">
        <f>9.1+5.8+5.4+5.8+17.6+19.2+7+7+7+3.65+3.65+12.3+9.4+9.2+26.25</f>
        <v>148.35000000000002</v>
      </c>
      <c r="G41" s="248" t="s">
        <v>172</v>
      </c>
      <c r="H41" s="95"/>
      <c r="I41" s="95"/>
      <c r="J41" s="280"/>
      <c r="K41" s="95"/>
      <c r="L41" s="95"/>
      <c r="M41" s="119"/>
    </row>
    <row r="42" spans="1:13" ht="18.75">
      <c r="A42" s="110"/>
      <c r="B42" s="740" t="s">
        <v>650</v>
      </c>
      <c r="C42" s="741"/>
      <c r="D42" s="741"/>
      <c r="E42" s="742"/>
      <c r="F42" s="325">
        <f>9.1+18.8+7.4+21.6+7+7+3.65+3.65+35.6+42.9+18.3+11.65+10.95</f>
        <v>197.60000000000002</v>
      </c>
      <c r="G42" s="248" t="s">
        <v>172</v>
      </c>
      <c r="H42" s="95"/>
      <c r="I42" s="95"/>
      <c r="J42" s="280"/>
      <c r="K42" s="95"/>
      <c r="L42" s="95"/>
      <c r="M42" s="119"/>
    </row>
    <row r="43" spans="1:13" ht="50.1" customHeight="1">
      <c r="A43" s="110"/>
      <c r="B43" s="705" t="s">
        <v>651</v>
      </c>
      <c r="C43" s="706"/>
      <c r="D43" s="706"/>
      <c r="E43" s="707"/>
      <c r="F43" s="490">
        <f>(3*11.8)+(7*3)+22.2+64.8+40.74+33.75+36.45</f>
        <v>254.34000000000003</v>
      </c>
      <c r="G43" s="147" t="s">
        <v>6</v>
      </c>
      <c r="H43" s="452"/>
      <c r="I43" s="452"/>
      <c r="J43" s="487"/>
      <c r="K43" s="452"/>
      <c r="L43" s="452"/>
      <c r="M43" s="471"/>
    </row>
    <row r="44" spans="1:13" ht="18.75">
      <c r="A44" s="110"/>
      <c r="B44" s="740" t="s">
        <v>205</v>
      </c>
      <c r="C44" s="741"/>
      <c r="D44" s="741"/>
      <c r="E44" s="742"/>
      <c r="F44" s="325">
        <f>+(2.2*2*5*2)</f>
        <v>44</v>
      </c>
      <c r="G44" s="248" t="s">
        <v>172</v>
      </c>
      <c r="H44" s="95"/>
      <c r="I44" s="95"/>
      <c r="J44" s="280"/>
      <c r="K44" s="95"/>
      <c r="L44" s="95"/>
      <c r="M44" s="114"/>
    </row>
    <row r="45" spans="1:13" ht="51.95" customHeight="1">
      <c r="A45" s="110"/>
      <c r="B45" s="740" t="s">
        <v>652</v>
      </c>
      <c r="C45" s="741"/>
      <c r="D45" s="741"/>
      <c r="E45" s="742"/>
      <c r="F45" s="496">
        <v>1</v>
      </c>
      <c r="G45" s="134" t="s">
        <v>7</v>
      </c>
      <c r="H45" s="452"/>
      <c r="I45" s="452"/>
      <c r="J45" s="487"/>
      <c r="K45" s="452"/>
      <c r="L45" s="452"/>
      <c r="M45" s="471"/>
    </row>
    <row r="46" spans="1:13" ht="51.95" customHeight="1">
      <c r="A46" s="110"/>
      <c r="B46" s="740" t="s">
        <v>653</v>
      </c>
      <c r="C46" s="741"/>
      <c r="D46" s="741"/>
      <c r="E46" s="742"/>
      <c r="F46" s="496">
        <v>1</v>
      </c>
      <c r="G46" s="134" t="s">
        <v>7</v>
      </c>
      <c r="H46" s="452"/>
      <c r="I46" s="452"/>
      <c r="J46" s="487"/>
      <c r="K46" s="452"/>
      <c r="L46" s="452"/>
      <c r="M46" s="471"/>
    </row>
    <row r="47" spans="1:13" ht="38.1" customHeight="1">
      <c r="A47" s="110"/>
      <c r="B47" s="740" t="s">
        <v>654</v>
      </c>
      <c r="C47" s="741"/>
      <c r="D47" s="741"/>
      <c r="E47" s="742"/>
      <c r="F47" s="496">
        <v>2</v>
      </c>
      <c r="G47" s="134" t="s">
        <v>7</v>
      </c>
      <c r="H47" s="452"/>
      <c r="I47" s="452"/>
      <c r="J47" s="487"/>
      <c r="K47" s="452"/>
      <c r="L47" s="452"/>
      <c r="M47" s="471"/>
    </row>
    <row r="48" spans="1:13" ht="38.1" customHeight="1">
      <c r="A48" s="110"/>
      <c r="B48" s="740" t="s">
        <v>655</v>
      </c>
      <c r="C48" s="741"/>
      <c r="D48" s="741"/>
      <c r="E48" s="742"/>
      <c r="F48" s="496">
        <v>2</v>
      </c>
      <c r="G48" s="134" t="s">
        <v>7</v>
      </c>
      <c r="H48" s="452"/>
      <c r="I48" s="452"/>
      <c r="J48" s="487"/>
      <c r="K48" s="452"/>
      <c r="L48" s="452"/>
      <c r="M48" s="471"/>
    </row>
    <row r="49" spans="1:13" ht="38.1" customHeight="1">
      <c r="A49" s="110"/>
      <c r="B49" s="740" t="s">
        <v>656</v>
      </c>
      <c r="C49" s="741"/>
      <c r="D49" s="741"/>
      <c r="E49" s="742"/>
      <c r="F49" s="496">
        <v>1</v>
      </c>
      <c r="G49" s="134" t="s">
        <v>7</v>
      </c>
      <c r="H49" s="452"/>
      <c r="I49" s="452"/>
      <c r="J49" s="487"/>
      <c r="K49" s="452"/>
      <c r="L49" s="452"/>
      <c r="M49" s="471"/>
    </row>
    <row r="50" spans="1:13" ht="38.1" customHeight="1">
      <c r="A50" s="110"/>
      <c r="B50" s="740" t="s">
        <v>657</v>
      </c>
      <c r="C50" s="741"/>
      <c r="D50" s="741"/>
      <c r="E50" s="742"/>
      <c r="F50" s="496">
        <v>1</v>
      </c>
      <c r="G50" s="134" t="s">
        <v>7</v>
      </c>
      <c r="H50" s="452"/>
      <c r="I50" s="452"/>
      <c r="J50" s="487"/>
      <c r="K50" s="452"/>
      <c r="L50" s="452"/>
      <c r="M50" s="471"/>
    </row>
    <row r="51" spans="1:13" ht="54.95" customHeight="1">
      <c r="A51" s="110"/>
      <c r="B51" s="740" t="s">
        <v>658</v>
      </c>
      <c r="C51" s="741"/>
      <c r="D51" s="741"/>
      <c r="E51" s="742"/>
      <c r="F51" s="496">
        <v>2</v>
      </c>
      <c r="G51" s="134" t="s">
        <v>7</v>
      </c>
      <c r="H51" s="452"/>
      <c r="I51" s="452"/>
      <c r="J51" s="487"/>
      <c r="K51" s="452"/>
      <c r="L51" s="452"/>
      <c r="M51" s="471"/>
    </row>
    <row r="52" spans="1:13" ht="18.75">
      <c r="A52" s="110"/>
      <c r="B52" s="740" t="s">
        <v>659</v>
      </c>
      <c r="C52" s="741"/>
      <c r="D52" s="741"/>
      <c r="E52" s="742"/>
      <c r="F52" s="325">
        <v>1</v>
      </c>
      <c r="G52" s="248" t="s">
        <v>98</v>
      </c>
      <c r="H52" s="95"/>
      <c r="I52" s="95"/>
      <c r="J52" s="280"/>
      <c r="K52" s="95"/>
      <c r="L52" s="95"/>
      <c r="M52" s="114"/>
    </row>
    <row r="53" spans="1:13" ht="18.75">
      <c r="A53" s="110"/>
      <c r="B53" s="740" t="s">
        <v>660</v>
      </c>
      <c r="C53" s="741"/>
      <c r="D53" s="741"/>
      <c r="E53" s="742"/>
      <c r="F53" s="325">
        <v>5</v>
      </c>
      <c r="G53" s="248" t="s">
        <v>98</v>
      </c>
      <c r="H53" s="95"/>
      <c r="I53" s="95"/>
      <c r="J53" s="280"/>
      <c r="K53" s="95"/>
      <c r="L53" s="95"/>
      <c r="M53" s="114"/>
    </row>
    <row r="54" spans="1:13" ht="18.75">
      <c r="A54" s="110"/>
      <c r="B54" s="740" t="s">
        <v>661</v>
      </c>
      <c r="C54" s="741"/>
      <c r="D54" s="741"/>
      <c r="E54" s="742"/>
      <c r="F54" s="325">
        <v>1</v>
      </c>
      <c r="G54" s="248" t="s">
        <v>98</v>
      </c>
      <c r="H54" s="95"/>
      <c r="I54" s="95"/>
      <c r="J54" s="280"/>
      <c r="K54" s="95"/>
      <c r="L54" s="95"/>
      <c r="M54" s="114"/>
    </row>
    <row r="55" spans="1:13" ht="18.75">
      <c r="A55" s="110"/>
      <c r="B55" s="740" t="s">
        <v>662</v>
      </c>
      <c r="C55" s="741"/>
      <c r="D55" s="741"/>
      <c r="E55" s="742"/>
      <c r="F55" s="325">
        <v>1</v>
      </c>
      <c r="G55" s="248" t="s">
        <v>98</v>
      </c>
      <c r="H55" s="95"/>
      <c r="I55" s="95"/>
      <c r="J55" s="280"/>
      <c r="K55" s="95"/>
      <c r="L55" s="95"/>
      <c r="M55" s="114"/>
    </row>
    <row r="56" spans="1:13" ht="18.75">
      <c r="A56" s="110"/>
      <c r="B56" s="740" t="s">
        <v>663</v>
      </c>
      <c r="C56" s="741"/>
      <c r="D56" s="741"/>
      <c r="E56" s="742"/>
      <c r="F56" s="325">
        <v>2</v>
      </c>
      <c r="G56" s="248" t="s">
        <v>98</v>
      </c>
      <c r="H56" s="95"/>
      <c r="I56" s="95"/>
      <c r="J56" s="280"/>
      <c r="K56" s="95"/>
      <c r="L56" s="95"/>
      <c r="M56" s="114"/>
    </row>
    <row r="57" spans="1:13" ht="18.75">
      <c r="A57" s="110"/>
      <c r="B57" s="740" t="s">
        <v>664</v>
      </c>
      <c r="C57" s="741"/>
      <c r="D57" s="741"/>
      <c r="E57" s="742"/>
      <c r="F57" s="325">
        <v>2</v>
      </c>
      <c r="G57" s="248" t="s">
        <v>98</v>
      </c>
      <c r="H57" s="95"/>
      <c r="I57" s="95"/>
      <c r="J57" s="280"/>
      <c r="K57" s="95"/>
      <c r="L57" s="95"/>
      <c r="M57" s="114"/>
    </row>
    <row r="58" spans="1:13" ht="18.75">
      <c r="A58" s="110"/>
      <c r="B58" s="740" t="s">
        <v>665</v>
      </c>
      <c r="C58" s="741"/>
      <c r="D58" s="741"/>
      <c r="E58" s="742"/>
      <c r="F58" s="325">
        <v>2</v>
      </c>
      <c r="G58" s="248" t="s">
        <v>98</v>
      </c>
      <c r="H58" s="95"/>
      <c r="I58" s="95"/>
      <c r="J58" s="280"/>
      <c r="K58" s="95"/>
      <c r="L58" s="95"/>
      <c r="M58" s="114"/>
    </row>
    <row r="59" spans="1:13" ht="18.75">
      <c r="A59" s="110"/>
      <c r="B59" s="740" t="s">
        <v>666</v>
      </c>
      <c r="C59" s="741"/>
      <c r="D59" s="741"/>
      <c r="E59" s="742"/>
      <c r="F59" s="325">
        <v>2</v>
      </c>
      <c r="G59" s="248" t="s">
        <v>98</v>
      </c>
      <c r="H59" s="95"/>
      <c r="I59" s="95"/>
      <c r="J59" s="280"/>
      <c r="K59" s="95"/>
      <c r="L59" s="95"/>
      <c r="M59" s="114"/>
    </row>
    <row r="60" spans="1:13" ht="18.75">
      <c r="A60" s="110"/>
      <c r="B60" s="740" t="s">
        <v>667</v>
      </c>
      <c r="C60" s="741"/>
      <c r="D60" s="741"/>
      <c r="E60" s="742"/>
      <c r="F60" s="325">
        <v>1</v>
      </c>
      <c r="G60" s="248" t="s">
        <v>98</v>
      </c>
      <c r="H60" s="95"/>
      <c r="I60" s="95"/>
      <c r="J60" s="280"/>
      <c r="K60" s="95"/>
      <c r="L60" s="95"/>
      <c r="M60" s="114"/>
    </row>
    <row r="61" spans="1:13" ht="18.75">
      <c r="A61" s="110"/>
      <c r="B61" s="740" t="s">
        <v>668</v>
      </c>
      <c r="C61" s="741"/>
      <c r="D61" s="741"/>
      <c r="E61" s="742"/>
      <c r="F61" s="325">
        <v>6</v>
      </c>
      <c r="G61" s="248" t="s">
        <v>98</v>
      </c>
      <c r="H61" s="95"/>
      <c r="I61" s="95"/>
      <c r="J61" s="280"/>
      <c r="K61" s="95"/>
      <c r="L61" s="95"/>
      <c r="M61" s="114"/>
    </row>
    <row r="62" spans="1:13" ht="18.75">
      <c r="A62" s="110"/>
      <c r="B62" s="740" t="s">
        <v>669</v>
      </c>
      <c r="C62" s="741"/>
      <c r="D62" s="741"/>
      <c r="E62" s="742"/>
      <c r="F62" s="325">
        <v>2</v>
      </c>
      <c r="G62" s="248" t="s">
        <v>98</v>
      </c>
      <c r="H62" s="95"/>
      <c r="I62" s="95"/>
      <c r="J62" s="280"/>
      <c r="K62" s="95"/>
      <c r="L62" s="95"/>
      <c r="M62" s="114"/>
    </row>
    <row r="63" spans="1:13" ht="18.75">
      <c r="A63" s="110"/>
      <c r="B63" s="740" t="s">
        <v>670</v>
      </c>
      <c r="C63" s="741"/>
      <c r="D63" s="741"/>
      <c r="E63" s="742"/>
      <c r="F63" s="325">
        <v>1</v>
      </c>
      <c r="G63" s="248" t="s">
        <v>98</v>
      </c>
      <c r="H63" s="95"/>
      <c r="I63" s="95"/>
      <c r="J63" s="280"/>
      <c r="K63" s="95"/>
      <c r="L63" s="95"/>
      <c r="M63" s="114"/>
    </row>
    <row r="64" spans="1:13" ht="18.75">
      <c r="A64" s="110"/>
      <c r="B64" s="740" t="s">
        <v>671</v>
      </c>
      <c r="C64" s="741"/>
      <c r="D64" s="741"/>
      <c r="E64" s="742"/>
      <c r="F64" s="325">
        <v>1</v>
      </c>
      <c r="G64" s="248" t="s">
        <v>98</v>
      </c>
      <c r="H64" s="95"/>
      <c r="I64" s="95"/>
      <c r="J64" s="280"/>
      <c r="K64" s="95"/>
      <c r="L64" s="95"/>
      <c r="M64" s="114"/>
    </row>
    <row r="65" spans="1:13" ht="18.75">
      <c r="A65" s="110"/>
      <c r="B65" s="740" t="s">
        <v>672</v>
      </c>
      <c r="C65" s="741"/>
      <c r="D65" s="741"/>
      <c r="E65" s="742"/>
      <c r="F65" s="239">
        <v>21.6</v>
      </c>
      <c r="G65" s="229" t="s">
        <v>172</v>
      </c>
      <c r="H65" s="95"/>
      <c r="I65" s="95"/>
      <c r="J65" s="280"/>
      <c r="K65" s="95"/>
      <c r="L65" s="95"/>
      <c r="M65" s="114"/>
    </row>
    <row r="66" spans="1:13" ht="18.75">
      <c r="A66" s="110"/>
      <c r="B66" s="740" t="s">
        <v>673</v>
      </c>
      <c r="C66" s="741"/>
      <c r="D66" s="741"/>
      <c r="E66" s="742"/>
      <c r="F66" s="239">
        <v>10</v>
      </c>
      <c r="G66" s="229" t="s">
        <v>172</v>
      </c>
      <c r="H66" s="95"/>
      <c r="I66" s="95"/>
      <c r="J66" s="280"/>
      <c r="K66" s="95"/>
      <c r="L66" s="95"/>
      <c r="M66" s="114"/>
    </row>
    <row r="67" spans="1:13" ht="18.75">
      <c r="A67" s="110"/>
      <c r="B67" s="740" t="s">
        <v>674</v>
      </c>
      <c r="C67" s="741"/>
      <c r="D67" s="741"/>
      <c r="E67" s="742"/>
      <c r="F67" s="325">
        <v>5</v>
      </c>
      <c r="G67" s="248" t="s">
        <v>98</v>
      </c>
      <c r="H67" s="95"/>
      <c r="I67" s="95"/>
      <c r="J67" s="280"/>
      <c r="K67" s="95"/>
      <c r="L67" s="95"/>
      <c r="M67" s="114"/>
    </row>
    <row r="68" spans="1:13" ht="18.75">
      <c r="A68" s="110"/>
      <c r="B68" s="740" t="s">
        <v>675</v>
      </c>
      <c r="C68" s="741"/>
      <c r="D68" s="741"/>
      <c r="E68" s="742"/>
      <c r="F68" s="325">
        <v>5</v>
      </c>
      <c r="G68" s="248" t="s">
        <v>98</v>
      </c>
      <c r="H68" s="95"/>
      <c r="I68" s="95"/>
      <c r="J68" s="280"/>
      <c r="K68" s="95"/>
      <c r="L68" s="95"/>
      <c r="M68" s="114"/>
    </row>
    <row r="69" spans="1:13" ht="38.1" customHeight="1">
      <c r="A69" s="115"/>
      <c r="B69" s="740" t="s">
        <v>676</v>
      </c>
      <c r="C69" s="741"/>
      <c r="D69" s="741"/>
      <c r="E69" s="742"/>
      <c r="F69" s="496">
        <v>5</v>
      </c>
      <c r="G69" s="134" t="s">
        <v>98</v>
      </c>
      <c r="H69" s="473"/>
      <c r="I69" s="452"/>
      <c r="J69" s="513"/>
      <c r="K69" s="452"/>
      <c r="L69" s="452"/>
      <c r="M69" s="488"/>
    </row>
    <row r="70" spans="1:13" ht="19.5" thickBot="1">
      <c r="A70" s="724" t="s">
        <v>604</v>
      </c>
      <c r="B70" s="668"/>
      <c r="C70" s="668"/>
      <c r="D70" s="668"/>
      <c r="E70" s="668"/>
      <c r="F70" s="668"/>
      <c r="G70" s="668"/>
      <c r="H70" s="668"/>
      <c r="I70" s="668"/>
      <c r="J70" s="668"/>
      <c r="K70" s="669"/>
      <c r="L70" s="420">
        <f>SUM(L10:L69)</f>
        <v>0</v>
      </c>
      <c r="M70" s="124"/>
    </row>
    <row r="180" spans="8:8">
      <c r="H180" s="316">
        <v>2115</v>
      </c>
    </row>
  </sheetData>
  <mergeCells count="83">
    <mergeCell ref="A70:K70"/>
    <mergeCell ref="L12:L14"/>
    <mergeCell ref="M12:M14"/>
    <mergeCell ref="F12:F14"/>
    <mergeCell ref="J5:K5"/>
    <mergeCell ref="M5:M7"/>
    <mergeCell ref="G12:G14"/>
    <mergeCell ref="B8:M8"/>
    <mergeCell ref="B9:M9"/>
    <mergeCell ref="H12:H14"/>
    <mergeCell ref="B11:E11"/>
    <mergeCell ref="I12:I14"/>
    <mergeCell ref="J12:J14"/>
    <mergeCell ref="K12:K14"/>
    <mergeCell ref="B15:E15"/>
    <mergeCell ref="B36:E36"/>
    <mergeCell ref="B31:E31"/>
    <mergeCell ref="B25:E25"/>
    <mergeCell ref="L2:M2"/>
    <mergeCell ref="F3:H3"/>
    <mergeCell ref="B10:E10"/>
    <mergeCell ref="H4:K4"/>
    <mergeCell ref="F5:F7"/>
    <mergeCell ref="G5:G7"/>
    <mergeCell ref="H5:I5"/>
    <mergeCell ref="A1:B4"/>
    <mergeCell ref="F1:K1"/>
    <mergeCell ref="H2:K2"/>
    <mergeCell ref="B5:E7"/>
    <mergeCell ref="B27:E27"/>
    <mergeCell ref="B28:E28"/>
    <mergeCell ref="B26:E26"/>
    <mergeCell ref="B29:E29"/>
    <mergeCell ref="B30:E30"/>
    <mergeCell ref="B23:E23"/>
    <mergeCell ref="B24:E24"/>
    <mergeCell ref="B20:E20"/>
    <mergeCell ref="B21:E21"/>
    <mergeCell ref="B22:E22"/>
    <mergeCell ref="B12:E12"/>
    <mergeCell ref="B14:E14"/>
    <mergeCell ref="B13:E13"/>
    <mergeCell ref="B18:E18"/>
    <mergeCell ref="B19:E19"/>
    <mergeCell ref="B16:E16"/>
    <mergeCell ref="B17:E17"/>
    <mergeCell ref="B40:E40"/>
    <mergeCell ref="B32:E32"/>
    <mergeCell ref="B33:E33"/>
    <mergeCell ref="B34:E34"/>
    <mergeCell ref="B35:E35"/>
    <mergeCell ref="B39:E39"/>
    <mergeCell ref="B37:E37"/>
    <mergeCell ref="B38:E38"/>
    <mergeCell ref="B41:E41"/>
    <mergeCell ref="B42:E42"/>
    <mergeCell ref="B43:E43"/>
    <mergeCell ref="B48:E48"/>
    <mergeCell ref="B49:E49"/>
    <mergeCell ref="B44:E44"/>
    <mergeCell ref="B47:E47"/>
    <mergeCell ref="B45:E45"/>
    <mergeCell ref="B46:E46"/>
    <mergeCell ref="B50:E50"/>
    <mergeCell ref="B67:E67"/>
    <mergeCell ref="B60:E60"/>
    <mergeCell ref="B61:E61"/>
    <mergeCell ref="B62:E62"/>
    <mergeCell ref="B63:E63"/>
    <mergeCell ref="B65:E65"/>
    <mergeCell ref="B55:E55"/>
    <mergeCell ref="B56:E56"/>
    <mergeCell ref="B57:E57"/>
    <mergeCell ref="B58:E58"/>
    <mergeCell ref="B59:E59"/>
    <mergeCell ref="B68:E68"/>
    <mergeCell ref="B69:E69"/>
    <mergeCell ref="B64:E64"/>
    <mergeCell ref="B51:E51"/>
    <mergeCell ref="B52:E52"/>
    <mergeCell ref="B53:E53"/>
    <mergeCell ref="B54:E54"/>
    <mergeCell ref="B66:E66"/>
  </mergeCells>
  <pageMargins left="3.937007874015748E-2" right="3.937007874015748E-2" top="0.74803149606299213" bottom="0.55118110236220474" header="0.15748031496062992" footer="0.31496062992125984"/>
  <pageSetup paperSize="9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A073-F88C-4B76-9FF1-522B35055C42}">
  <dimension ref="A1:Z209"/>
  <sheetViews>
    <sheetView zoomScale="115" zoomScaleNormal="115" workbookViewId="0">
      <selection activeCell="H4" sqref="H4:K4"/>
    </sheetView>
  </sheetViews>
  <sheetFormatPr defaultRowHeight="13.5"/>
  <cols>
    <col min="1" max="1" width="6" style="315" customWidth="1"/>
    <col min="2" max="4" width="9.140625" style="315"/>
    <col min="5" max="5" width="14.28515625" style="315" customWidth="1"/>
    <col min="6" max="6" width="10.7109375" style="332" customWidth="1"/>
    <col min="7" max="7" width="9" style="332" customWidth="1"/>
    <col min="8" max="8" width="12.140625" style="316" customWidth="1"/>
    <col min="9" max="9" width="14.7109375" style="414" customWidth="1"/>
    <col min="10" max="10" width="13.140625" style="414" customWidth="1"/>
    <col min="11" max="12" width="12.7109375" style="316" customWidth="1"/>
    <col min="13" max="13" width="14.7109375" style="460" customWidth="1"/>
    <col min="14" max="26" width="9.140625" style="403"/>
    <col min="27" max="16384" width="9.140625" style="315"/>
  </cols>
  <sheetData>
    <row r="1" spans="1:13" ht="18.75">
      <c r="A1" s="697"/>
      <c r="B1" s="698"/>
      <c r="C1" s="182" t="s">
        <v>128</v>
      </c>
      <c r="D1" s="183"/>
      <c r="E1" s="183"/>
      <c r="F1" s="863" t="s">
        <v>138</v>
      </c>
      <c r="G1" s="863"/>
      <c r="H1" s="863"/>
      <c r="I1" s="863"/>
      <c r="J1" s="863"/>
      <c r="K1" s="863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287"/>
      <c r="G2" s="287"/>
      <c r="H2" s="820" t="s">
        <v>140</v>
      </c>
      <c r="I2" s="820"/>
      <c r="J2" s="820"/>
      <c r="K2" s="820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820"/>
      <c r="G3" s="820"/>
      <c r="H3" s="820"/>
      <c r="I3" s="287"/>
      <c r="J3" s="287"/>
      <c r="K3" s="287"/>
      <c r="L3" s="317" t="s">
        <v>119</v>
      </c>
      <c r="M3" s="457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50"/>
      <c r="G4" s="250"/>
      <c r="H4" s="817"/>
      <c r="I4" s="817"/>
      <c r="J4" s="817"/>
      <c r="K4" s="817"/>
      <c r="L4" s="250" t="s">
        <v>125</v>
      </c>
      <c r="M4" s="458"/>
    </row>
    <row r="5" spans="1:13" ht="18.75">
      <c r="A5" s="127" t="s">
        <v>85</v>
      </c>
      <c r="B5" s="685" t="s">
        <v>90</v>
      </c>
      <c r="C5" s="686"/>
      <c r="D5" s="686"/>
      <c r="E5" s="687"/>
      <c r="F5" s="725" t="s">
        <v>91</v>
      </c>
      <c r="G5" s="725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726"/>
      <c r="G6" s="726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727"/>
      <c r="G7" s="727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18.75">
      <c r="A8" s="152">
        <v>3.1</v>
      </c>
      <c r="B8" s="824" t="s">
        <v>677</v>
      </c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6"/>
    </row>
    <row r="9" spans="1:13" ht="18.75">
      <c r="A9" s="110"/>
      <c r="B9" s="824" t="s">
        <v>678</v>
      </c>
      <c r="C9" s="825"/>
      <c r="D9" s="825"/>
      <c r="E9" s="825"/>
      <c r="F9" s="825"/>
      <c r="G9" s="825"/>
      <c r="H9" s="825"/>
      <c r="I9" s="825"/>
      <c r="J9" s="825"/>
      <c r="K9" s="825"/>
      <c r="L9" s="825"/>
      <c r="M9" s="826"/>
    </row>
    <row r="10" spans="1:13" ht="43.5" customHeight="1">
      <c r="A10" s="107"/>
      <c r="B10" s="740" t="s">
        <v>679</v>
      </c>
      <c r="C10" s="741"/>
      <c r="D10" s="741"/>
      <c r="E10" s="742"/>
      <c r="F10" s="514">
        <f>152+8</f>
        <v>160</v>
      </c>
      <c r="G10" s="515" t="s">
        <v>98</v>
      </c>
      <c r="H10" s="483"/>
      <c r="I10" s="452"/>
      <c r="J10" s="483"/>
      <c r="K10" s="452"/>
      <c r="L10" s="452"/>
      <c r="M10" s="106"/>
    </row>
    <row r="11" spans="1:13" ht="38.1" customHeight="1">
      <c r="A11" s="109"/>
      <c r="B11" s="740" t="s">
        <v>680</v>
      </c>
      <c r="C11" s="741"/>
      <c r="D11" s="741"/>
      <c r="E11" s="742"/>
      <c r="F11" s="514">
        <f>(2.2+2.2+0.63+0.63+2+0.28+(0.65*6)+0.18+2+(1.4*3))*19*2.44*1.05</f>
        <v>886.91315999999983</v>
      </c>
      <c r="G11" s="515" t="s">
        <v>121</v>
      </c>
      <c r="H11" s="473"/>
      <c r="I11" s="452"/>
      <c r="J11" s="473"/>
      <c r="K11" s="452"/>
      <c r="L11" s="452"/>
      <c r="M11" s="434"/>
    </row>
    <row r="12" spans="1:13" ht="38.1" customHeight="1">
      <c r="A12" s="110"/>
      <c r="B12" s="740" t="s">
        <v>681</v>
      </c>
      <c r="C12" s="741"/>
      <c r="D12" s="741"/>
      <c r="E12" s="742"/>
      <c r="F12" s="514">
        <f>2233.54+164.83</f>
        <v>2398.37</v>
      </c>
      <c r="G12" s="483" t="s">
        <v>121</v>
      </c>
      <c r="H12" s="452"/>
      <c r="I12" s="452"/>
      <c r="J12" s="487"/>
      <c r="K12" s="452"/>
      <c r="L12" s="452"/>
      <c r="M12" s="434"/>
    </row>
    <row r="13" spans="1:13" ht="38.1" customHeight="1">
      <c r="A13" s="110"/>
      <c r="B13" s="740" t="s">
        <v>682</v>
      </c>
      <c r="C13" s="741"/>
      <c r="D13" s="741"/>
      <c r="E13" s="742"/>
      <c r="F13" s="514">
        <f>31.77*19*1.05</f>
        <v>633.81150000000002</v>
      </c>
      <c r="G13" s="515" t="s">
        <v>121</v>
      </c>
      <c r="H13" s="452"/>
      <c r="I13" s="452"/>
      <c r="J13" s="487"/>
      <c r="K13" s="452"/>
      <c r="L13" s="452"/>
      <c r="M13" s="434"/>
    </row>
    <row r="14" spans="1:13" ht="18.75">
      <c r="A14" s="789"/>
      <c r="B14" s="839" t="s">
        <v>244</v>
      </c>
      <c r="C14" s="840"/>
      <c r="D14" s="840"/>
      <c r="E14" s="841"/>
      <c r="F14" s="849">
        <f>208.22+88.9</f>
        <v>297.12</v>
      </c>
      <c r="G14" s="850" t="s">
        <v>6</v>
      </c>
      <c r="H14" s="617"/>
      <c r="I14" s="619"/>
      <c r="J14" s="619"/>
      <c r="K14" s="617"/>
      <c r="L14" s="617"/>
      <c r="M14" s="614"/>
    </row>
    <row r="15" spans="1:13" ht="18.75">
      <c r="A15" s="790"/>
      <c r="B15" s="842" t="s">
        <v>245</v>
      </c>
      <c r="C15" s="843"/>
      <c r="D15" s="843"/>
      <c r="E15" s="844"/>
      <c r="F15" s="849"/>
      <c r="G15" s="850"/>
      <c r="H15" s="647"/>
      <c r="I15" s="862"/>
      <c r="J15" s="862"/>
      <c r="K15" s="647"/>
      <c r="L15" s="647"/>
      <c r="M15" s="615"/>
    </row>
    <row r="16" spans="1:13" ht="18.75">
      <c r="A16" s="791"/>
      <c r="B16" s="773" t="s">
        <v>246</v>
      </c>
      <c r="C16" s="774"/>
      <c r="D16" s="774"/>
      <c r="E16" s="775"/>
      <c r="F16" s="849"/>
      <c r="G16" s="850"/>
      <c r="H16" s="618"/>
      <c r="I16" s="620"/>
      <c r="J16" s="620"/>
      <c r="K16" s="618"/>
      <c r="L16" s="618"/>
      <c r="M16" s="616"/>
    </row>
    <row r="17" spans="1:14" ht="18.75">
      <c r="A17" s="789"/>
      <c r="B17" s="839" t="s">
        <v>683</v>
      </c>
      <c r="C17" s="840"/>
      <c r="D17" s="840"/>
      <c r="E17" s="841"/>
      <c r="F17" s="849">
        <v>144</v>
      </c>
      <c r="G17" s="850" t="s">
        <v>6</v>
      </c>
      <c r="H17" s="617"/>
      <c r="I17" s="619"/>
      <c r="J17" s="619"/>
      <c r="K17" s="617"/>
      <c r="L17" s="617"/>
      <c r="M17" s="614"/>
    </row>
    <row r="18" spans="1:14" ht="18.75">
      <c r="A18" s="790"/>
      <c r="B18" s="842" t="s">
        <v>684</v>
      </c>
      <c r="C18" s="843"/>
      <c r="D18" s="843"/>
      <c r="E18" s="844"/>
      <c r="F18" s="849"/>
      <c r="G18" s="850"/>
      <c r="H18" s="647"/>
      <c r="I18" s="862"/>
      <c r="J18" s="862"/>
      <c r="K18" s="647"/>
      <c r="L18" s="647"/>
      <c r="M18" s="615"/>
    </row>
    <row r="19" spans="1:14" ht="18.75">
      <c r="A19" s="791"/>
      <c r="B19" s="773" t="s">
        <v>685</v>
      </c>
      <c r="C19" s="774"/>
      <c r="D19" s="774"/>
      <c r="E19" s="775"/>
      <c r="F19" s="849"/>
      <c r="G19" s="850"/>
      <c r="H19" s="618"/>
      <c r="I19" s="620"/>
      <c r="J19" s="620"/>
      <c r="K19" s="618"/>
      <c r="L19" s="618"/>
      <c r="M19" s="616"/>
    </row>
    <row r="20" spans="1:14" ht="44.25" customHeight="1">
      <c r="A20" s="116"/>
      <c r="B20" s="740" t="s">
        <v>686</v>
      </c>
      <c r="C20" s="741"/>
      <c r="D20" s="741"/>
      <c r="E20" s="742"/>
      <c r="F20" s="514">
        <v>1636.05</v>
      </c>
      <c r="G20" s="515" t="s">
        <v>121</v>
      </c>
      <c r="H20" s="452"/>
      <c r="I20" s="452"/>
      <c r="J20" s="487"/>
      <c r="K20" s="452"/>
      <c r="L20" s="452"/>
      <c r="M20" s="106"/>
    </row>
    <row r="21" spans="1:14" ht="44.25" customHeight="1">
      <c r="A21" s="118"/>
      <c r="B21" s="740" t="s">
        <v>687</v>
      </c>
      <c r="C21" s="741"/>
      <c r="D21" s="741"/>
      <c r="E21" s="742"/>
      <c r="F21" s="514">
        <v>1</v>
      </c>
      <c r="G21" s="515" t="s">
        <v>7</v>
      </c>
      <c r="H21" s="473"/>
      <c r="I21" s="452"/>
      <c r="J21" s="473"/>
      <c r="K21" s="452"/>
      <c r="L21" s="452"/>
      <c r="M21" s="106"/>
    </row>
    <row r="22" spans="1:14" ht="18.75">
      <c r="A22" s="118"/>
      <c r="B22" s="740" t="s">
        <v>688</v>
      </c>
      <c r="C22" s="741"/>
      <c r="D22" s="741"/>
      <c r="E22" s="742"/>
      <c r="F22" s="326">
        <f>30.58+41.59+26.76</f>
        <v>98.93</v>
      </c>
      <c r="G22" s="237" t="s">
        <v>6</v>
      </c>
      <c r="H22" s="241"/>
      <c r="I22" s="95"/>
      <c r="J22" s="241"/>
      <c r="K22" s="95"/>
      <c r="L22" s="95"/>
      <c r="M22" s="233"/>
    </row>
    <row r="23" spans="1:14" ht="18.75">
      <c r="A23" s="116"/>
      <c r="B23" s="740" t="s">
        <v>689</v>
      </c>
      <c r="C23" s="741"/>
      <c r="D23" s="741"/>
      <c r="E23" s="742"/>
      <c r="F23" s="326">
        <f>30.58+34.46+26.76</f>
        <v>91.8</v>
      </c>
      <c r="G23" s="237" t="s">
        <v>6</v>
      </c>
      <c r="H23" s="95"/>
      <c r="I23" s="95"/>
      <c r="J23" s="95"/>
      <c r="K23" s="95"/>
      <c r="L23" s="95"/>
      <c r="M23" s="233"/>
    </row>
    <row r="24" spans="1:14" ht="19.5" customHeight="1">
      <c r="A24" s="118"/>
      <c r="B24" s="770" t="s">
        <v>198</v>
      </c>
      <c r="C24" s="771"/>
      <c r="D24" s="771"/>
      <c r="E24" s="772"/>
      <c r="F24" s="326">
        <f>50.21</f>
        <v>50.21</v>
      </c>
      <c r="G24" s="237" t="s">
        <v>6</v>
      </c>
      <c r="H24" s="241"/>
      <c r="I24" s="95"/>
      <c r="J24" s="95"/>
      <c r="K24" s="95"/>
      <c r="L24" s="95"/>
      <c r="M24" s="233"/>
    </row>
    <row r="25" spans="1:14" ht="35.25" customHeight="1">
      <c r="A25" s="118"/>
      <c r="B25" s="740" t="s">
        <v>1001</v>
      </c>
      <c r="C25" s="741"/>
      <c r="D25" s="741"/>
      <c r="E25" s="742"/>
      <c r="F25" s="514">
        <v>3.46</v>
      </c>
      <c r="G25" s="483" t="s">
        <v>6</v>
      </c>
      <c r="H25" s="473"/>
      <c r="I25" s="452"/>
      <c r="J25" s="452"/>
      <c r="K25" s="452"/>
      <c r="L25" s="452"/>
      <c r="M25" s="106"/>
    </row>
    <row r="26" spans="1:14" ht="34.5" customHeight="1">
      <c r="A26" s="118"/>
      <c r="B26" s="740" t="s">
        <v>1000</v>
      </c>
      <c r="C26" s="741"/>
      <c r="D26" s="741"/>
      <c r="E26" s="742"/>
      <c r="F26" s="514">
        <v>30.58</v>
      </c>
      <c r="G26" s="483" t="s">
        <v>6</v>
      </c>
      <c r="H26" s="473"/>
      <c r="I26" s="452"/>
      <c r="J26" s="452"/>
      <c r="K26" s="452"/>
      <c r="L26" s="452"/>
      <c r="M26" s="106"/>
    </row>
    <row r="27" spans="1:14" ht="39" customHeight="1">
      <c r="A27" s="116"/>
      <c r="B27" s="740" t="s">
        <v>690</v>
      </c>
      <c r="C27" s="741"/>
      <c r="D27" s="741"/>
      <c r="E27" s="742"/>
      <c r="F27" s="514">
        <v>1</v>
      </c>
      <c r="G27" s="483" t="s">
        <v>7</v>
      </c>
      <c r="H27" s="452"/>
      <c r="I27" s="452"/>
      <c r="J27" s="452"/>
      <c r="K27" s="452"/>
      <c r="L27" s="452"/>
      <c r="M27" s="106"/>
    </row>
    <row r="28" spans="1:14" ht="45.75" customHeight="1">
      <c r="A28" s="110"/>
      <c r="B28" s="740" t="s">
        <v>691</v>
      </c>
      <c r="C28" s="741"/>
      <c r="D28" s="741"/>
      <c r="E28" s="742"/>
      <c r="F28" s="514">
        <v>1</v>
      </c>
      <c r="G28" s="483" t="s">
        <v>7</v>
      </c>
      <c r="H28" s="452"/>
      <c r="I28" s="452"/>
      <c r="J28" s="452"/>
      <c r="K28" s="452"/>
      <c r="L28" s="452"/>
      <c r="M28" s="106"/>
    </row>
    <row r="29" spans="1:14" ht="18.75">
      <c r="A29" s="115"/>
      <c r="B29" s="773" t="s">
        <v>693</v>
      </c>
      <c r="C29" s="774"/>
      <c r="D29" s="774"/>
      <c r="E29" s="775"/>
      <c r="F29" s="326">
        <v>2259.52</v>
      </c>
      <c r="G29" s="327" t="s">
        <v>6</v>
      </c>
      <c r="H29" s="95"/>
      <c r="I29" s="95"/>
      <c r="J29" s="95"/>
      <c r="K29" s="95"/>
      <c r="L29" s="95"/>
      <c r="M29" s="119"/>
    </row>
    <row r="30" spans="1:14" ht="24" customHeight="1">
      <c r="A30" s="116"/>
      <c r="B30" s="740" t="s">
        <v>692</v>
      </c>
      <c r="C30" s="741"/>
      <c r="D30" s="741"/>
      <c r="E30" s="742"/>
      <c r="F30" s="326">
        <f>169.07+17.96</f>
        <v>187.03</v>
      </c>
      <c r="G30" s="327" t="s">
        <v>6</v>
      </c>
      <c r="H30" s="95"/>
      <c r="I30" s="95"/>
      <c r="J30" s="95"/>
      <c r="K30" s="95"/>
      <c r="L30" s="95"/>
      <c r="M30" s="119"/>
      <c r="N30" s="448"/>
    </row>
    <row r="31" spans="1:14" ht="38.1" customHeight="1">
      <c r="A31" s="116"/>
      <c r="B31" s="740" t="s">
        <v>196</v>
      </c>
      <c r="C31" s="741"/>
      <c r="D31" s="741"/>
      <c r="E31" s="742"/>
      <c r="F31" s="514">
        <v>5</v>
      </c>
      <c r="G31" s="515" t="s">
        <v>6</v>
      </c>
      <c r="H31" s="452"/>
      <c r="I31" s="452"/>
      <c r="J31" s="452"/>
      <c r="K31" s="452"/>
      <c r="L31" s="452"/>
      <c r="M31" s="106"/>
      <c r="N31" s="448"/>
    </row>
    <row r="32" spans="1:14" ht="18.75">
      <c r="A32" s="118"/>
      <c r="B32" s="740" t="s">
        <v>694</v>
      </c>
      <c r="C32" s="741"/>
      <c r="D32" s="741"/>
      <c r="E32" s="742"/>
      <c r="F32" s="326">
        <v>36.659999999999997</v>
      </c>
      <c r="G32" s="327" t="s">
        <v>6</v>
      </c>
      <c r="H32" s="95"/>
      <c r="I32" s="95"/>
      <c r="J32" s="95"/>
      <c r="K32" s="95"/>
      <c r="L32" s="95"/>
      <c r="M32" s="119"/>
    </row>
    <row r="33" spans="1:13" ht="18.75">
      <c r="A33" s="118"/>
      <c r="B33" s="740" t="s">
        <v>695</v>
      </c>
      <c r="C33" s="741"/>
      <c r="D33" s="741"/>
      <c r="E33" s="742"/>
      <c r="F33" s="326">
        <f>378.25+10.66</f>
        <v>388.91</v>
      </c>
      <c r="G33" s="237" t="s">
        <v>172</v>
      </c>
      <c r="H33" s="95"/>
      <c r="I33" s="95"/>
      <c r="J33" s="95"/>
      <c r="K33" s="95"/>
      <c r="L33" s="95"/>
      <c r="M33" s="119"/>
    </row>
    <row r="34" spans="1:13" ht="18.75">
      <c r="A34" s="115"/>
      <c r="B34" s="740" t="s">
        <v>696</v>
      </c>
      <c r="C34" s="741"/>
      <c r="D34" s="741"/>
      <c r="E34" s="742"/>
      <c r="F34" s="326">
        <v>143.5</v>
      </c>
      <c r="G34" s="237" t="s">
        <v>172</v>
      </c>
      <c r="H34" s="95"/>
      <c r="I34" s="95"/>
      <c r="J34" s="95"/>
      <c r="K34" s="95"/>
      <c r="L34" s="95"/>
      <c r="M34" s="119"/>
    </row>
    <row r="35" spans="1:13" ht="43.5" customHeight="1">
      <c r="A35" s="118"/>
      <c r="B35" s="740" t="s">
        <v>697</v>
      </c>
      <c r="C35" s="741"/>
      <c r="D35" s="741"/>
      <c r="E35" s="742"/>
      <c r="F35" s="514">
        <v>2</v>
      </c>
      <c r="G35" s="483" t="s">
        <v>698</v>
      </c>
      <c r="H35" s="452"/>
      <c r="I35" s="452"/>
      <c r="J35" s="452"/>
      <c r="K35" s="452"/>
      <c r="L35" s="452"/>
      <c r="M35" s="106"/>
    </row>
    <row r="36" spans="1:13" ht="42.75" customHeight="1">
      <c r="A36" s="118"/>
      <c r="B36" s="740" t="s">
        <v>699</v>
      </c>
      <c r="C36" s="741"/>
      <c r="D36" s="741"/>
      <c r="E36" s="742"/>
      <c r="F36" s="514">
        <v>10.79</v>
      </c>
      <c r="G36" s="483" t="s">
        <v>6</v>
      </c>
      <c r="H36" s="452"/>
      <c r="I36" s="452"/>
      <c r="J36" s="452"/>
      <c r="K36" s="452"/>
      <c r="L36" s="452"/>
      <c r="M36" s="106"/>
    </row>
    <row r="37" spans="1:13" ht="18.75">
      <c r="A37" s="110"/>
      <c r="B37" s="740" t="s">
        <v>700</v>
      </c>
      <c r="C37" s="741"/>
      <c r="D37" s="741"/>
      <c r="E37" s="742"/>
      <c r="F37" s="326">
        <v>40</v>
      </c>
      <c r="G37" s="237" t="s">
        <v>98</v>
      </c>
      <c r="H37" s="95"/>
      <c r="I37" s="95"/>
      <c r="J37" s="95"/>
      <c r="K37" s="95"/>
      <c r="L37" s="95"/>
      <c r="M37" s="119"/>
    </row>
    <row r="38" spans="1:13" ht="18.75">
      <c r="A38" s="107"/>
      <c r="B38" s="740" t="s">
        <v>188</v>
      </c>
      <c r="C38" s="741"/>
      <c r="D38" s="741"/>
      <c r="E38" s="742"/>
      <c r="F38" s="326">
        <f>3.75+35.24+10.68+10.29</f>
        <v>59.96</v>
      </c>
      <c r="G38" s="237" t="s">
        <v>6</v>
      </c>
      <c r="H38" s="95"/>
      <c r="I38" s="95"/>
      <c r="J38" s="95"/>
      <c r="K38" s="95"/>
      <c r="L38" s="95"/>
      <c r="M38" s="119"/>
    </row>
    <row r="39" spans="1:13" ht="43.5" customHeight="1">
      <c r="A39" s="116"/>
      <c r="B39" s="740" t="s">
        <v>701</v>
      </c>
      <c r="C39" s="741"/>
      <c r="D39" s="741"/>
      <c r="E39" s="742"/>
      <c r="F39" s="514">
        <v>3.75</v>
      </c>
      <c r="G39" s="483" t="s">
        <v>6</v>
      </c>
      <c r="H39" s="452"/>
      <c r="I39" s="452"/>
      <c r="J39" s="452"/>
      <c r="K39" s="452"/>
      <c r="L39" s="452"/>
      <c r="M39" s="106"/>
    </row>
    <row r="40" spans="1:13" ht="44.25" customHeight="1">
      <c r="A40" s="110"/>
      <c r="B40" s="740" t="s">
        <v>702</v>
      </c>
      <c r="C40" s="741"/>
      <c r="D40" s="741"/>
      <c r="E40" s="742"/>
      <c r="F40" s="514">
        <f>6.25</f>
        <v>6.25</v>
      </c>
      <c r="G40" s="483" t="s">
        <v>6</v>
      </c>
      <c r="H40" s="452"/>
      <c r="I40" s="452"/>
      <c r="J40" s="452"/>
      <c r="K40" s="452"/>
      <c r="L40" s="452"/>
      <c r="M40" s="106"/>
    </row>
    <row r="41" spans="1:13" ht="18.75">
      <c r="A41" s="148"/>
      <c r="B41" s="840" t="s">
        <v>201</v>
      </c>
      <c r="C41" s="840"/>
      <c r="D41" s="840"/>
      <c r="E41" s="840"/>
      <c r="F41" s="849">
        <f>40.95</f>
        <v>40.950000000000003</v>
      </c>
      <c r="G41" s="850" t="s">
        <v>6</v>
      </c>
      <c r="H41" s="617"/>
      <c r="I41" s="617"/>
      <c r="J41" s="617"/>
      <c r="K41" s="617"/>
      <c r="L41" s="617"/>
      <c r="M41" s="614"/>
    </row>
    <row r="42" spans="1:13" ht="18.75">
      <c r="A42" s="121"/>
      <c r="B42" s="843" t="s">
        <v>200</v>
      </c>
      <c r="C42" s="843"/>
      <c r="D42" s="843"/>
      <c r="E42" s="843"/>
      <c r="F42" s="849"/>
      <c r="G42" s="850"/>
      <c r="H42" s="647"/>
      <c r="I42" s="647"/>
      <c r="J42" s="647"/>
      <c r="K42" s="647"/>
      <c r="L42" s="647"/>
      <c r="M42" s="615"/>
    </row>
    <row r="43" spans="1:13" ht="18.75">
      <c r="A43" s="109"/>
      <c r="B43" s="774" t="s">
        <v>202</v>
      </c>
      <c r="C43" s="774"/>
      <c r="D43" s="774"/>
      <c r="E43" s="774"/>
      <c r="F43" s="849"/>
      <c r="G43" s="850"/>
      <c r="H43" s="618"/>
      <c r="I43" s="618"/>
      <c r="J43" s="618"/>
      <c r="K43" s="618"/>
      <c r="L43" s="618"/>
      <c r="M43" s="616"/>
    </row>
    <row r="44" spans="1:13" ht="18.75">
      <c r="A44" s="118"/>
      <c r="B44" s="740" t="s">
        <v>287</v>
      </c>
      <c r="C44" s="741"/>
      <c r="D44" s="741"/>
      <c r="E44" s="742"/>
      <c r="F44" s="326">
        <v>15</v>
      </c>
      <c r="G44" s="237" t="s">
        <v>172</v>
      </c>
      <c r="H44" s="95"/>
      <c r="I44" s="95"/>
      <c r="J44" s="95"/>
      <c r="K44" s="95"/>
      <c r="L44" s="95"/>
      <c r="M44" s="119"/>
    </row>
    <row r="45" spans="1:13" ht="18.75">
      <c r="A45" s="116"/>
      <c r="B45" s="370"/>
      <c r="C45" s="371"/>
      <c r="D45" s="371"/>
      <c r="E45" s="372"/>
      <c r="F45" s="326"/>
      <c r="G45" s="237"/>
      <c r="H45" s="95"/>
      <c r="I45" s="95"/>
      <c r="J45" s="95"/>
      <c r="K45" s="95"/>
      <c r="L45" s="95"/>
      <c r="M45" s="119"/>
    </row>
    <row r="46" spans="1:13" ht="18.75">
      <c r="A46" s="116"/>
      <c r="B46" s="370"/>
      <c r="C46" s="371"/>
      <c r="D46" s="371"/>
      <c r="E46" s="372"/>
      <c r="F46" s="326"/>
      <c r="G46" s="237"/>
      <c r="H46" s="95"/>
      <c r="I46" s="95"/>
      <c r="J46" s="95"/>
      <c r="K46" s="95"/>
      <c r="L46" s="95"/>
      <c r="M46" s="119"/>
    </row>
    <row r="47" spans="1:13" ht="18.75">
      <c r="A47" s="122"/>
      <c r="B47" s="839" t="s">
        <v>199</v>
      </c>
      <c r="C47" s="840"/>
      <c r="D47" s="840"/>
      <c r="E47" s="841"/>
      <c r="F47" s="849">
        <f>24.25+6.25+3.75</f>
        <v>34.25</v>
      </c>
      <c r="G47" s="850" t="s">
        <v>6</v>
      </c>
      <c r="H47" s="617"/>
      <c r="I47" s="617"/>
      <c r="J47" s="617"/>
      <c r="K47" s="617"/>
      <c r="L47" s="617"/>
      <c r="M47" s="614"/>
    </row>
    <row r="48" spans="1:13" ht="18.75">
      <c r="A48" s="120"/>
      <c r="B48" s="842" t="s">
        <v>200</v>
      </c>
      <c r="C48" s="843"/>
      <c r="D48" s="843"/>
      <c r="E48" s="844"/>
      <c r="F48" s="849"/>
      <c r="G48" s="850"/>
      <c r="H48" s="647"/>
      <c r="I48" s="647"/>
      <c r="J48" s="647"/>
      <c r="K48" s="647"/>
      <c r="L48" s="647"/>
      <c r="M48" s="615"/>
    </row>
    <row r="49" spans="1:13" ht="18.75">
      <c r="A49" s="118"/>
      <c r="B49" s="773" t="s">
        <v>202</v>
      </c>
      <c r="C49" s="774"/>
      <c r="D49" s="774"/>
      <c r="E49" s="775"/>
      <c r="F49" s="849"/>
      <c r="G49" s="850"/>
      <c r="H49" s="618"/>
      <c r="I49" s="618"/>
      <c r="J49" s="618"/>
      <c r="K49" s="618"/>
      <c r="L49" s="618"/>
      <c r="M49" s="616"/>
    </row>
    <row r="50" spans="1:13" ht="18.75">
      <c r="A50" s="120"/>
      <c r="B50" s="740" t="s">
        <v>210</v>
      </c>
      <c r="C50" s="741"/>
      <c r="D50" s="741"/>
      <c r="E50" s="742"/>
      <c r="F50" s="326">
        <v>10</v>
      </c>
      <c r="G50" s="237" t="s">
        <v>172</v>
      </c>
      <c r="H50" s="95"/>
      <c r="I50" s="95"/>
      <c r="J50" s="95"/>
      <c r="K50" s="95"/>
      <c r="L50" s="95"/>
      <c r="M50" s="119"/>
    </row>
    <row r="51" spans="1:13" ht="54.95" customHeight="1">
      <c r="A51" s="118"/>
      <c r="B51" s="740" t="s">
        <v>703</v>
      </c>
      <c r="C51" s="741"/>
      <c r="D51" s="741"/>
      <c r="E51" s="742"/>
      <c r="F51" s="514">
        <f>20.56</f>
        <v>20.56</v>
      </c>
      <c r="G51" s="483" t="s">
        <v>6</v>
      </c>
      <c r="H51" s="452"/>
      <c r="I51" s="452"/>
      <c r="J51" s="452"/>
      <c r="K51" s="452"/>
      <c r="L51" s="452"/>
      <c r="M51" s="106"/>
    </row>
    <row r="52" spans="1:13" ht="38.1" customHeight="1">
      <c r="A52" s="120"/>
      <c r="B52" s="740" t="s">
        <v>704</v>
      </c>
      <c r="C52" s="741"/>
      <c r="D52" s="741"/>
      <c r="E52" s="742"/>
      <c r="F52" s="516">
        <v>6.25</v>
      </c>
      <c r="G52" s="517" t="s">
        <v>6</v>
      </c>
      <c r="H52" s="452"/>
      <c r="I52" s="452"/>
      <c r="J52" s="452"/>
      <c r="K52" s="452"/>
      <c r="L52" s="452"/>
      <c r="M52" s="106"/>
    </row>
    <row r="53" spans="1:13" ht="38.1" customHeight="1">
      <c r="A53" s="118"/>
      <c r="B53" s="740" t="s">
        <v>705</v>
      </c>
      <c r="C53" s="741"/>
      <c r="D53" s="741"/>
      <c r="E53" s="742"/>
      <c r="F53" s="514">
        <f>3.75</f>
        <v>3.75</v>
      </c>
      <c r="G53" s="483" t="s">
        <v>6</v>
      </c>
      <c r="H53" s="452"/>
      <c r="I53" s="452"/>
      <c r="J53" s="452"/>
      <c r="K53" s="452"/>
      <c r="L53" s="452"/>
      <c r="M53" s="106"/>
    </row>
    <row r="54" spans="1:13" ht="18.75">
      <c r="A54" s="116"/>
      <c r="B54" s="740" t="s">
        <v>706</v>
      </c>
      <c r="C54" s="741"/>
      <c r="D54" s="741"/>
      <c r="E54" s="742"/>
      <c r="F54" s="326">
        <v>22.56</v>
      </c>
      <c r="G54" s="237" t="s">
        <v>6</v>
      </c>
      <c r="H54" s="95"/>
      <c r="I54" s="95"/>
      <c r="J54" s="95"/>
      <c r="K54" s="95"/>
      <c r="L54" s="95"/>
      <c r="M54" s="119"/>
    </row>
    <row r="55" spans="1:13" ht="38.1" customHeight="1">
      <c r="A55" s="116"/>
      <c r="B55" s="740" t="s">
        <v>707</v>
      </c>
      <c r="C55" s="741"/>
      <c r="D55" s="741"/>
      <c r="E55" s="742"/>
      <c r="F55" s="514">
        <v>1</v>
      </c>
      <c r="G55" s="483" t="s">
        <v>98</v>
      </c>
      <c r="H55" s="452"/>
      <c r="I55" s="452"/>
      <c r="J55" s="452"/>
      <c r="K55" s="452"/>
      <c r="L55" s="452"/>
      <c r="M55" s="106"/>
    </row>
    <row r="56" spans="1:13" ht="18.75">
      <c r="A56" s="116"/>
      <c r="B56" s="740" t="s">
        <v>708</v>
      </c>
      <c r="C56" s="741"/>
      <c r="D56" s="741"/>
      <c r="E56" s="742"/>
      <c r="F56" s="326">
        <v>24.91</v>
      </c>
      <c r="G56" s="237" t="s">
        <v>6</v>
      </c>
      <c r="H56" s="95"/>
      <c r="I56" s="95"/>
      <c r="J56" s="95"/>
      <c r="K56" s="95"/>
      <c r="L56" s="95"/>
      <c r="M56" s="119"/>
    </row>
    <row r="57" spans="1:13" ht="75" customHeight="1">
      <c r="A57" s="116"/>
      <c r="B57" s="740" t="s">
        <v>709</v>
      </c>
      <c r="C57" s="741"/>
      <c r="D57" s="741"/>
      <c r="E57" s="742"/>
      <c r="F57" s="326">
        <v>2</v>
      </c>
      <c r="G57" s="327" t="s">
        <v>98</v>
      </c>
      <c r="H57" s="95"/>
      <c r="I57" s="95"/>
      <c r="J57" s="95"/>
      <c r="K57" s="95"/>
      <c r="L57" s="95"/>
      <c r="M57" s="119"/>
    </row>
    <row r="58" spans="1:13" ht="38.1" customHeight="1">
      <c r="A58" s="116"/>
      <c r="B58" s="740" t="s">
        <v>710</v>
      </c>
      <c r="C58" s="741"/>
      <c r="D58" s="741"/>
      <c r="E58" s="742"/>
      <c r="F58" s="514">
        <v>1</v>
      </c>
      <c r="G58" s="483" t="s">
        <v>98</v>
      </c>
      <c r="H58" s="452"/>
      <c r="I58" s="452"/>
      <c r="J58" s="452"/>
      <c r="K58" s="452"/>
      <c r="L58" s="452"/>
      <c r="M58" s="106"/>
    </row>
    <row r="59" spans="1:13" ht="38.1" customHeight="1">
      <c r="A59" s="118"/>
      <c r="B59" s="740" t="s">
        <v>711</v>
      </c>
      <c r="C59" s="741"/>
      <c r="D59" s="741"/>
      <c r="E59" s="742"/>
      <c r="F59" s="514">
        <v>1</v>
      </c>
      <c r="G59" s="483" t="s">
        <v>98</v>
      </c>
      <c r="H59" s="452"/>
      <c r="I59" s="452"/>
      <c r="J59" s="452"/>
      <c r="K59" s="452"/>
      <c r="L59" s="452"/>
      <c r="M59" s="106"/>
    </row>
    <row r="60" spans="1:13" ht="38.1" customHeight="1">
      <c r="A60" s="118"/>
      <c r="B60" s="740" t="s">
        <v>712</v>
      </c>
      <c r="C60" s="741"/>
      <c r="D60" s="741"/>
      <c r="E60" s="742"/>
      <c r="F60" s="514">
        <v>2</v>
      </c>
      <c r="G60" s="483" t="s">
        <v>98</v>
      </c>
      <c r="H60" s="452"/>
      <c r="I60" s="452"/>
      <c r="J60" s="452"/>
      <c r="K60" s="452"/>
      <c r="L60" s="452"/>
      <c r="M60" s="106"/>
    </row>
    <row r="61" spans="1:13" ht="38.1" customHeight="1">
      <c r="A61" s="118"/>
      <c r="B61" s="740" t="s">
        <v>713</v>
      </c>
      <c r="C61" s="741"/>
      <c r="D61" s="741"/>
      <c r="E61" s="742"/>
      <c r="F61" s="514">
        <v>1</v>
      </c>
      <c r="G61" s="483" t="s">
        <v>98</v>
      </c>
      <c r="H61" s="452"/>
      <c r="I61" s="452"/>
      <c r="J61" s="452"/>
      <c r="K61" s="452"/>
      <c r="L61" s="452"/>
      <c r="M61" s="106"/>
    </row>
    <row r="62" spans="1:13" ht="38.1" customHeight="1">
      <c r="A62" s="116"/>
      <c r="B62" s="740" t="s">
        <v>714</v>
      </c>
      <c r="C62" s="741"/>
      <c r="D62" s="741"/>
      <c r="E62" s="742"/>
      <c r="F62" s="514">
        <f>35.24+10.68+10.29</f>
        <v>56.21</v>
      </c>
      <c r="G62" s="483" t="s">
        <v>6</v>
      </c>
      <c r="H62" s="452"/>
      <c r="I62" s="452"/>
      <c r="J62" s="452"/>
      <c r="K62" s="452"/>
      <c r="L62" s="452"/>
      <c r="M62" s="106"/>
    </row>
    <row r="63" spans="1:13" ht="18.75">
      <c r="A63" s="116"/>
      <c r="B63" s="740" t="s">
        <v>694</v>
      </c>
      <c r="C63" s="741"/>
      <c r="D63" s="741"/>
      <c r="E63" s="742"/>
      <c r="F63" s="326">
        <f>24.29</f>
        <v>24.29</v>
      </c>
      <c r="G63" s="327" t="s">
        <v>6</v>
      </c>
      <c r="H63" s="95"/>
      <c r="I63" s="95"/>
      <c r="J63" s="95"/>
      <c r="K63" s="95"/>
      <c r="L63" s="95"/>
      <c r="M63" s="119"/>
    </row>
    <row r="64" spans="1:13" ht="38.1" customHeight="1">
      <c r="A64" s="116"/>
      <c r="B64" s="740" t="s">
        <v>715</v>
      </c>
      <c r="C64" s="741"/>
      <c r="D64" s="741"/>
      <c r="E64" s="742"/>
      <c r="F64" s="326">
        <v>214.34</v>
      </c>
      <c r="G64" s="327" t="s">
        <v>172</v>
      </c>
      <c r="H64" s="95"/>
      <c r="I64" s="95"/>
      <c r="J64" s="95"/>
      <c r="K64" s="95"/>
      <c r="L64" s="95"/>
      <c r="M64" s="119"/>
    </row>
    <row r="65" spans="1:13" ht="38.1" customHeight="1">
      <c r="A65" s="116"/>
      <c r="B65" s="740" t="s">
        <v>716</v>
      </c>
      <c r="C65" s="741"/>
      <c r="D65" s="741"/>
      <c r="E65" s="742"/>
      <c r="F65" s="326">
        <v>1.57</v>
      </c>
      <c r="G65" s="327" t="s">
        <v>98</v>
      </c>
      <c r="H65" s="95"/>
      <c r="I65" s="95"/>
      <c r="J65" s="95"/>
      <c r="K65" s="95"/>
      <c r="L65" s="95"/>
      <c r="M65" s="119"/>
    </row>
    <row r="66" spans="1:13" ht="18.75">
      <c r="A66" s="116"/>
      <c r="B66" s="740" t="s">
        <v>717</v>
      </c>
      <c r="C66" s="741"/>
      <c r="D66" s="741"/>
      <c r="E66" s="742"/>
      <c r="F66" s="527">
        <v>1</v>
      </c>
      <c r="G66" s="237" t="s">
        <v>98</v>
      </c>
      <c r="H66" s="95"/>
      <c r="I66" s="95"/>
      <c r="J66" s="95"/>
      <c r="K66" s="95"/>
      <c r="L66" s="95"/>
      <c r="M66" s="119"/>
    </row>
    <row r="67" spans="1:13" ht="18.75">
      <c r="A67" s="116"/>
      <c r="B67" s="740" t="s">
        <v>233</v>
      </c>
      <c r="C67" s="741"/>
      <c r="D67" s="741"/>
      <c r="E67" s="742"/>
      <c r="F67" s="326">
        <f>2.1+2.1+2.2</f>
        <v>6.4</v>
      </c>
      <c r="G67" s="237" t="s">
        <v>172</v>
      </c>
      <c r="H67" s="95"/>
      <c r="I67" s="95"/>
      <c r="J67" s="95"/>
      <c r="K67" s="95"/>
      <c r="L67" s="95"/>
      <c r="M67" s="119"/>
    </row>
    <row r="68" spans="1:13" ht="38.1" customHeight="1">
      <c r="A68" s="116"/>
      <c r="B68" s="740" t="s">
        <v>235</v>
      </c>
      <c r="C68" s="741"/>
      <c r="D68" s="741"/>
      <c r="E68" s="742"/>
      <c r="F68" s="514">
        <f>0.1*0.1*F67</f>
        <v>6.4000000000000015E-2</v>
      </c>
      <c r="G68" s="483" t="s">
        <v>97</v>
      </c>
      <c r="H68" s="452"/>
      <c r="I68" s="452"/>
      <c r="J68" s="452"/>
      <c r="K68" s="452"/>
      <c r="L68" s="452"/>
      <c r="M68" s="106"/>
    </row>
    <row r="69" spans="1:13" ht="18.75">
      <c r="A69" s="116"/>
      <c r="B69" s="740" t="s">
        <v>158</v>
      </c>
      <c r="C69" s="741"/>
      <c r="D69" s="741"/>
      <c r="E69" s="742"/>
      <c r="F69" s="327">
        <v>0.23</v>
      </c>
      <c r="G69" s="327" t="s">
        <v>120</v>
      </c>
      <c r="H69" s="95"/>
      <c r="I69" s="95"/>
      <c r="J69" s="95"/>
      <c r="K69" s="95"/>
      <c r="L69" s="95"/>
      <c r="M69" s="119"/>
    </row>
    <row r="70" spans="1:13" ht="18.75">
      <c r="A70" s="116"/>
      <c r="B70" s="740" t="s">
        <v>160</v>
      </c>
      <c r="C70" s="741"/>
      <c r="D70" s="741"/>
      <c r="E70" s="742"/>
      <c r="F70" s="326">
        <v>0.32</v>
      </c>
      <c r="G70" s="237" t="s">
        <v>121</v>
      </c>
      <c r="H70" s="95"/>
      <c r="I70" s="95"/>
      <c r="J70" s="95"/>
      <c r="K70" s="95"/>
      <c r="L70" s="95"/>
      <c r="M70" s="119"/>
    </row>
    <row r="71" spans="1:13" ht="38.1" customHeight="1">
      <c r="A71" s="116"/>
      <c r="B71" s="740" t="s">
        <v>718</v>
      </c>
      <c r="C71" s="741"/>
      <c r="D71" s="741"/>
      <c r="E71" s="742"/>
      <c r="F71" s="326">
        <v>208.2</v>
      </c>
      <c r="G71" s="237" t="s">
        <v>6</v>
      </c>
      <c r="H71" s="95"/>
      <c r="I71" s="95"/>
      <c r="J71" s="95"/>
      <c r="K71" s="95"/>
      <c r="L71" s="95"/>
      <c r="M71" s="119"/>
    </row>
    <row r="72" spans="1:13" ht="18.75">
      <c r="A72" s="116"/>
      <c r="B72" s="740" t="s">
        <v>719</v>
      </c>
      <c r="C72" s="741"/>
      <c r="D72" s="741"/>
      <c r="E72" s="742"/>
      <c r="F72" s="326">
        <f>1.2*9.42</f>
        <v>11.304</v>
      </c>
      <c r="G72" s="237" t="s">
        <v>6</v>
      </c>
      <c r="H72" s="95"/>
      <c r="I72" s="95"/>
      <c r="J72" s="95"/>
      <c r="K72" s="95"/>
      <c r="L72" s="95"/>
      <c r="M72" s="119"/>
    </row>
    <row r="73" spans="1:13" ht="18.75">
      <c r="A73" s="116"/>
      <c r="B73" s="740" t="s">
        <v>720</v>
      </c>
      <c r="C73" s="741"/>
      <c r="D73" s="741"/>
      <c r="E73" s="742"/>
      <c r="F73" s="326">
        <f>4.15+((5.52+11.76)*0.3)</f>
        <v>9.3339999999999996</v>
      </c>
      <c r="G73" s="237" t="s">
        <v>97</v>
      </c>
      <c r="H73" s="95"/>
      <c r="I73" s="95"/>
      <c r="J73" s="95"/>
      <c r="K73" s="95"/>
      <c r="L73" s="95"/>
      <c r="M73" s="119"/>
    </row>
    <row r="74" spans="1:13" ht="18.75">
      <c r="A74" s="116"/>
      <c r="B74" s="795" t="s">
        <v>721</v>
      </c>
      <c r="C74" s="796"/>
      <c r="D74" s="796"/>
      <c r="E74" s="797"/>
      <c r="F74" s="326">
        <v>10</v>
      </c>
      <c r="G74" s="237" t="s">
        <v>124</v>
      </c>
      <c r="H74" s="95"/>
      <c r="I74" s="95"/>
      <c r="J74" s="95"/>
      <c r="K74" s="95"/>
      <c r="L74" s="95"/>
      <c r="M74" s="119"/>
    </row>
    <row r="75" spans="1:13" ht="38.1" customHeight="1">
      <c r="A75" s="116"/>
      <c r="B75" s="740" t="s">
        <v>722</v>
      </c>
      <c r="C75" s="741"/>
      <c r="D75" s="741"/>
      <c r="E75" s="742"/>
      <c r="F75" s="514">
        <v>1</v>
      </c>
      <c r="G75" s="483" t="s">
        <v>124</v>
      </c>
      <c r="H75" s="452"/>
      <c r="I75" s="452"/>
      <c r="J75" s="452"/>
      <c r="K75" s="452"/>
      <c r="L75" s="452"/>
      <c r="M75" s="106"/>
    </row>
    <row r="76" spans="1:13" ht="18.75">
      <c r="A76" s="116"/>
      <c r="B76" s="740" t="s">
        <v>723</v>
      </c>
      <c r="C76" s="741"/>
      <c r="D76" s="741"/>
      <c r="E76" s="742"/>
      <c r="F76" s="326">
        <v>9</v>
      </c>
      <c r="G76" s="237" t="s">
        <v>124</v>
      </c>
      <c r="H76" s="95"/>
      <c r="I76" s="95"/>
      <c r="J76" s="95"/>
      <c r="K76" s="95"/>
      <c r="L76" s="95"/>
      <c r="M76" s="119"/>
    </row>
    <row r="77" spans="1:13" ht="18.75">
      <c r="A77" s="116"/>
      <c r="B77" s="740" t="s">
        <v>724</v>
      </c>
      <c r="C77" s="741"/>
      <c r="D77" s="741"/>
      <c r="E77" s="742"/>
      <c r="F77" s="326">
        <v>8</v>
      </c>
      <c r="G77" s="237" t="s">
        <v>124</v>
      </c>
      <c r="H77" s="95"/>
      <c r="I77" s="95"/>
      <c r="J77" s="95"/>
      <c r="K77" s="95"/>
      <c r="L77" s="95"/>
      <c r="M77" s="119"/>
    </row>
    <row r="78" spans="1:13" ht="18.75">
      <c r="A78" s="116"/>
      <c r="B78" s="740" t="s">
        <v>725</v>
      </c>
      <c r="C78" s="741"/>
      <c r="D78" s="741"/>
      <c r="E78" s="742"/>
      <c r="F78" s="326">
        <v>137</v>
      </c>
      <c r="G78" s="237" t="s">
        <v>124</v>
      </c>
      <c r="H78" s="95"/>
      <c r="I78" s="95"/>
      <c r="J78" s="95"/>
      <c r="K78" s="95"/>
      <c r="L78" s="95"/>
      <c r="M78" s="119"/>
    </row>
    <row r="79" spans="1:13" ht="18.75">
      <c r="A79" s="118"/>
      <c r="B79" s="864" t="s">
        <v>726</v>
      </c>
      <c r="C79" s="865"/>
      <c r="D79" s="865"/>
      <c r="E79" s="865"/>
      <c r="F79" s="865"/>
      <c r="G79" s="865"/>
      <c r="H79" s="865"/>
      <c r="I79" s="865"/>
      <c r="J79" s="865"/>
      <c r="K79" s="865"/>
      <c r="L79" s="865"/>
      <c r="M79" s="866"/>
    </row>
    <row r="80" spans="1:13" ht="18.75">
      <c r="A80" s="116"/>
      <c r="B80" s="740" t="s">
        <v>143</v>
      </c>
      <c r="C80" s="741"/>
      <c r="D80" s="741"/>
      <c r="E80" s="742"/>
      <c r="F80" s="328">
        <v>149.06</v>
      </c>
      <c r="G80" s="329" t="s">
        <v>97</v>
      </c>
      <c r="H80" s="95"/>
      <c r="I80" s="95"/>
      <c r="J80" s="95"/>
      <c r="K80" s="95"/>
      <c r="L80" s="95"/>
      <c r="M80" s="119"/>
    </row>
    <row r="81" spans="1:13" ht="38.1" customHeight="1">
      <c r="A81" s="116"/>
      <c r="B81" s="740" t="s">
        <v>727</v>
      </c>
      <c r="C81" s="741"/>
      <c r="D81" s="741"/>
      <c r="E81" s="742"/>
      <c r="F81" s="517">
        <v>402</v>
      </c>
      <c r="G81" s="350" t="s">
        <v>124</v>
      </c>
      <c r="H81" s="452"/>
      <c r="I81" s="452"/>
      <c r="J81" s="452"/>
      <c r="K81" s="452"/>
      <c r="L81" s="452"/>
      <c r="M81" s="106"/>
    </row>
    <row r="82" spans="1:13" ht="18.75">
      <c r="A82" s="116"/>
      <c r="B82" s="764" t="s">
        <v>728</v>
      </c>
      <c r="C82" s="765"/>
      <c r="D82" s="765"/>
      <c r="E82" s="766"/>
      <c r="F82" s="328">
        <f>F81</f>
        <v>402</v>
      </c>
      <c r="G82" s="329" t="s">
        <v>124</v>
      </c>
      <c r="H82" s="95"/>
      <c r="I82" s="95"/>
      <c r="J82" s="95"/>
      <c r="K82" s="95"/>
      <c r="L82" s="95"/>
      <c r="M82" s="119"/>
    </row>
    <row r="83" spans="1:13" ht="38.1" customHeight="1">
      <c r="A83" s="116"/>
      <c r="B83" s="740" t="s">
        <v>729</v>
      </c>
      <c r="C83" s="741"/>
      <c r="D83" s="741"/>
      <c r="E83" s="742"/>
      <c r="F83" s="517">
        <v>30</v>
      </c>
      <c r="G83" s="350" t="s">
        <v>124</v>
      </c>
      <c r="H83" s="452"/>
      <c r="I83" s="452"/>
      <c r="J83" s="452"/>
      <c r="K83" s="452"/>
      <c r="L83" s="452"/>
      <c r="M83" s="106"/>
    </row>
    <row r="84" spans="1:13" ht="18.75">
      <c r="A84" s="116"/>
      <c r="B84" s="740" t="s">
        <v>730</v>
      </c>
      <c r="C84" s="741"/>
      <c r="D84" s="741"/>
      <c r="E84" s="742"/>
      <c r="F84" s="328">
        <f>F83</f>
        <v>30</v>
      </c>
      <c r="G84" s="329" t="s">
        <v>124</v>
      </c>
      <c r="H84" s="95"/>
      <c r="I84" s="95"/>
      <c r="J84" s="95"/>
      <c r="K84" s="95"/>
      <c r="L84" s="95"/>
      <c r="M84" s="119"/>
    </row>
    <row r="85" spans="1:13" ht="18.75">
      <c r="A85" s="116"/>
      <c r="B85" s="740" t="s">
        <v>145</v>
      </c>
      <c r="C85" s="741"/>
      <c r="D85" s="741"/>
      <c r="E85" s="742"/>
      <c r="F85" s="328">
        <v>320</v>
      </c>
      <c r="G85" s="329" t="s">
        <v>124</v>
      </c>
      <c r="H85" s="95"/>
      <c r="I85" s="95"/>
      <c r="J85" s="95"/>
      <c r="K85" s="95"/>
      <c r="L85" s="95"/>
      <c r="M85" s="119"/>
    </row>
    <row r="86" spans="1:13" ht="38.1" customHeight="1">
      <c r="A86" s="116"/>
      <c r="B86" s="740" t="s">
        <v>146</v>
      </c>
      <c r="C86" s="741"/>
      <c r="D86" s="741"/>
      <c r="E86" s="742"/>
      <c r="F86" s="517">
        <f>F85</f>
        <v>320</v>
      </c>
      <c r="G86" s="350" t="s">
        <v>124</v>
      </c>
      <c r="H86" s="452"/>
      <c r="I86" s="452"/>
      <c r="J86" s="452"/>
      <c r="K86" s="452"/>
      <c r="L86" s="452"/>
      <c r="M86" s="106"/>
    </row>
    <row r="87" spans="1:13" ht="18.75">
      <c r="A87" s="116"/>
      <c r="B87" s="740" t="s">
        <v>147</v>
      </c>
      <c r="C87" s="741"/>
      <c r="D87" s="741"/>
      <c r="E87" s="742"/>
      <c r="F87" s="328">
        <v>4.68</v>
      </c>
      <c r="G87" s="329" t="s">
        <v>97</v>
      </c>
      <c r="H87" s="95"/>
      <c r="I87" s="95"/>
      <c r="J87" s="95"/>
      <c r="K87" s="95"/>
      <c r="L87" s="95"/>
      <c r="M87" s="119"/>
    </row>
    <row r="88" spans="1:13" ht="18.75">
      <c r="A88" s="116"/>
      <c r="B88" s="740" t="s">
        <v>148</v>
      </c>
      <c r="C88" s="741"/>
      <c r="D88" s="741"/>
      <c r="E88" s="742"/>
      <c r="F88" s="328">
        <v>132.96</v>
      </c>
      <c r="G88" s="329" t="s">
        <v>97</v>
      </c>
      <c r="H88" s="95"/>
      <c r="I88" s="95"/>
      <c r="J88" s="95"/>
      <c r="K88" s="95"/>
      <c r="L88" s="95"/>
      <c r="M88" s="119"/>
    </row>
    <row r="89" spans="1:13" ht="18.75">
      <c r="A89" s="116"/>
      <c r="B89" s="740" t="s">
        <v>731</v>
      </c>
      <c r="C89" s="741"/>
      <c r="D89" s="741"/>
      <c r="E89" s="742"/>
      <c r="F89" s="328">
        <v>338.93</v>
      </c>
      <c r="G89" s="329" t="s">
        <v>97</v>
      </c>
      <c r="H89" s="95"/>
      <c r="I89" s="95"/>
      <c r="J89" s="95"/>
      <c r="K89" s="95"/>
      <c r="L89" s="95"/>
      <c r="M89" s="119"/>
    </row>
    <row r="90" spans="1:13" ht="18.75">
      <c r="A90" s="116"/>
      <c r="B90" s="740" t="s">
        <v>149</v>
      </c>
      <c r="C90" s="741"/>
      <c r="D90" s="741"/>
      <c r="E90" s="742"/>
      <c r="F90" s="328">
        <v>4.09</v>
      </c>
      <c r="G90" s="329" t="s">
        <v>97</v>
      </c>
      <c r="H90" s="95"/>
      <c r="I90" s="95"/>
      <c r="J90" s="95"/>
      <c r="K90" s="95"/>
      <c r="L90" s="95"/>
      <c r="M90" s="119"/>
    </row>
    <row r="91" spans="1:13" ht="54.95" customHeight="1">
      <c r="A91" s="116"/>
      <c r="B91" s="740" t="s">
        <v>732</v>
      </c>
      <c r="C91" s="741"/>
      <c r="D91" s="741"/>
      <c r="E91" s="742"/>
      <c r="F91" s="328">
        <v>362.91</v>
      </c>
      <c r="G91" s="329" t="s">
        <v>97</v>
      </c>
      <c r="H91" s="95"/>
      <c r="I91" s="95"/>
      <c r="J91" s="95"/>
      <c r="K91" s="95"/>
      <c r="L91" s="95"/>
      <c r="M91" s="119"/>
    </row>
    <row r="92" spans="1:13" ht="54.95" customHeight="1">
      <c r="A92" s="116"/>
      <c r="B92" s="740" t="s">
        <v>733</v>
      </c>
      <c r="C92" s="741"/>
      <c r="D92" s="741"/>
      <c r="E92" s="742"/>
      <c r="F92" s="328">
        <v>80.043499999999995</v>
      </c>
      <c r="G92" s="329" t="s">
        <v>97</v>
      </c>
      <c r="H92" s="95"/>
      <c r="I92" s="95"/>
      <c r="J92" s="95"/>
      <c r="K92" s="95"/>
      <c r="L92" s="95"/>
      <c r="M92" s="119"/>
    </row>
    <row r="93" spans="1:13" ht="18.75">
      <c r="A93" s="116"/>
      <c r="B93" s="740" t="s">
        <v>158</v>
      </c>
      <c r="C93" s="741"/>
      <c r="D93" s="741"/>
      <c r="E93" s="742"/>
      <c r="F93" s="328">
        <v>169.59</v>
      </c>
      <c r="G93" s="329" t="s">
        <v>120</v>
      </c>
      <c r="H93" s="95"/>
      <c r="I93" s="95"/>
      <c r="J93" s="95"/>
      <c r="K93" s="95"/>
      <c r="L93" s="95"/>
      <c r="M93" s="119"/>
    </row>
    <row r="94" spans="1:13" ht="18.75">
      <c r="A94" s="116"/>
      <c r="B94" s="740" t="s">
        <v>159</v>
      </c>
      <c r="C94" s="741"/>
      <c r="D94" s="741"/>
      <c r="E94" s="742"/>
      <c r="F94" s="328">
        <v>50.88</v>
      </c>
      <c r="G94" s="329" t="s">
        <v>120</v>
      </c>
      <c r="H94" s="239"/>
      <c r="I94" s="95"/>
      <c r="J94" s="95"/>
      <c r="K94" s="95"/>
      <c r="L94" s="95"/>
      <c r="M94" s="119"/>
    </row>
    <row r="95" spans="1:13" ht="18.75">
      <c r="A95" s="116"/>
      <c r="B95" s="740" t="s">
        <v>160</v>
      </c>
      <c r="C95" s="741"/>
      <c r="D95" s="741"/>
      <c r="E95" s="742"/>
      <c r="F95" s="328">
        <v>240.15</v>
      </c>
      <c r="G95" s="329" t="s">
        <v>121</v>
      </c>
      <c r="H95" s="95"/>
      <c r="I95" s="95"/>
      <c r="J95" s="95"/>
      <c r="K95" s="95"/>
      <c r="L95" s="95"/>
      <c r="M95" s="119"/>
    </row>
    <row r="96" spans="1:13" ht="18.75">
      <c r="A96" s="116"/>
      <c r="B96" s="740" t="s">
        <v>734</v>
      </c>
      <c r="C96" s="741"/>
      <c r="D96" s="741"/>
      <c r="E96" s="742"/>
      <c r="F96" s="328">
        <v>745.36</v>
      </c>
      <c r="G96" s="329" t="s">
        <v>121</v>
      </c>
      <c r="H96" s="95"/>
      <c r="I96" s="95"/>
      <c r="J96" s="95"/>
      <c r="K96" s="95"/>
      <c r="L96" s="95"/>
      <c r="M96" s="119"/>
    </row>
    <row r="97" spans="1:13" ht="18.75">
      <c r="A97" s="116"/>
      <c r="B97" s="740" t="s">
        <v>161</v>
      </c>
      <c r="C97" s="741"/>
      <c r="D97" s="741"/>
      <c r="E97" s="742"/>
      <c r="F97" s="328">
        <v>1457.23</v>
      </c>
      <c r="G97" s="329" t="s">
        <v>121</v>
      </c>
      <c r="H97" s="95"/>
      <c r="I97" s="95"/>
      <c r="J97" s="95"/>
      <c r="K97" s="95"/>
      <c r="L97" s="95"/>
      <c r="M97" s="119"/>
    </row>
    <row r="98" spans="1:13" ht="18.75">
      <c r="A98" s="118"/>
      <c r="B98" s="740" t="s">
        <v>735</v>
      </c>
      <c r="C98" s="741"/>
      <c r="D98" s="741"/>
      <c r="E98" s="742"/>
      <c r="F98" s="328">
        <v>55.42</v>
      </c>
      <c r="G98" s="329" t="s">
        <v>121</v>
      </c>
      <c r="H98" s="95"/>
      <c r="I98" s="95"/>
      <c r="J98" s="95"/>
      <c r="K98" s="95"/>
      <c r="L98" s="95"/>
      <c r="M98" s="119"/>
    </row>
    <row r="99" spans="1:13" ht="18.75">
      <c r="A99" s="116"/>
      <c r="B99" s="740" t="s">
        <v>736</v>
      </c>
      <c r="C99" s="741"/>
      <c r="D99" s="741"/>
      <c r="E99" s="742"/>
      <c r="F99" s="328">
        <v>242.99</v>
      </c>
      <c r="G99" s="329" t="s">
        <v>121</v>
      </c>
      <c r="H99" s="95"/>
      <c r="I99" s="95"/>
      <c r="J99" s="95"/>
      <c r="K99" s="95"/>
      <c r="L99" s="95"/>
      <c r="M99" s="119"/>
    </row>
    <row r="100" spans="1:13" ht="18.75">
      <c r="A100" s="116"/>
      <c r="B100" s="740" t="s">
        <v>162</v>
      </c>
      <c r="C100" s="741"/>
      <c r="D100" s="741"/>
      <c r="E100" s="742"/>
      <c r="F100" s="328">
        <v>11724.36</v>
      </c>
      <c r="G100" s="329" t="s">
        <v>121</v>
      </c>
      <c r="H100" s="95"/>
      <c r="I100" s="95"/>
      <c r="J100" s="95"/>
      <c r="K100" s="95"/>
      <c r="L100" s="95"/>
      <c r="M100" s="119"/>
    </row>
    <row r="101" spans="1:13" ht="18.75">
      <c r="A101" s="116"/>
      <c r="B101" s="740" t="s">
        <v>163</v>
      </c>
      <c r="C101" s="741"/>
      <c r="D101" s="741"/>
      <c r="E101" s="742"/>
      <c r="F101" s="328">
        <v>793.06</v>
      </c>
      <c r="G101" s="329" t="s">
        <v>121</v>
      </c>
      <c r="H101" s="95"/>
      <c r="I101" s="95"/>
      <c r="J101" s="95"/>
      <c r="K101" s="95"/>
      <c r="L101" s="95"/>
      <c r="M101" s="119"/>
    </row>
    <row r="102" spans="1:13" ht="18.75">
      <c r="A102" s="116"/>
      <c r="B102" s="740" t="s">
        <v>164</v>
      </c>
      <c r="C102" s="741"/>
      <c r="D102" s="741"/>
      <c r="E102" s="742"/>
      <c r="F102" s="328">
        <v>366.35</v>
      </c>
      <c r="G102" s="329" t="s">
        <v>121</v>
      </c>
      <c r="H102" s="95"/>
      <c r="I102" s="95"/>
      <c r="J102" s="95"/>
      <c r="K102" s="95"/>
      <c r="L102" s="95"/>
      <c r="M102" s="119"/>
    </row>
    <row r="103" spans="1:13" ht="18.75">
      <c r="A103" s="116"/>
      <c r="B103" s="740" t="s">
        <v>167</v>
      </c>
      <c r="C103" s="741"/>
      <c r="D103" s="741"/>
      <c r="E103" s="742"/>
      <c r="F103" s="328">
        <v>452.59</v>
      </c>
      <c r="G103" s="329" t="s">
        <v>121</v>
      </c>
      <c r="H103" s="95"/>
      <c r="I103" s="95"/>
      <c r="J103" s="95"/>
      <c r="K103" s="95"/>
      <c r="L103" s="95"/>
      <c r="M103" s="119"/>
    </row>
    <row r="104" spans="1:13" ht="18.75">
      <c r="A104" s="116"/>
      <c r="B104" s="740" t="s">
        <v>168</v>
      </c>
      <c r="C104" s="741"/>
      <c r="D104" s="741"/>
      <c r="E104" s="742"/>
      <c r="F104" s="328">
        <v>389.64</v>
      </c>
      <c r="G104" s="329" t="s">
        <v>6</v>
      </c>
      <c r="H104" s="95"/>
      <c r="I104" s="95"/>
      <c r="J104" s="95"/>
      <c r="K104" s="95"/>
      <c r="L104" s="95"/>
      <c r="M104" s="119"/>
    </row>
    <row r="105" spans="1:13" ht="18.75">
      <c r="A105" s="116"/>
      <c r="B105" s="740" t="s">
        <v>737</v>
      </c>
      <c r="C105" s="741"/>
      <c r="D105" s="741"/>
      <c r="E105" s="742"/>
      <c r="F105" s="328">
        <v>5</v>
      </c>
      <c r="G105" s="329" t="s">
        <v>6</v>
      </c>
      <c r="H105" s="95"/>
      <c r="I105" s="95"/>
      <c r="J105" s="95"/>
      <c r="K105" s="95"/>
      <c r="L105" s="95"/>
      <c r="M105" s="119"/>
    </row>
    <row r="106" spans="1:13" ht="18.75">
      <c r="A106" s="116"/>
      <c r="B106" s="740" t="s">
        <v>738</v>
      </c>
      <c r="C106" s="741"/>
      <c r="D106" s="741"/>
      <c r="E106" s="742"/>
      <c r="F106" s="328">
        <v>2259.64</v>
      </c>
      <c r="G106" s="329" t="s">
        <v>6</v>
      </c>
      <c r="H106" s="95"/>
      <c r="I106" s="95"/>
      <c r="J106" s="95"/>
      <c r="K106" s="95"/>
      <c r="L106" s="95"/>
      <c r="M106" s="119"/>
    </row>
    <row r="107" spans="1:13" ht="18.75">
      <c r="A107" s="116"/>
      <c r="B107" s="740" t="s">
        <v>739</v>
      </c>
      <c r="C107" s="741"/>
      <c r="D107" s="741"/>
      <c r="E107" s="742"/>
      <c r="F107" s="328">
        <v>387</v>
      </c>
      <c r="G107" s="329" t="s">
        <v>122</v>
      </c>
      <c r="H107" s="95"/>
      <c r="I107" s="95"/>
      <c r="J107" s="95"/>
      <c r="K107" s="95"/>
      <c r="L107" s="95"/>
      <c r="M107" s="119"/>
    </row>
    <row r="108" spans="1:13" ht="18.75">
      <c r="A108" s="116"/>
      <c r="B108" s="740" t="s">
        <v>740</v>
      </c>
      <c r="C108" s="741"/>
      <c r="D108" s="741"/>
      <c r="E108" s="742"/>
      <c r="F108" s="328">
        <v>43</v>
      </c>
      <c r="G108" s="329" t="s">
        <v>122</v>
      </c>
      <c r="H108" s="95"/>
      <c r="I108" s="95"/>
      <c r="J108" s="95"/>
      <c r="K108" s="95"/>
      <c r="L108" s="95"/>
      <c r="M108" s="119"/>
    </row>
    <row r="109" spans="1:13" ht="18.75">
      <c r="A109" s="116"/>
      <c r="B109" s="740" t="s">
        <v>741</v>
      </c>
      <c r="C109" s="741"/>
      <c r="D109" s="741"/>
      <c r="E109" s="742"/>
      <c r="F109" s="328">
        <v>43</v>
      </c>
      <c r="G109" s="329" t="s">
        <v>122</v>
      </c>
      <c r="H109" s="95"/>
      <c r="I109" s="95"/>
      <c r="J109" s="95"/>
      <c r="K109" s="95"/>
      <c r="L109" s="95"/>
      <c r="M109" s="119"/>
    </row>
    <row r="110" spans="1:13" ht="18.75">
      <c r="A110" s="116"/>
      <c r="B110" s="740" t="s">
        <v>742</v>
      </c>
      <c r="C110" s="741"/>
      <c r="D110" s="741"/>
      <c r="E110" s="742"/>
      <c r="F110" s="328">
        <v>411.2</v>
      </c>
      <c r="G110" s="329" t="s">
        <v>121</v>
      </c>
      <c r="H110" s="95"/>
      <c r="I110" s="95"/>
      <c r="J110" s="95"/>
      <c r="K110" s="95"/>
      <c r="L110" s="95"/>
      <c r="M110" s="119"/>
    </row>
    <row r="111" spans="1:13" ht="38.1" customHeight="1">
      <c r="A111" s="116"/>
      <c r="B111" s="740" t="s">
        <v>743</v>
      </c>
      <c r="C111" s="741"/>
      <c r="D111" s="741"/>
      <c r="E111" s="742"/>
      <c r="F111" s="517">
        <v>76.569999999999993</v>
      </c>
      <c r="G111" s="350" t="s">
        <v>121</v>
      </c>
      <c r="H111" s="452"/>
      <c r="I111" s="452"/>
      <c r="J111" s="452"/>
      <c r="K111" s="452"/>
      <c r="L111" s="452"/>
      <c r="M111" s="106"/>
    </row>
    <row r="112" spans="1:13" ht="38.1" customHeight="1">
      <c r="A112" s="116"/>
      <c r="B112" s="740" t="s">
        <v>744</v>
      </c>
      <c r="C112" s="741"/>
      <c r="D112" s="741"/>
      <c r="E112" s="742"/>
      <c r="F112" s="517">
        <v>89.85</v>
      </c>
      <c r="G112" s="350" t="s">
        <v>121</v>
      </c>
      <c r="H112" s="452"/>
      <c r="I112" s="452"/>
      <c r="J112" s="452"/>
      <c r="K112" s="452"/>
      <c r="L112" s="452"/>
      <c r="M112" s="106"/>
    </row>
    <row r="113" spans="1:13" ht="38.1" customHeight="1">
      <c r="A113" s="116"/>
      <c r="B113" s="764" t="s">
        <v>745</v>
      </c>
      <c r="C113" s="765"/>
      <c r="D113" s="765"/>
      <c r="E113" s="766"/>
      <c r="F113" s="517">
        <v>1873.93</v>
      </c>
      <c r="G113" s="350" t="s">
        <v>121</v>
      </c>
      <c r="H113" s="452"/>
      <c r="I113" s="452"/>
      <c r="J113" s="452"/>
      <c r="K113" s="452"/>
      <c r="L113" s="452"/>
      <c r="M113" s="106"/>
    </row>
    <row r="114" spans="1:13" ht="38.1" customHeight="1">
      <c r="A114" s="116"/>
      <c r="B114" s="740" t="s">
        <v>746</v>
      </c>
      <c r="C114" s="741"/>
      <c r="D114" s="741"/>
      <c r="E114" s="742"/>
      <c r="F114" s="517">
        <v>294.01</v>
      </c>
      <c r="G114" s="350" t="s">
        <v>121</v>
      </c>
      <c r="H114" s="452"/>
      <c r="I114" s="452"/>
      <c r="J114" s="452"/>
      <c r="K114" s="452"/>
      <c r="L114" s="452"/>
      <c r="M114" s="106"/>
    </row>
    <row r="115" spans="1:13" ht="38.1" customHeight="1">
      <c r="A115" s="116"/>
      <c r="B115" s="740" t="s">
        <v>747</v>
      </c>
      <c r="C115" s="741"/>
      <c r="D115" s="741"/>
      <c r="E115" s="742"/>
      <c r="F115" s="517">
        <v>1015.6</v>
      </c>
      <c r="G115" s="350" t="s">
        <v>121</v>
      </c>
      <c r="H115" s="452"/>
      <c r="I115" s="452"/>
      <c r="J115" s="452"/>
      <c r="K115" s="452"/>
      <c r="L115" s="452"/>
      <c r="M115" s="106"/>
    </row>
    <row r="116" spans="1:13" ht="38.1" customHeight="1">
      <c r="A116" s="116"/>
      <c r="B116" s="740" t="s">
        <v>748</v>
      </c>
      <c r="C116" s="741"/>
      <c r="D116" s="741"/>
      <c r="E116" s="742"/>
      <c r="F116" s="517">
        <v>268.16000000000003</v>
      </c>
      <c r="G116" s="350" t="s">
        <v>121</v>
      </c>
      <c r="H116" s="452"/>
      <c r="I116" s="452"/>
      <c r="J116" s="452"/>
      <c r="K116" s="452"/>
      <c r="L116" s="452"/>
      <c r="M116" s="106"/>
    </row>
    <row r="117" spans="1:13" ht="18.75">
      <c r="A117" s="627"/>
      <c r="B117" s="839" t="s">
        <v>182</v>
      </c>
      <c r="C117" s="840"/>
      <c r="D117" s="840"/>
      <c r="E117" s="841"/>
      <c r="F117" s="851">
        <v>182.65</v>
      </c>
      <c r="G117" s="852" t="s">
        <v>6</v>
      </c>
      <c r="H117" s="867"/>
      <c r="I117" s="617"/>
      <c r="J117" s="617"/>
      <c r="K117" s="617"/>
      <c r="L117" s="617"/>
      <c r="M117" s="614"/>
    </row>
    <row r="118" spans="1:13" ht="18.75">
      <c r="A118" s="628"/>
      <c r="B118" s="842" t="s">
        <v>183</v>
      </c>
      <c r="C118" s="843"/>
      <c r="D118" s="843"/>
      <c r="E118" s="844"/>
      <c r="F118" s="851"/>
      <c r="G118" s="852"/>
      <c r="H118" s="868"/>
      <c r="I118" s="647"/>
      <c r="J118" s="647"/>
      <c r="K118" s="647"/>
      <c r="L118" s="647"/>
      <c r="M118" s="615"/>
    </row>
    <row r="119" spans="1:13" ht="18.75">
      <c r="A119" s="629"/>
      <c r="B119" s="773" t="s">
        <v>184</v>
      </c>
      <c r="C119" s="774"/>
      <c r="D119" s="774"/>
      <c r="E119" s="775"/>
      <c r="F119" s="851"/>
      <c r="G119" s="852"/>
      <c r="H119" s="869"/>
      <c r="I119" s="618"/>
      <c r="J119" s="618"/>
      <c r="K119" s="618"/>
      <c r="L119" s="618"/>
      <c r="M119" s="616"/>
    </row>
    <row r="120" spans="1:13" ht="21.75" customHeight="1">
      <c r="A120" s="116"/>
      <c r="B120" s="776" t="s">
        <v>749</v>
      </c>
      <c r="C120" s="777"/>
      <c r="D120" s="777"/>
      <c r="E120" s="777"/>
      <c r="F120" s="777"/>
      <c r="G120" s="777"/>
      <c r="H120" s="777"/>
      <c r="I120" s="777"/>
      <c r="J120" s="777"/>
      <c r="K120" s="777"/>
      <c r="L120" s="777"/>
      <c r="M120" s="778"/>
    </row>
    <row r="121" spans="1:13" ht="38.1" customHeight="1">
      <c r="A121" s="116"/>
      <c r="B121" s="740" t="s">
        <v>750</v>
      </c>
      <c r="C121" s="741"/>
      <c r="D121" s="741"/>
      <c r="E121" s="742"/>
      <c r="F121" s="483">
        <v>10</v>
      </c>
      <c r="G121" s="483" t="s">
        <v>751</v>
      </c>
      <c r="H121" s="452"/>
      <c r="I121" s="452"/>
      <c r="J121" s="452"/>
      <c r="K121" s="452"/>
      <c r="L121" s="452"/>
      <c r="M121" s="106"/>
    </row>
    <row r="122" spans="1:13" ht="38.1" customHeight="1">
      <c r="A122" s="116"/>
      <c r="B122" s="740" t="s">
        <v>752</v>
      </c>
      <c r="C122" s="741"/>
      <c r="D122" s="741"/>
      <c r="E122" s="742"/>
      <c r="F122" s="483">
        <v>16</v>
      </c>
      <c r="G122" s="483" t="s">
        <v>751</v>
      </c>
      <c r="H122" s="452"/>
      <c r="I122" s="452"/>
      <c r="J122" s="452"/>
      <c r="K122" s="452"/>
      <c r="L122" s="452"/>
      <c r="M122" s="106"/>
    </row>
    <row r="123" spans="1:13" ht="38.1" customHeight="1">
      <c r="A123" s="116"/>
      <c r="B123" s="740" t="s">
        <v>753</v>
      </c>
      <c r="C123" s="741"/>
      <c r="D123" s="741"/>
      <c r="E123" s="742"/>
      <c r="F123" s="483">
        <v>21</v>
      </c>
      <c r="G123" s="483" t="s">
        <v>754</v>
      </c>
      <c r="H123" s="452"/>
      <c r="I123" s="452"/>
      <c r="J123" s="452"/>
      <c r="K123" s="452"/>
      <c r="L123" s="452"/>
      <c r="M123" s="106"/>
    </row>
    <row r="124" spans="1:13" ht="38.1" customHeight="1">
      <c r="A124" s="116"/>
      <c r="B124" s="740" t="s">
        <v>755</v>
      </c>
      <c r="C124" s="741"/>
      <c r="D124" s="741"/>
      <c r="E124" s="742"/>
      <c r="F124" s="483">
        <v>5</v>
      </c>
      <c r="G124" s="483" t="s">
        <v>754</v>
      </c>
      <c r="H124" s="452"/>
      <c r="I124" s="452"/>
      <c r="J124" s="452"/>
      <c r="K124" s="452"/>
      <c r="L124" s="452"/>
      <c r="M124" s="106"/>
    </row>
    <row r="125" spans="1:13" ht="38.1" customHeight="1">
      <c r="A125" s="116"/>
      <c r="B125" s="740" t="s">
        <v>756</v>
      </c>
      <c r="C125" s="741"/>
      <c r="D125" s="741"/>
      <c r="E125" s="742"/>
      <c r="F125" s="483">
        <v>82</v>
      </c>
      <c r="G125" s="483" t="s">
        <v>172</v>
      </c>
      <c r="H125" s="452"/>
      <c r="I125" s="452"/>
      <c r="J125" s="452"/>
      <c r="K125" s="452"/>
      <c r="L125" s="452"/>
      <c r="M125" s="106"/>
    </row>
    <row r="126" spans="1:13" ht="38.1" customHeight="1">
      <c r="A126" s="149"/>
      <c r="B126" s="746" t="s">
        <v>757</v>
      </c>
      <c r="C126" s="747"/>
      <c r="D126" s="747"/>
      <c r="E126" s="748"/>
      <c r="F126" s="483">
        <v>148</v>
      </c>
      <c r="G126" s="483" t="s">
        <v>172</v>
      </c>
      <c r="H126" s="452"/>
      <c r="I126" s="452"/>
      <c r="J126" s="452"/>
      <c r="K126" s="452"/>
      <c r="L126" s="452"/>
      <c r="M126" s="106"/>
    </row>
    <row r="127" spans="1:13" ht="38.1" customHeight="1">
      <c r="A127" s="149"/>
      <c r="B127" s="746" t="s">
        <v>758</v>
      </c>
      <c r="C127" s="747"/>
      <c r="D127" s="747"/>
      <c r="E127" s="748"/>
      <c r="F127" s="483">
        <v>29</v>
      </c>
      <c r="G127" s="483" t="s">
        <v>172</v>
      </c>
      <c r="H127" s="452"/>
      <c r="I127" s="452"/>
      <c r="J127" s="452"/>
      <c r="K127" s="452"/>
      <c r="L127" s="452"/>
      <c r="M127" s="106"/>
    </row>
    <row r="128" spans="1:13" ht="18.75">
      <c r="A128" s="149"/>
      <c r="B128" s="764" t="s">
        <v>759</v>
      </c>
      <c r="C128" s="765"/>
      <c r="D128" s="765"/>
      <c r="E128" s="766"/>
      <c r="F128" s="237">
        <v>26</v>
      </c>
      <c r="G128" s="237" t="s">
        <v>751</v>
      </c>
      <c r="H128" s="95"/>
      <c r="I128" s="95"/>
      <c r="J128" s="95"/>
      <c r="K128" s="95"/>
      <c r="L128" s="95"/>
      <c r="M128" s="119"/>
    </row>
    <row r="129" spans="1:13" ht="18.75">
      <c r="A129" s="149"/>
      <c r="B129" s="764" t="s">
        <v>760</v>
      </c>
      <c r="C129" s="765"/>
      <c r="D129" s="765"/>
      <c r="E129" s="766"/>
      <c r="F129" s="237">
        <f>(1.2*0.1*F121)+(1.05*0.1*F122)+(0.9*0.1*F125)+(0.6*0.1*F126)+(1*0.1*F127)</f>
        <v>22.04</v>
      </c>
      <c r="G129" s="237" t="s">
        <v>761</v>
      </c>
      <c r="H129" s="95"/>
      <c r="I129" s="95"/>
      <c r="J129" s="95"/>
      <c r="K129" s="95"/>
      <c r="L129" s="95"/>
      <c r="M129" s="119"/>
    </row>
    <row r="130" spans="1:13" ht="18.75">
      <c r="A130" s="149"/>
      <c r="B130" s="764" t="s">
        <v>762</v>
      </c>
      <c r="C130" s="765"/>
      <c r="D130" s="765"/>
      <c r="E130" s="766"/>
      <c r="F130" s="237">
        <f>(1.2*0.1*F121)+(1.05*0.1*F122)+(0.9*0.05*F125)+(0.6*0.05*F126)+(1*0.05*F127)</f>
        <v>12.46</v>
      </c>
      <c r="G130" s="237" t="s">
        <v>761</v>
      </c>
      <c r="H130" s="95"/>
      <c r="I130" s="95"/>
      <c r="J130" s="95"/>
      <c r="K130" s="95"/>
      <c r="L130" s="95"/>
      <c r="M130" s="119"/>
    </row>
    <row r="131" spans="1:13" ht="38.1" customHeight="1">
      <c r="A131" s="149"/>
      <c r="B131" s="764" t="s">
        <v>763</v>
      </c>
      <c r="C131" s="765"/>
      <c r="D131" s="765"/>
      <c r="E131" s="766"/>
      <c r="F131" s="483">
        <v>9</v>
      </c>
      <c r="G131" s="483" t="s">
        <v>98</v>
      </c>
      <c r="H131" s="452"/>
      <c r="I131" s="452"/>
      <c r="J131" s="452"/>
      <c r="K131" s="452"/>
      <c r="L131" s="452"/>
      <c r="M131" s="106"/>
    </row>
    <row r="132" spans="1:13" ht="54.95" customHeight="1">
      <c r="A132" s="150"/>
      <c r="B132" s="740" t="s">
        <v>764</v>
      </c>
      <c r="C132" s="741"/>
      <c r="D132" s="741"/>
      <c r="E132" s="742"/>
      <c r="F132" s="483">
        <v>10</v>
      </c>
      <c r="G132" s="483" t="s">
        <v>98</v>
      </c>
      <c r="H132" s="452"/>
      <c r="I132" s="452"/>
      <c r="J132" s="452"/>
      <c r="K132" s="452"/>
      <c r="L132" s="452"/>
      <c r="M132" s="106"/>
    </row>
    <row r="133" spans="1:13" ht="38.1" customHeight="1">
      <c r="A133" s="149"/>
      <c r="B133" s="749" t="s">
        <v>765</v>
      </c>
      <c r="C133" s="750"/>
      <c r="D133" s="750"/>
      <c r="E133" s="751"/>
      <c r="F133" s="483">
        <v>4</v>
      </c>
      <c r="G133" s="483" t="s">
        <v>305</v>
      </c>
      <c r="H133" s="452"/>
      <c r="I133" s="452"/>
      <c r="J133" s="452"/>
      <c r="K133" s="452"/>
      <c r="L133" s="452"/>
      <c r="M133" s="106"/>
    </row>
    <row r="134" spans="1:13" ht="18.75">
      <c r="A134" s="149"/>
      <c r="B134" s="740" t="s">
        <v>766</v>
      </c>
      <c r="C134" s="741"/>
      <c r="D134" s="741"/>
      <c r="E134" s="742"/>
      <c r="F134" s="237">
        <v>1</v>
      </c>
      <c r="G134" s="237" t="s">
        <v>98</v>
      </c>
      <c r="H134" s="95"/>
      <c r="I134" s="95"/>
      <c r="J134" s="95"/>
      <c r="K134" s="95"/>
      <c r="L134" s="95"/>
      <c r="M134" s="119"/>
    </row>
    <row r="135" spans="1:13" ht="18.75">
      <c r="A135" s="149"/>
      <c r="B135" s="740" t="s">
        <v>767</v>
      </c>
      <c r="C135" s="741"/>
      <c r="D135" s="741"/>
      <c r="E135" s="742"/>
      <c r="F135" s="237">
        <v>2</v>
      </c>
      <c r="G135" s="237" t="s">
        <v>98</v>
      </c>
      <c r="H135" s="95"/>
      <c r="I135" s="95"/>
      <c r="J135" s="95"/>
      <c r="K135" s="95"/>
      <c r="L135" s="95"/>
      <c r="M135" s="119"/>
    </row>
    <row r="136" spans="1:13" ht="38.1" customHeight="1">
      <c r="A136" s="116"/>
      <c r="B136" s="740" t="s">
        <v>768</v>
      </c>
      <c r="C136" s="741"/>
      <c r="D136" s="741"/>
      <c r="E136" s="742"/>
      <c r="F136" s="483">
        <v>1</v>
      </c>
      <c r="G136" s="483" t="s">
        <v>98</v>
      </c>
      <c r="H136" s="452"/>
      <c r="I136" s="452"/>
      <c r="J136" s="452"/>
      <c r="K136" s="452"/>
      <c r="L136" s="452"/>
      <c r="M136" s="106"/>
    </row>
    <row r="137" spans="1:13" ht="54.95" customHeight="1">
      <c r="A137" s="116"/>
      <c r="B137" s="740" t="s">
        <v>769</v>
      </c>
      <c r="C137" s="741"/>
      <c r="D137" s="741"/>
      <c r="E137" s="742"/>
      <c r="F137" s="237">
        <v>1</v>
      </c>
      <c r="G137" s="237" t="s">
        <v>98</v>
      </c>
      <c r="H137" s="95"/>
      <c r="I137" s="95"/>
      <c r="J137" s="95"/>
      <c r="K137" s="95"/>
      <c r="L137" s="95"/>
      <c r="M137" s="119"/>
    </row>
    <row r="138" spans="1:13" ht="38.1" customHeight="1">
      <c r="A138" s="120"/>
      <c r="B138" s="746" t="s">
        <v>770</v>
      </c>
      <c r="C138" s="747"/>
      <c r="D138" s="747"/>
      <c r="E138" s="748"/>
      <c r="F138" s="483">
        <v>1</v>
      </c>
      <c r="G138" s="483" t="s">
        <v>98</v>
      </c>
      <c r="H138" s="452"/>
      <c r="I138" s="452"/>
      <c r="J138" s="452"/>
      <c r="K138" s="452"/>
      <c r="L138" s="452"/>
      <c r="M138" s="106"/>
    </row>
    <row r="139" spans="1:13" ht="18.75">
      <c r="A139" s="122"/>
      <c r="B139" s="746" t="s">
        <v>311</v>
      </c>
      <c r="C139" s="747"/>
      <c r="D139" s="747"/>
      <c r="E139" s="748"/>
      <c r="F139" s="237">
        <v>1</v>
      </c>
      <c r="G139" s="237" t="s">
        <v>98</v>
      </c>
      <c r="H139" s="95"/>
      <c r="I139" s="95"/>
      <c r="J139" s="95"/>
      <c r="K139" s="95"/>
      <c r="L139" s="95"/>
      <c r="M139" s="119"/>
    </row>
    <row r="140" spans="1:13" ht="18.75">
      <c r="A140" s="122"/>
      <c r="B140" s="746" t="s">
        <v>312</v>
      </c>
      <c r="C140" s="747"/>
      <c r="D140" s="747"/>
      <c r="E140" s="748"/>
      <c r="F140" s="237">
        <v>1</v>
      </c>
      <c r="G140" s="237" t="s">
        <v>305</v>
      </c>
      <c r="H140" s="95"/>
      <c r="I140" s="95"/>
      <c r="J140" s="95"/>
      <c r="K140" s="95"/>
      <c r="L140" s="95"/>
      <c r="M140" s="119"/>
    </row>
    <row r="141" spans="1:13" ht="18.75">
      <c r="A141" s="116"/>
      <c r="B141" s="755" t="s">
        <v>314</v>
      </c>
      <c r="C141" s="756"/>
      <c r="D141" s="756"/>
      <c r="E141" s="757"/>
      <c r="F141" s="237">
        <v>1</v>
      </c>
      <c r="G141" s="237" t="s">
        <v>305</v>
      </c>
      <c r="H141" s="95"/>
      <c r="I141" s="95"/>
      <c r="J141" s="95"/>
      <c r="K141" s="95"/>
      <c r="L141" s="95"/>
      <c r="M141" s="119"/>
    </row>
    <row r="142" spans="1:13" ht="38.1" customHeight="1">
      <c r="A142" s="120"/>
      <c r="B142" s="740" t="s">
        <v>315</v>
      </c>
      <c r="C142" s="741"/>
      <c r="D142" s="741"/>
      <c r="E142" s="742"/>
      <c r="F142" s="483">
        <v>1</v>
      </c>
      <c r="G142" s="483" t="s">
        <v>98</v>
      </c>
      <c r="H142" s="452"/>
      <c r="I142" s="452"/>
      <c r="J142" s="452"/>
      <c r="K142" s="452"/>
      <c r="L142" s="452"/>
      <c r="M142" s="106"/>
    </row>
    <row r="143" spans="1:13" ht="38.1" customHeight="1">
      <c r="A143" s="116"/>
      <c r="B143" s="746" t="s">
        <v>771</v>
      </c>
      <c r="C143" s="747"/>
      <c r="D143" s="747"/>
      <c r="E143" s="748"/>
      <c r="F143" s="483">
        <v>1</v>
      </c>
      <c r="G143" s="483" t="s">
        <v>98</v>
      </c>
      <c r="H143" s="452"/>
      <c r="I143" s="452"/>
      <c r="J143" s="452"/>
      <c r="K143" s="452"/>
      <c r="L143" s="452"/>
      <c r="M143" s="106"/>
    </row>
    <row r="144" spans="1:13" ht="18.75">
      <c r="A144" s="116"/>
      <c r="B144" s="758" t="s">
        <v>317</v>
      </c>
      <c r="C144" s="759"/>
      <c r="D144" s="759"/>
      <c r="E144" s="760"/>
      <c r="F144" s="237">
        <v>1</v>
      </c>
      <c r="G144" s="237" t="s">
        <v>98</v>
      </c>
      <c r="H144" s="95"/>
      <c r="I144" s="95"/>
      <c r="J144" s="95"/>
      <c r="K144" s="95"/>
      <c r="L144" s="95"/>
      <c r="M144" s="119"/>
    </row>
    <row r="145" spans="1:13" ht="38.1" customHeight="1">
      <c r="A145" s="116"/>
      <c r="B145" s="740" t="s">
        <v>318</v>
      </c>
      <c r="C145" s="741"/>
      <c r="D145" s="741"/>
      <c r="E145" s="742"/>
      <c r="F145" s="483">
        <v>1</v>
      </c>
      <c r="G145" s="483" t="s">
        <v>305</v>
      </c>
      <c r="H145" s="452"/>
      <c r="I145" s="452"/>
      <c r="J145" s="452"/>
      <c r="K145" s="452"/>
      <c r="L145" s="452"/>
      <c r="M145" s="106"/>
    </row>
    <row r="146" spans="1:13" ht="38.1" customHeight="1">
      <c r="A146" s="116"/>
      <c r="B146" s="746" t="s">
        <v>319</v>
      </c>
      <c r="C146" s="747"/>
      <c r="D146" s="747"/>
      <c r="E146" s="748"/>
      <c r="F146" s="483">
        <v>1</v>
      </c>
      <c r="G146" s="483" t="s">
        <v>305</v>
      </c>
      <c r="H146" s="452"/>
      <c r="I146" s="452"/>
      <c r="J146" s="452"/>
      <c r="K146" s="452"/>
      <c r="L146" s="452"/>
      <c r="M146" s="106"/>
    </row>
    <row r="147" spans="1:13" ht="38.1" customHeight="1">
      <c r="A147" s="116"/>
      <c r="B147" s="746" t="s">
        <v>321</v>
      </c>
      <c r="C147" s="747"/>
      <c r="D147" s="747"/>
      <c r="E147" s="748"/>
      <c r="F147" s="483">
        <v>1</v>
      </c>
      <c r="G147" s="483" t="s">
        <v>98</v>
      </c>
      <c r="H147" s="452"/>
      <c r="I147" s="452"/>
      <c r="J147" s="452"/>
      <c r="K147" s="452"/>
      <c r="L147" s="452"/>
      <c r="M147" s="106"/>
    </row>
    <row r="148" spans="1:13" ht="38.1" customHeight="1">
      <c r="A148" s="116"/>
      <c r="B148" s="746" t="s">
        <v>772</v>
      </c>
      <c r="C148" s="747"/>
      <c r="D148" s="747"/>
      <c r="E148" s="748"/>
      <c r="F148" s="483">
        <v>1</v>
      </c>
      <c r="G148" s="483" t="s">
        <v>356</v>
      </c>
      <c r="H148" s="452"/>
      <c r="I148" s="452"/>
      <c r="J148" s="452"/>
      <c r="K148" s="452"/>
      <c r="L148" s="452"/>
      <c r="M148" s="106"/>
    </row>
    <row r="149" spans="1:13" ht="18.75">
      <c r="A149" s="120"/>
      <c r="B149" s="746" t="s">
        <v>367</v>
      </c>
      <c r="C149" s="747"/>
      <c r="D149" s="747"/>
      <c r="E149" s="748"/>
      <c r="F149" s="237">
        <v>1</v>
      </c>
      <c r="G149" s="237" t="s">
        <v>98</v>
      </c>
      <c r="H149" s="95"/>
      <c r="I149" s="95"/>
      <c r="J149" s="95"/>
      <c r="K149" s="95"/>
      <c r="L149" s="95"/>
      <c r="M149" s="119"/>
    </row>
    <row r="150" spans="1:13" ht="38.1" customHeight="1">
      <c r="A150" s="151"/>
      <c r="B150" s="755" t="s">
        <v>368</v>
      </c>
      <c r="C150" s="756"/>
      <c r="D150" s="756"/>
      <c r="E150" s="757"/>
      <c r="F150" s="483">
        <v>1</v>
      </c>
      <c r="G150" s="483" t="s">
        <v>98</v>
      </c>
      <c r="H150" s="452"/>
      <c r="I150" s="452"/>
      <c r="J150" s="452"/>
      <c r="K150" s="452"/>
      <c r="L150" s="452"/>
      <c r="M150" s="106"/>
    </row>
    <row r="151" spans="1:13" ht="38.1" customHeight="1">
      <c r="A151" s="122"/>
      <c r="B151" s="752" t="s">
        <v>773</v>
      </c>
      <c r="C151" s="753"/>
      <c r="D151" s="753"/>
      <c r="E151" s="754"/>
      <c r="F151" s="483">
        <v>39.299999999999997</v>
      </c>
      <c r="G151" s="483" t="s">
        <v>172</v>
      </c>
      <c r="H151" s="452"/>
      <c r="I151" s="452"/>
      <c r="J151" s="452"/>
      <c r="K151" s="452"/>
      <c r="L151" s="452"/>
      <c r="M151" s="106"/>
    </row>
    <row r="152" spans="1:13" ht="24" customHeight="1">
      <c r="A152" s="122"/>
      <c r="B152" s="856" t="s">
        <v>774</v>
      </c>
      <c r="C152" s="857"/>
      <c r="D152" s="857"/>
      <c r="E152" s="857"/>
      <c r="F152" s="857"/>
      <c r="G152" s="857"/>
      <c r="H152" s="857"/>
      <c r="I152" s="857"/>
      <c r="J152" s="857"/>
      <c r="K152" s="857"/>
      <c r="L152" s="857"/>
      <c r="M152" s="858"/>
    </row>
    <row r="153" spans="1:13" ht="18.75">
      <c r="A153" s="122"/>
      <c r="B153" s="740" t="s">
        <v>775</v>
      </c>
      <c r="C153" s="741"/>
      <c r="D153" s="741"/>
      <c r="E153" s="742"/>
      <c r="F153" s="237">
        <f>12.25</f>
        <v>12.25</v>
      </c>
      <c r="G153" s="237" t="s">
        <v>172</v>
      </c>
      <c r="H153" s="95"/>
      <c r="I153" s="95"/>
      <c r="J153" s="95"/>
      <c r="K153" s="95"/>
      <c r="L153" s="95"/>
      <c r="M153" s="119"/>
    </row>
    <row r="154" spans="1:13" ht="24" customHeight="1">
      <c r="A154" s="116"/>
      <c r="B154" s="853" t="s">
        <v>331</v>
      </c>
      <c r="C154" s="854"/>
      <c r="D154" s="854"/>
      <c r="E154" s="854"/>
      <c r="F154" s="854"/>
      <c r="G154" s="854"/>
      <c r="H154" s="854"/>
      <c r="I154" s="854"/>
      <c r="J154" s="854"/>
      <c r="K154" s="854"/>
      <c r="L154" s="854"/>
      <c r="M154" s="855"/>
    </row>
    <row r="155" spans="1:13" ht="18.75">
      <c r="A155" s="116"/>
      <c r="B155" s="758" t="s">
        <v>776</v>
      </c>
      <c r="C155" s="759"/>
      <c r="D155" s="759"/>
      <c r="E155" s="760"/>
      <c r="F155" s="237">
        <f>5.2*1.1</f>
        <v>5.7200000000000006</v>
      </c>
      <c r="G155" s="237" t="s">
        <v>172</v>
      </c>
      <c r="H155" s="95"/>
      <c r="I155" s="95"/>
      <c r="J155" s="95"/>
      <c r="K155" s="95"/>
      <c r="L155" s="95"/>
      <c r="M155" s="119"/>
    </row>
    <row r="156" spans="1:13" ht="18.75">
      <c r="A156" s="120"/>
      <c r="B156" s="761" t="s">
        <v>777</v>
      </c>
      <c r="C156" s="762"/>
      <c r="D156" s="762"/>
      <c r="E156" s="763"/>
      <c r="F156" s="330">
        <f>36*1.1</f>
        <v>39.6</v>
      </c>
      <c r="G156" s="330" t="s">
        <v>172</v>
      </c>
      <c r="H156" s="95"/>
      <c r="I156" s="95"/>
      <c r="J156" s="95"/>
      <c r="K156" s="95"/>
      <c r="L156" s="95"/>
      <c r="M156" s="119"/>
    </row>
    <row r="157" spans="1:13" ht="24" customHeight="1">
      <c r="A157" s="116"/>
      <c r="B157" s="859" t="s">
        <v>778</v>
      </c>
      <c r="C157" s="860"/>
      <c r="D157" s="860"/>
      <c r="E157" s="860"/>
      <c r="F157" s="860"/>
      <c r="G157" s="860"/>
      <c r="H157" s="860"/>
      <c r="I157" s="860"/>
      <c r="J157" s="860"/>
      <c r="K157" s="860"/>
      <c r="L157" s="860"/>
      <c r="M157" s="861"/>
    </row>
    <row r="158" spans="1:13" ht="18.75">
      <c r="A158" s="116"/>
      <c r="B158" s="749" t="s">
        <v>779</v>
      </c>
      <c r="C158" s="750"/>
      <c r="D158" s="750"/>
      <c r="E158" s="751"/>
      <c r="F158" s="237">
        <f>32.7*1.1</f>
        <v>35.970000000000006</v>
      </c>
      <c r="G158" s="237" t="s">
        <v>172</v>
      </c>
      <c r="H158" s="95"/>
      <c r="I158" s="95"/>
      <c r="J158" s="95"/>
      <c r="K158" s="95"/>
      <c r="L158" s="95"/>
      <c r="M158" s="119"/>
    </row>
    <row r="159" spans="1:13" ht="18.75">
      <c r="A159" s="116"/>
      <c r="B159" s="749" t="s">
        <v>780</v>
      </c>
      <c r="C159" s="750"/>
      <c r="D159" s="750"/>
      <c r="E159" s="751"/>
      <c r="F159" s="237">
        <f>82.95*1.1</f>
        <v>91.245000000000005</v>
      </c>
      <c r="G159" s="237" t="s">
        <v>172</v>
      </c>
      <c r="H159" s="95"/>
      <c r="I159" s="95"/>
      <c r="J159" s="95"/>
      <c r="K159" s="95"/>
      <c r="L159" s="95"/>
      <c r="M159" s="119"/>
    </row>
    <row r="160" spans="1:13" ht="26.25" customHeight="1">
      <c r="A160" s="116"/>
      <c r="B160" s="853"/>
      <c r="C160" s="854"/>
      <c r="D160" s="854"/>
      <c r="E160" s="854"/>
      <c r="F160" s="854"/>
      <c r="G160" s="854"/>
      <c r="H160" s="854"/>
      <c r="I160" s="854"/>
      <c r="J160" s="854"/>
      <c r="K160" s="854"/>
      <c r="L160" s="854"/>
      <c r="M160" s="855"/>
    </row>
    <row r="161" spans="1:13" ht="20.100000000000001" customHeight="1">
      <c r="A161" s="116"/>
      <c r="B161" s="853" t="s">
        <v>1026</v>
      </c>
      <c r="C161" s="854"/>
      <c r="D161" s="854"/>
      <c r="E161" s="854"/>
      <c r="F161" s="854"/>
      <c r="G161" s="439"/>
      <c r="H161" s="439"/>
      <c r="I161" s="439"/>
      <c r="J161" s="439"/>
      <c r="K161" s="439"/>
      <c r="L161" s="439"/>
      <c r="M161" s="440"/>
    </row>
    <row r="162" spans="1:13" ht="18.75">
      <c r="A162" s="116"/>
      <c r="B162" s="752" t="s">
        <v>342</v>
      </c>
      <c r="C162" s="753"/>
      <c r="D162" s="753"/>
      <c r="E162" s="754"/>
      <c r="F162" s="237">
        <f>11.35*1.1</f>
        <v>12.485000000000001</v>
      </c>
      <c r="G162" s="237" t="s">
        <v>172</v>
      </c>
      <c r="H162" s="95"/>
      <c r="I162" s="95"/>
      <c r="J162" s="95"/>
      <c r="K162" s="95"/>
      <c r="L162" s="95"/>
      <c r="M162" s="119"/>
    </row>
    <row r="163" spans="1:13" ht="20.100000000000001" customHeight="1">
      <c r="A163" s="116"/>
      <c r="B163" s="853" t="s">
        <v>343</v>
      </c>
      <c r="C163" s="854"/>
      <c r="D163" s="854"/>
      <c r="E163" s="854"/>
      <c r="F163" s="854"/>
      <c r="G163" s="854"/>
      <c r="H163" s="854"/>
      <c r="I163" s="854"/>
      <c r="J163" s="854"/>
      <c r="K163" s="854"/>
      <c r="L163" s="854"/>
      <c r="M163" s="855"/>
    </row>
    <row r="164" spans="1:13" ht="18.75">
      <c r="A164" s="116"/>
      <c r="B164" s="746" t="s">
        <v>333</v>
      </c>
      <c r="C164" s="747"/>
      <c r="D164" s="747"/>
      <c r="E164" s="748"/>
      <c r="F164" s="237">
        <f>7.87*1.1</f>
        <v>8.657</v>
      </c>
      <c r="G164" s="237" t="s">
        <v>172</v>
      </c>
      <c r="H164" s="95"/>
      <c r="I164" s="95"/>
      <c r="J164" s="95"/>
      <c r="K164" s="95"/>
      <c r="L164" s="95"/>
      <c r="M164" s="119"/>
    </row>
    <row r="165" spans="1:13" ht="18.75">
      <c r="A165" s="116"/>
      <c r="B165" s="746" t="s">
        <v>781</v>
      </c>
      <c r="C165" s="747"/>
      <c r="D165" s="747"/>
      <c r="E165" s="748"/>
      <c r="F165" s="237">
        <f>1.2*1.1</f>
        <v>1.32</v>
      </c>
      <c r="G165" s="237" t="s">
        <v>172</v>
      </c>
      <c r="H165" s="95"/>
      <c r="I165" s="95"/>
      <c r="J165" s="95"/>
      <c r="K165" s="95"/>
      <c r="L165" s="95"/>
      <c r="M165" s="119"/>
    </row>
    <row r="166" spans="1:13" ht="18.75">
      <c r="A166" s="120"/>
      <c r="B166" s="746" t="s">
        <v>334</v>
      </c>
      <c r="C166" s="747"/>
      <c r="D166" s="747"/>
      <c r="E166" s="748"/>
      <c r="F166" s="237">
        <f>10.6*1.1</f>
        <v>11.66</v>
      </c>
      <c r="G166" s="237" t="s">
        <v>172</v>
      </c>
      <c r="H166" s="95"/>
      <c r="I166" s="95"/>
      <c r="J166" s="95"/>
      <c r="K166" s="95"/>
      <c r="L166" s="95"/>
      <c r="M166" s="119"/>
    </row>
    <row r="167" spans="1:13" ht="18.75">
      <c r="A167" s="116"/>
      <c r="B167" s="746" t="s">
        <v>345</v>
      </c>
      <c r="C167" s="747"/>
      <c r="D167" s="747"/>
      <c r="E167" s="748"/>
      <c r="F167" s="237">
        <f>10*1.1</f>
        <v>11</v>
      </c>
      <c r="G167" s="237" t="s">
        <v>172</v>
      </c>
      <c r="H167" s="95"/>
      <c r="I167" s="95"/>
      <c r="J167" s="95"/>
      <c r="K167" s="95"/>
      <c r="L167" s="95"/>
      <c r="M167" s="119"/>
    </row>
    <row r="168" spans="1:13" ht="20.100000000000001" customHeight="1">
      <c r="A168" s="122"/>
      <c r="B168" s="856" t="s">
        <v>782</v>
      </c>
      <c r="C168" s="857"/>
      <c r="D168" s="857"/>
      <c r="E168" s="857"/>
      <c r="F168" s="857"/>
      <c r="G168" s="857"/>
      <c r="H168" s="857"/>
      <c r="I168" s="857"/>
      <c r="J168" s="857"/>
      <c r="K168" s="857"/>
      <c r="L168" s="857"/>
      <c r="M168" s="858"/>
    </row>
    <row r="169" spans="1:13" ht="18.75">
      <c r="A169" s="122"/>
      <c r="B169" s="746" t="s">
        <v>783</v>
      </c>
      <c r="C169" s="747"/>
      <c r="D169" s="747"/>
      <c r="E169" s="748"/>
      <c r="F169" s="237">
        <v>51.85</v>
      </c>
      <c r="G169" s="237" t="s">
        <v>172</v>
      </c>
      <c r="H169" s="95"/>
      <c r="I169" s="95"/>
      <c r="J169" s="95"/>
      <c r="K169" s="95"/>
      <c r="L169" s="95"/>
      <c r="M169" s="119"/>
    </row>
    <row r="170" spans="1:13" ht="38.1" customHeight="1">
      <c r="A170" s="116"/>
      <c r="B170" s="746" t="s">
        <v>347</v>
      </c>
      <c r="C170" s="747"/>
      <c r="D170" s="747"/>
      <c r="E170" s="748"/>
      <c r="F170" s="350">
        <v>1</v>
      </c>
      <c r="G170" s="350" t="s">
        <v>98</v>
      </c>
      <c r="H170" s="452"/>
      <c r="I170" s="452"/>
      <c r="J170" s="452"/>
      <c r="K170" s="452"/>
      <c r="L170" s="452"/>
      <c r="M170" s="106"/>
    </row>
    <row r="171" spans="1:13" ht="38.1" customHeight="1">
      <c r="A171" s="116"/>
      <c r="B171" s="746" t="s">
        <v>348</v>
      </c>
      <c r="C171" s="747"/>
      <c r="D171" s="747"/>
      <c r="E171" s="748"/>
      <c r="F171" s="350">
        <v>1</v>
      </c>
      <c r="G171" s="350" t="s">
        <v>98</v>
      </c>
      <c r="H171" s="452"/>
      <c r="I171" s="452"/>
      <c r="J171" s="452"/>
      <c r="K171" s="452"/>
      <c r="L171" s="452"/>
      <c r="M171" s="106"/>
    </row>
    <row r="172" spans="1:13" ht="38.1" customHeight="1">
      <c r="A172" s="116"/>
      <c r="B172" s="740" t="s">
        <v>349</v>
      </c>
      <c r="C172" s="741"/>
      <c r="D172" s="741"/>
      <c r="E172" s="742"/>
      <c r="F172" s="350">
        <v>1</v>
      </c>
      <c r="G172" s="350" t="s">
        <v>98</v>
      </c>
      <c r="H172" s="452"/>
      <c r="I172" s="452"/>
      <c r="J172" s="452"/>
      <c r="K172" s="452"/>
      <c r="L172" s="452"/>
      <c r="M172" s="106"/>
    </row>
    <row r="173" spans="1:13" ht="21.75" customHeight="1">
      <c r="A173" s="116"/>
      <c r="B173" s="776" t="s">
        <v>784</v>
      </c>
      <c r="C173" s="777"/>
      <c r="D173" s="777"/>
      <c r="E173" s="777"/>
      <c r="F173" s="777"/>
      <c r="G173" s="777"/>
      <c r="H173" s="777"/>
      <c r="I173" s="777"/>
      <c r="J173" s="777"/>
      <c r="K173" s="777"/>
      <c r="L173" s="777"/>
      <c r="M173" s="778"/>
    </row>
    <row r="174" spans="1:13" ht="18.75">
      <c r="A174" s="116"/>
      <c r="B174" s="740" t="s">
        <v>464</v>
      </c>
      <c r="C174" s="741"/>
      <c r="D174" s="741"/>
      <c r="E174" s="742"/>
      <c r="F174" s="331">
        <v>1</v>
      </c>
      <c r="G174" s="326" t="s">
        <v>785</v>
      </c>
      <c r="H174" s="95"/>
      <c r="I174" s="95"/>
      <c r="J174" s="95"/>
      <c r="K174" s="95"/>
      <c r="L174" s="95"/>
      <c r="M174" s="119"/>
    </row>
    <row r="175" spans="1:13" ht="18.75">
      <c r="A175" s="120"/>
      <c r="B175" s="740" t="s">
        <v>467</v>
      </c>
      <c r="C175" s="741"/>
      <c r="D175" s="741"/>
      <c r="E175" s="742"/>
      <c r="F175" s="331">
        <v>1</v>
      </c>
      <c r="G175" s="326" t="s">
        <v>785</v>
      </c>
      <c r="H175" s="95"/>
      <c r="I175" s="95"/>
      <c r="J175" s="95"/>
      <c r="K175" s="95"/>
      <c r="L175" s="95"/>
      <c r="M175" s="119"/>
    </row>
    <row r="176" spans="1:13" ht="21.75" customHeight="1">
      <c r="A176" s="118"/>
      <c r="B176" s="740" t="s">
        <v>451</v>
      </c>
      <c r="C176" s="741"/>
      <c r="D176" s="741"/>
      <c r="E176" s="742"/>
      <c r="F176" s="331">
        <v>1</v>
      </c>
      <c r="G176" s="326" t="s">
        <v>785</v>
      </c>
      <c r="H176" s="95"/>
      <c r="I176" s="95"/>
      <c r="J176" s="95"/>
      <c r="K176" s="95"/>
      <c r="L176" s="95"/>
      <c r="M176" s="119"/>
    </row>
    <row r="177" spans="1:13" ht="18.75">
      <c r="A177" s="122"/>
      <c r="B177" s="740" t="s">
        <v>447</v>
      </c>
      <c r="C177" s="741"/>
      <c r="D177" s="741"/>
      <c r="E177" s="742"/>
      <c r="F177" s="331">
        <v>4</v>
      </c>
      <c r="G177" s="326" t="s">
        <v>785</v>
      </c>
      <c r="H177" s="95"/>
      <c r="I177" s="95"/>
      <c r="J177" s="95"/>
      <c r="K177" s="95"/>
      <c r="L177" s="95"/>
      <c r="M177" s="119"/>
    </row>
    <row r="178" spans="1:13" ht="18.75">
      <c r="A178" s="122"/>
      <c r="B178" s="740" t="s">
        <v>786</v>
      </c>
      <c r="C178" s="741"/>
      <c r="D178" s="741"/>
      <c r="E178" s="742"/>
      <c r="F178" s="331">
        <v>300</v>
      </c>
      <c r="G178" s="326" t="s">
        <v>497</v>
      </c>
      <c r="H178" s="95"/>
      <c r="I178" s="95"/>
      <c r="J178" s="95"/>
      <c r="K178" s="95"/>
      <c r="L178" s="95"/>
      <c r="M178" s="119"/>
    </row>
    <row r="179" spans="1:13" ht="18.75">
      <c r="A179" s="122"/>
      <c r="B179" s="740" t="s">
        <v>787</v>
      </c>
      <c r="C179" s="741"/>
      <c r="D179" s="741"/>
      <c r="E179" s="742"/>
      <c r="F179" s="331">
        <v>50</v>
      </c>
      <c r="G179" s="326" t="s">
        <v>83</v>
      </c>
      <c r="H179" s="95"/>
      <c r="I179" s="95"/>
      <c r="J179" s="95"/>
      <c r="K179" s="95"/>
      <c r="L179" s="95"/>
      <c r="M179" s="119"/>
    </row>
    <row r="180" spans="1:13" ht="18.75">
      <c r="A180" s="122"/>
      <c r="B180" s="740" t="s">
        <v>974</v>
      </c>
      <c r="C180" s="741"/>
      <c r="D180" s="741"/>
      <c r="E180" s="742"/>
      <c r="F180" s="331">
        <v>43</v>
      </c>
      <c r="G180" s="326" t="s">
        <v>98</v>
      </c>
      <c r="H180" s="95"/>
      <c r="I180" s="95"/>
      <c r="J180" s="95"/>
      <c r="K180" s="95"/>
      <c r="L180" s="95"/>
      <c r="M180" s="119"/>
    </row>
    <row r="181" spans="1:13" ht="36.950000000000003" customHeight="1">
      <c r="A181" s="122"/>
      <c r="B181" s="740" t="s">
        <v>788</v>
      </c>
      <c r="C181" s="741"/>
      <c r="D181" s="741"/>
      <c r="E181" s="742"/>
      <c r="F181" s="518">
        <v>3</v>
      </c>
      <c r="G181" s="514" t="s">
        <v>98</v>
      </c>
      <c r="H181" s="452"/>
      <c r="I181" s="452"/>
      <c r="J181" s="452"/>
      <c r="K181" s="452"/>
      <c r="L181" s="452"/>
      <c r="M181" s="106"/>
    </row>
    <row r="182" spans="1:13" ht="18.75">
      <c r="A182" s="116"/>
      <c r="B182" s="740" t="s">
        <v>789</v>
      </c>
      <c r="C182" s="741"/>
      <c r="D182" s="741"/>
      <c r="E182" s="742"/>
      <c r="F182" s="331">
        <v>34</v>
      </c>
      <c r="G182" s="326" t="s">
        <v>98</v>
      </c>
      <c r="H182" s="95"/>
      <c r="I182" s="95"/>
      <c r="J182" s="95"/>
      <c r="K182" s="95"/>
      <c r="L182" s="95"/>
      <c r="M182" s="119"/>
    </row>
    <row r="183" spans="1:13" ht="36.950000000000003" customHeight="1">
      <c r="A183" s="120"/>
      <c r="B183" s="740" t="s">
        <v>790</v>
      </c>
      <c r="C183" s="741"/>
      <c r="D183" s="741"/>
      <c r="E183" s="742"/>
      <c r="F183" s="518">
        <v>20</v>
      </c>
      <c r="G183" s="514" t="s">
        <v>98</v>
      </c>
      <c r="H183" s="452"/>
      <c r="I183" s="452"/>
      <c r="J183" s="452"/>
      <c r="K183" s="452"/>
      <c r="L183" s="452"/>
      <c r="M183" s="106"/>
    </row>
    <row r="184" spans="1:13" ht="38.1" customHeight="1">
      <c r="A184" s="122"/>
      <c r="B184" s="746" t="s">
        <v>791</v>
      </c>
      <c r="C184" s="747"/>
      <c r="D184" s="747"/>
      <c r="E184" s="748"/>
      <c r="F184" s="518">
        <v>6</v>
      </c>
      <c r="G184" s="514" t="s">
        <v>98</v>
      </c>
      <c r="H184" s="452"/>
      <c r="I184" s="452"/>
      <c r="J184" s="452"/>
      <c r="K184" s="452"/>
      <c r="L184" s="452"/>
      <c r="M184" s="106"/>
    </row>
    <row r="185" spans="1:13" ht="38.1" customHeight="1">
      <c r="A185" s="116"/>
      <c r="B185" s="740" t="s">
        <v>792</v>
      </c>
      <c r="C185" s="741"/>
      <c r="D185" s="741"/>
      <c r="E185" s="742"/>
      <c r="F185" s="518">
        <v>14</v>
      </c>
      <c r="G185" s="514" t="s">
        <v>98</v>
      </c>
      <c r="H185" s="452"/>
      <c r="I185" s="452"/>
      <c r="J185" s="452"/>
      <c r="K185" s="452"/>
      <c r="L185" s="452"/>
      <c r="M185" s="106"/>
    </row>
    <row r="186" spans="1:13" ht="18.75">
      <c r="A186" s="116"/>
      <c r="B186" s="740" t="s">
        <v>793</v>
      </c>
      <c r="C186" s="741"/>
      <c r="D186" s="741"/>
      <c r="E186" s="742"/>
      <c r="F186" s="326">
        <v>4</v>
      </c>
      <c r="G186" s="326" t="s">
        <v>98</v>
      </c>
      <c r="H186" s="95"/>
      <c r="I186" s="95"/>
      <c r="J186" s="95"/>
      <c r="K186" s="95"/>
      <c r="L186" s="95"/>
      <c r="M186" s="119"/>
    </row>
    <row r="187" spans="1:13" ht="18.75">
      <c r="A187" s="116"/>
      <c r="B187" s="740" t="s">
        <v>794</v>
      </c>
      <c r="C187" s="741"/>
      <c r="D187" s="741"/>
      <c r="E187" s="742"/>
      <c r="F187" s="331">
        <v>4</v>
      </c>
      <c r="G187" s="326" t="s">
        <v>98</v>
      </c>
      <c r="H187" s="95"/>
      <c r="I187" s="95"/>
      <c r="J187" s="95"/>
      <c r="K187" s="95"/>
      <c r="L187" s="95"/>
      <c r="M187" s="119"/>
    </row>
    <row r="188" spans="1:13" ht="18.75">
      <c r="A188" s="116"/>
      <c r="B188" s="740" t="s">
        <v>794</v>
      </c>
      <c r="C188" s="741"/>
      <c r="D188" s="741"/>
      <c r="E188" s="742"/>
      <c r="F188" s="331">
        <v>5</v>
      </c>
      <c r="G188" s="326" t="s">
        <v>98</v>
      </c>
      <c r="H188" s="95"/>
      <c r="I188" s="95"/>
      <c r="J188" s="95"/>
      <c r="K188" s="95"/>
      <c r="L188" s="95"/>
      <c r="M188" s="119"/>
    </row>
    <row r="189" spans="1:13" ht="18.75">
      <c r="A189" s="116"/>
      <c r="B189" s="740" t="s">
        <v>795</v>
      </c>
      <c r="C189" s="741"/>
      <c r="D189" s="741"/>
      <c r="E189" s="742"/>
      <c r="F189" s="331">
        <v>1</v>
      </c>
      <c r="G189" s="326" t="s">
        <v>98</v>
      </c>
      <c r="H189" s="95"/>
      <c r="I189" s="95"/>
      <c r="J189" s="95"/>
      <c r="K189" s="95"/>
      <c r="L189" s="95"/>
      <c r="M189" s="119"/>
    </row>
    <row r="190" spans="1:13" ht="18.75">
      <c r="A190" s="116"/>
      <c r="B190" s="740" t="s">
        <v>796</v>
      </c>
      <c r="C190" s="741"/>
      <c r="D190" s="741"/>
      <c r="E190" s="742"/>
      <c r="F190" s="331">
        <v>1</v>
      </c>
      <c r="G190" s="326" t="s">
        <v>98</v>
      </c>
      <c r="H190" s="95"/>
      <c r="I190" s="95"/>
      <c r="J190" s="95"/>
      <c r="K190" s="95"/>
      <c r="L190" s="95"/>
      <c r="M190" s="119"/>
    </row>
    <row r="191" spans="1:13" ht="18.75">
      <c r="A191" s="116"/>
      <c r="B191" s="740" t="s">
        <v>480</v>
      </c>
      <c r="C191" s="741"/>
      <c r="D191" s="741"/>
      <c r="E191" s="742"/>
      <c r="F191" s="331">
        <v>1</v>
      </c>
      <c r="G191" s="326" t="s">
        <v>98</v>
      </c>
      <c r="H191" s="95"/>
      <c r="I191" s="95"/>
      <c r="J191" s="95"/>
      <c r="K191" s="95"/>
      <c r="L191" s="95"/>
      <c r="M191" s="119"/>
    </row>
    <row r="192" spans="1:13" ht="18.75">
      <c r="A192" s="118"/>
      <c r="B192" s="740" t="s">
        <v>514</v>
      </c>
      <c r="C192" s="741"/>
      <c r="D192" s="741"/>
      <c r="E192" s="742"/>
      <c r="F192" s="331">
        <v>3</v>
      </c>
      <c r="G192" s="326" t="s">
        <v>118</v>
      </c>
      <c r="H192" s="95"/>
      <c r="I192" s="95"/>
      <c r="J192" s="95"/>
      <c r="K192" s="95"/>
      <c r="L192" s="95"/>
      <c r="M192" s="119"/>
    </row>
    <row r="193" spans="1:13" ht="18.75">
      <c r="A193" s="116"/>
      <c r="B193" s="740" t="s">
        <v>797</v>
      </c>
      <c r="C193" s="741"/>
      <c r="D193" s="741"/>
      <c r="E193" s="742"/>
      <c r="F193" s="331">
        <v>173</v>
      </c>
      <c r="G193" s="326" t="s">
        <v>83</v>
      </c>
      <c r="H193" s="95"/>
      <c r="I193" s="95"/>
      <c r="J193" s="95"/>
      <c r="K193" s="95"/>
      <c r="L193" s="95"/>
      <c r="M193" s="119"/>
    </row>
    <row r="194" spans="1:13" ht="18.75">
      <c r="A194" s="120"/>
      <c r="B194" s="740" t="s">
        <v>798</v>
      </c>
      <c r="C194" s="741"/>
      <c r="D194" s="741"/>
      <c r="E194" s="742"/>
      <c r="F194" s="331">
        <v>60</v>
      </c>
      <c r="G194" s="326" t="s">
        <v>83</v>
      </c>
      <c r="H194" s="95"/>
      <c r="I194" s="95"/>
      <c r="J194" s="95"/>
      <c r="K194" s="95"/>
      <c r="L194" s="95"/>
      <c r="M194" s="119"/>
    </row>
    <row r="195" spans="1:13" ht="18.75">
      <c r="A195" s="120"/>
      <c r="B195" s="740" t="s">
        <v>496</v>
      </c>
      <c r="C195" s="741"/>
      <c r="D195" s="741"/>
      <c r="E195" s="742"/>
      <c r="F195" s="331">
        <v>23</v>
      </c>
      <c r="G195" s="326" t="s">
        <v>83</v>
      </c>
      <c r="H195" s="95"/>
      <c r="I195" s="95"/>
      <c r="J195" s="95"/>
      <c r="K195" s="95"/>
      <c r="L195" s="95"/>
      <c r="M195" s="119"/>
    </row>
    <row r="196" spans="1:13" ht="18.75">
      <c r="A196" s="120"/>
      <c r="B196" s="740" t="s">
        <v>799</v>
      </c>
      <c r="C196" s="741"/>
      <c r="D196" s="741"/>
      <c r="E196" s="742"/>
      <c r="F196" s="331">
        <v>819</v>
      </c>
      <c r="G196" s="326" t="s">
        <v>83</v>
      </c>
      <c r="H196" s="95"/>
      <c r="I196" s="95"/>
      <c r="J196" s="95"/>
      <c r="K196" s="95"/>
      <c r="L196" s="95"/>
      <c r="M196" s="119"/>
    </row>
    <row r="197" spans="1:13" ht="18.75">
      <c r="A197" s="120"/>
      <c r="B197" s="740" t="s">
        <v>800</v>
      </c>
      <c r="C197" s="741"/>
      <c r="D197" s="741"/>
      <c r="E197" s="742"/>
      <c r="F197" s="331">
        <v>293</v>
      </c>
      <c r="G197" s="326" t="s">
        <v>83</v>
      </c>
      <c r="H197" s="95"/>
      <c r="I197" s="95"/>
      <c r="J197" s="95"/>
      <c r="K197" s="95"/>
      <c r="L197" s="95"/>
      <c r="M197" s="119"/>
    </row>
    <row r="198" spans="1:13" ht="18.75">
      <c r="A198" s="120"/>
      <c r="B198" s="740" t="s">
        <v>801</v>
      </c>
      <c r="C198" s="741"/>
      <c r="D198" s="741"/>
      <c r="E198" s="742"/>
      <c r="F198" s="331">
        <v>1053</v>
      </c>
      <c r="G198" s="326" t="s">
        <v>83</v>
      </c>
      <c r="H198" s="95"/>
      <c r="I198" s="95"/>
      <c r="J198" s="95"/>
      <c r="K198" s="95"/>
      <c r="L198" s="95"/>
      <c r="M198" s="119"/>
    </row>
    <row r="199" spans="1:13" ht="18.75">
      <c r="A199" s="120"/>
      <c r="B199" s="740" t="s">
        <v>513</v>
      </c>
      <c r="C199" s="741"/>
      <c r="D199" s="741"/>
      <c r="E199" s="742"/>
      <c r="F199" s="331">
        <v>236</v>
      </c>
      <c r="G199" s="326" t="s">
        <v>83</v>
      </c>
      <c r="H199" s="95"/>
      <c r="I199" s="95"/>
      <c r="J199" s="95"/>
      <c r="K199" s="95"/>
      <c r="L199" s="95"/>
      <c r="M199" s="119"/>
    </row>
    <row r="200" spans="1:13" ht="18.75">
      <c r="A200" s="120"/>
      <c r="B200" s="740" t="s">
        <v>802</v>
      </c>
      <c r="C200" s="741"/>
      <c r="D200" s="741"/>
      <c r="E200" s="742"/>
      <c r="F200" s="331">
        <v>88</v>
      </c>
      <c r="G200" s="326" t="s">
        <v>83</v>
      </c>
      <c r="H200" s="95"/>
      <c r="I200" s="95"/>
      <c r="J200" s="95"/>
      <c r="K200" s="95"/>
      <c r="L200" s="95"/>
      <c r="M200" s="119"/>
    </row>
    <row r="201" spans="1:13" ht="18.75">
      <c r="A201" s="120"/>
      <c r="B201" s="740" t="s">
        <v>803</v>
      </c>
      <c r="C201" s="741"/>
      <c r="D201" s="741"/>
      <c r="E201" s="742"/>
      <c r="F201" s="331">
        <v>1</v>
      </c>
      <c r="G201" s="326" t="s">
        <v>526</v>
      </c>
      <c r="H201" s="95"/>
      <c r="I201" s="95"/>
      <c r="J201" s="95"/>
      <c r="K201" s="95"/>
      <c r="L201" s="95"/>
      <c r="M201" s="119"/>
    </row>
    <row r="202" spans="1:13" ht="18.75">
      <c r="A202" s="120"/>
      <c r="B202" s="740" t="s">
        <v>804</v>
      </c>
      <c r="C202" s="741"/>
      <c r="D202" s="741"/>
      <c r="E202" s="742"/>
      <c r="F202" s="331">
        <v>1</v>
      </c>
      <c r="G202" s="326" t="s">
        <v>526</v>
      </c>
      <c r="H202" s="95"/>
      <c r="I202" s="95"/>
      <c r="J202" s="95"/>
      <c r="K202" s="95"/>
      <c r="L202" s="95"/>
      <c r="M202" s="119"/>
    </row>
    <row r="203" spans="1:13" ht="18.75">
      <c r="A203" s="116"/>
      <c r="B203" s="740" t="s">
        <v>805</v>
      </c>
      <c r="C203" s="741"/>
      <c r="D203" s="741"/>
      <c r="E203" s="742"/>
      <c r="F203" s="331">
        <v>1</v>
      </c>
      <c r="G203" s="326" t="s">
        <v>526</v>
      </c>
      <c r="H203" s="95"/>
      <c r="I203" s="95"/>
      <c r="J203" s="95"/>
      <c r="K203" s="95"/>
      <c r="L203" s="95"/>
      <c r="M203" s="119"/>
    </row>
    <row r="204" spans="1:13" ht="18.75">
      <c r="A204" s="116"/>
      <c r="B204" s="740" t="s">
        <v>806</v>
      </c>
      <c r="C204" s="741"/>
      <c r="D204" s="741"/>
      <c r="E204" s="742"/>
      <c r="F204" s="331">
        <v>1</v>
      </c>
      <c r="G204" s="326" t="s">
        <v>526</v>
      </c>
      <c r="H204" s="95"/>
      <c r="I204" s="95"/>
      <c r="J204" s="95"/>
      <c r="K204" s="95"/>
      <c r="L204" s="95"/>
      <c r="M204" s="119"/>
    </row>
    <row r="205" spans="1:13" ht="42" customHeight="1">
      <c r="A205" s="120"/>
      <c r="B205" s="740" t="s">
        <v>807</v>
      </c>
      <c r="C205" s="741"/>
      <c r="D205" s="741"/>
      <c r="E205" s="742"/>
      <c r="F205" s="518">
        <v>1</v>
      </c>
      <c r="G205" s="514" t="s">
        <v>526</v>
      </c>
      <c r="H205" s="452"/>
      <c r="I205" s="452"/>
      <c r="J205" s="452"/>
      <c r="K205" s="452"/>
      <c r="L205" s="452"/>
      <c r="M205" s="106"/>
    </row>
    <row r="206" spans="1:13" ht="21.75" customHeight="1">
      <c r="A206" s="116"/>
      <c r="B206" s="776" t="s">
        <v>808</v>
      </c>
      <c r="C206" s="777"/>
      <c r="D206" s="777"/>
      <c r="E206" s="777"/>
      <c r="F206" s="777"/>
      <c r="G206" s="777"/>
      <c r="H206" s="777"/>
      <c r="I206" s="777"/>
      <c r="J206" s="777"/>
      <c r="K206" s="777"/>
      <c r="L206" s="777"/>
      <c r="M206" s="778"/>
    </row>
    <row r="207" spans="1:13" ht="18.75">
      <c r="A207" s="122"/>
      <c r="B207" s="740" t="s">
        <v>597</v>
      </c>
      <c r="C207" s="741"/>
      <c r="D207" s="741"/>
      <c r="E207" s="742"/>
      <c r="F207" s="237">
        <v>2</v>
      </c>
      <c r="G207" s="326" t="s">
        <v>98</v>
      </c>
      <c r="H207" s="95"/>
      <c r="I207" s="95"/>
      <c r="J207" s="95"/>
      <c r="K207" s="95"/>
      <c r="L207" s="95"/>
      <c r="M207" s="119"/>
    </row>
    <row r="208" spans="1:13" ht="18.75">
      <c r="A208" s="116"/>
      <c r="B208" s="740" t="s">
        <v>598</v>
      </c>
      <c r="C208" s="741"/>
      <c r="D208" s="741"/>
      <c r="E208" s="742"/>
      <c r="F208" s="237">
        <v>1</v>
      </c>
      <c r="G208" s="326" t="s">
        <v>98</v>
      </c>
      <c r="H208" s="95"/>
      <c r="I208" s="95"/>
      <c r="J208" s="95"/>
      <c r="K208" s="95"/>
      <c r="L208" s="95"/>
      <c r="M208" s="119"/>
    </row>
    <row r="209" spans="1:13" ht="19.5" thickBot="1">
      <c r="A209" s="724" t="s">
        <v>1011</v>
      </c>
      <c r="B209" s="668"/>
      <c r="C209" s="668"/>
      <c r="D209" s="668"/>
      <c r="E209" s="668"/>
      <c r="F209" s="668"/>
      <c r="G209" s="668"/>
      <c r="H209" s="668"/>
      <c r="I209" s="668"/>
      <c r="J209" s="668"/>
      <c r="K209" s="669"/>
      <c r="L209" s="420">
        <f>SUM(L8:L208)</f>
        <v>0</v>
      </c>
      <c r="M209" s="459"/>
    </row>
  </sheetData>
  <mergeCells count="255">
    <mergeCell ref="A209:K209"/>
    <mergeCell ref="B206:M206"/>
    <mergeCell ref="H117:H119"/>
    <mergeCell ref="I117:I119"/>
    <mergeCell ref="J117:J119"/>
    <mergeCell ref="K117:K119"/>
    <mergeCell ref="L117:L119"/>
    <mergeCell ref="M117:M119"/>
    <mergeCell ref="B198:E198"/>
    <mergeCell ref="B120:M120"/>
    <mergeCell ref="B152:M152"/>
    <mergeCell ref="B118:E118"/>
    <mergeCell ref="B119:E119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3:E133"/>
    <mergeCell ref="B77:E77"/>
    <mergeCell ref="K47:K49"/>
    <mergeCell ref="L47:L49"/>
    <mergeCell ref="M47:M49"/>
    <mergeCell ref="B79:M79"/>
    <mergeCell ref="B51:E51"/>
    <mergeCell ref="B52:E52"/>
    <mergeCell ref="B53:E53"/>
    <mergeCell ref="B54:E54"/>
    <mergeCell ref="B48:E48"/>
    <mergeCell ref="B49:E49"/>
    <mergeCell ref="B50:E50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75:E75"/>
    <mergeCell ref="B76:E76"/>
    <mergeCell ref="B78:E78"/>
    <mergeCell ref="B28:E28"/>
    <mergeCell ref="B29:E29"/>
    <mergeCell ref="B26:E26"/>
    <mergeCell ref="B30:E30"/>
    <mergeCell ref="B131:E131"/>
    <mergeCell ref="B132:E132"/>
    <mergeCell ref="I47:I49"/>
    <mergeCell ref="J47:J49"/>
    <mergeCell ref="B31:E31"/>
    <mergeCell ref="B32:E32"/>
    <mergeCell ref="B33:E33"/>
    <mergeCell ref="B34:E34"/>
    <mergeCell ref="B35:E35"/>
    <mergeCell ref="B36:E36"/>
    <mergeCell ref="B37:E37"/>
    <mergeCell ref="B69:E69"/>
    <mergeCell ref="B70:E70"/>
    <mergeCell ref="B71:E71"/>
    <mergeCell ref="B72:E72"/>
    <mergeCell ref="B73:E73"/>
    <mergeCell ref="B74:E74"/>
    <mergeCell ref="B87:E87"/>
    <mergeCell ref="B88:E88"/>
    <mergeCell ref="B89:E89"/>
    <mergeCell ref="B17:E17"/>
    <mergeCell ref="B18:E18"/>
    <mergeCell ref="B19:E19"/>
    <mergeCell ref="B20:E20"/>
    <mergeCell ref="B21:E21"/>
    <mergeCell ref="B22:E22"/>
    <mergeCell ref="B23:E23"/>
    <mergeCell ref="B24:E24"/>
    <mergeCell ref="B27:E27"/>
    <mergeCell ref="M17:M19"/>
    <mergeCell ref="H41:H43"/>
    <mergeCell ref="I41:I43"/>
    <mergeCell ref="J41:J43"/>
    <mergeCell ref="K41:K43"/>
    <mergeCell ref="L41:L43"/>
    <mergeCell ref="M41:M43"/>
    <mergeCell ref="F41:F43"/>
    <mergeCell ref="G41:G43"/>
    <mergeCell ref="A1:B4"/>
    <mergeCell ref="F1:K1"/>
    <mergeCell ref="H2:K2"/>
    <mergeCell ref="L2:M2"/>
    <mergeCell ref="F3:H3"/>
    <mergeCell ref="H4:K4"/>
    <mergeCell ref="B5:E7"/>
    <mergeCell ref="F5:F7"/>
    <mergeCell ref="G5:G7"/>
    <mergeCell ref="H5:I5"/>
    <mergeCell ref="J5:K5"/>
    <mergeCell ref="M5:M7"/>
    <mergeCell ref="B8:M8"/>
    <mergeCell ref="B9:M9"/>
    <mergeCell ref="H14:H16"/>
    <mergeCell ref="B14:E14"/>
    <mergeCell ref="B15:E15"/>
    <mergeCell ref="B16:E16"/>
    <mergeCell ref="B10:E10"/>
    <mergeCell ref="B11:E11"/>
    <mergeCell ref="B12:E12"/>
    <mergeCell ref="B13:E13"/>
    <mergeCell ref="B25:E25"/>
    <mergeCell ref="I14:I16"/>
    <mergeCell ref="J14:J16"/>
    <mergeCell ref="K14:K16"/>
    <mergeCell ref="L14:L16"/>
    <mergeCell ref="M14:M16"/>
    <mergeCell ref="B66:E66"/>
    <mergeCell ref="B67:E67"/>
    <mergeCell ref="B68:E68"/>
    <mergeCell ref="B38:E38"/>
    <mergeCell ref="B39:E39"/>
    <mergeCell ref="B40:E40"/>
    <mergeCell ref="B41:E41"/>
    <mergeCell ref="B42:E42"/>
    <mergeCell ref="B43:E43"/>
    <mergeCell ref="B44:E44"/>
    <mergeCell ref="B47:E47"/>
    <mergeCell ref="H17:H19"/>
    <mergeCell ref="I17:I19"/>
    <mergeCell ref="J17:J19"/>
    <mergeCell ref="K17:K19"/>
    <mergeCell ref="L17:L19"/>
    <mergeCell ref="B64:E64"/>
    <mergeCell ref="B65:E65"/>
    <mergeCell ref="B80:E80"/>
    <mergeCell ref="B81:E81"/>
    <mergeCell ref="B82:E82"/>
    <mergeCell ref="B83:E83"/>
    <mergeCell ref="B84:E84"/>
    <mergeCell ref="B85:E85"/>
    <mergeCell ref="B86:E86"/>
    <mergeCell ref="B92:E92"/>
    <mergeCell ref="B93:E93"/>
    <mergeCell ref="B94:E94"/>
    <mergeCell ref="B95:E95"/>
    <mergeCell ref="B96:E96"/>
    <mergeCell ref="B97:E97"/>
    <mergeCell ref="B98:E98"/>
    <mergeCell ref="B99:E99"/>
    <mergeCell ref="B90:E90"/>
    <mergeCell ref="B91:E91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54:M154"/>
    <mergeCell ref="B157:M157"/>
    <mergeCell ref="B162:E162"/>
    <mergeCell ref="B160:M160"/>
    <mergeCell ref="B164:E164"/>
    <mergeCell ref="B161:F161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3:E153"/>
    <mergeCell ref="B163:M163"/>
    <mergeCell ref="B169:E169"/>
    <mergeCell ref="B170:E170"/>
    <mergeCell ref="B171:E171"/>
    <mergeCell ref="B168:M168"/>
    <mergeCell ref="B179:E179"/>
    <mergeCell ref="B155:E155"/>
    <mergeCell ref="B156:E156"/>
    <mergeCell ref="B158:E158"/>
    <mergeCell ref="B159:E159"/>
    <mergeCell ref="B172:E172"/>
    <mergeCell ref="B173:M173"/>
    <mergeCell ref="B174:E174"/>
    <mergeCell ref="B175:E175"/>
    <mergeCell ref="B176:E176"/>
    <mergeCell ref="B177:E177"/>
    <mergeCell ref="B178:E178"/>
    <mergeCell ref="B188:E188"/>
    <mergeCell ref="B165:E165"/>
    <mergeCell ref="B166:E166"/>
    <mergeCell ref="B167:E167"/>
    <mergeCell ref="B204:E204"/>
    <mergeCell ref="B205:E205"/>
    <mergeCell ref="B194:E194"/>
    <mergeCell ref="B195:E195"/>
    <mergeCell ref="B196:E196"/>
    <mergeCell ref="B197:E197"/>
    <mergeCell ref="B199:E199"/>
    <mergeCell ref="B200:E200"/>
    <mergeCell ref="B181:E181"/>
    <mergeCell ref="B182:E182"/>
    <mergeCell ref="B183:E183"/>
    <mergeCell ref="B189:E189"/>
    <mergeCell ref="B190:E190"/>
    <mergeCell ref="B191:E191"/>
    <mergeCell ref="B207:E207"/>
    <mergeCell ref="B208:E208"/>
    <mergeCell ref="F14:F16"/>
    <mergeCell ref="G14:G16"/>
    <mergeCell ref="F17:F19"/>
    <mergeCell ref="G17:G19"/>
    <mergeCell ref="A17:A19"/>
    <mergeCell ref="A14:A16"/>
    <mergeCell ref="H47:H49"/>
    <mergeCell ref="B201:E201"/>
    <mergeCell ref="F47:F49"/>
    <mergeCell ref="G47:G49"/>
    <mergeCell ref="F117:F119"/>
    <mergeCell ref="G117:G119"/>
    <mergeCell ref="A117:A119"/>
    <mergeCell ref="B193:E193"/>
    <mergeCell ref="B184:E184"/>
    <mergeCell ref="B185:E185"/>
    <mergeCell ref="B180:E180"/>
    <mergeCell ref="B192:E192"/>
    <mergeCell ref="B186:E186"/>
    <mergeCell ref="B187:E187"/>
    <mergeCell ref="B202:E202"/>
    <mergeCell ref="B203:E203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68FAA-5E1B-4EC8-A4F4-49E29FD5737E}">
  <dimension ref="A1:Z174"/>
  <sheetViews>
    <sheetView zoomScaleNormal="100" workbookViewId="0">
      <selection activeCell="H4" sqref="H4:K4"/>
    </sheetView>
  </sheetViews>
  <sheetFormatPr defaultRowHeight="13.5"/>
  <cols>
    <col min="1" max="1" width="6.5703125" style="315" customWidth="1"/>
    <col min="2" max="4" width="9.140625" style="315"/>
    <col min="5" max="5" width="14.28515625" style="315" customWidth="1"/>
    <col min="6" max="6" width="10.7109375" style="315" customWidth="1"/>
    <col min="7" max="7" width="9.140625" style="315"/>
    <col min="8" max="8" width="12.140625" style="316" customWidth="1"/>
    <col min="9" max="9" width="14.7109375" style="414" customWidth="1"/>
    <col min="10" max="10" width="11.28515625" style="414" customWidth="1"/>
    <col min="11" max="11" width="11.28515625" style="316" customWidth="1"/>
    <col min="12" max="12" width="13.5703125" style="316" customWidth="1"/>
    <col min="13" max="13" width="14.7109375" style="315" customWidth="1"/>
    <col min="14" max="26" width="9.140625" style="403"/>
    <col min="27" max="16384" width="9.140625" style="315"/>
  </cols>
  <sheetData>
    <row r="1" spans="1:13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</row>
    <row r="2" spans="1:13" ht="18.75">
      <c r="A2" s="699"/>
      <c r="B2" s="640"/>
      <c r="C2" s="190" t="s">
        <v>101</v>
      </c>
      <c r="D2" s="187"/>
      <c r="E2" s="187" t="s">
        <v>139</v>
      </c>
      <c r="F2" s="191"/>
      <c r="G2" s="191"/>
      <c r="H2" s="820" t="s">
        <v>140</v>
      </c>
      <c r="I2" s="820"/>
      <c r="J2" s="820"/>
      <c r="K2" s="820"/>
      <c r="L2" s="661" t="s">
        <v>141</v>
      </c>
      <c r="M2" s="679"/>
    </row>
    <row r="3" spans="1:13" ht="18.75">
      <c r="A3" s="699"/>
      <c r="B3" s="640"/>
      <c r="C3" s="190" t="s">
        <v>127</v>
      </c>
      <c r="D3" s="187"/>
      <c r="E3" s="193"/>
      <c r="F3" s="661"/>
      <c r="G3" s="661"/>
      <c r="H3" s="661"/>
      <c r="I3" s="287"/>
      <c r="J3" s="287"/>
      <c r="K3" s="287"/>
      <c r="L3" s="317" t="s">
        <v>119</v>
      </c>
      <c r="M3" s="195" t="s">
        <v>2</v>
      </c>
    </row>
    <row r="4" spans="1:13" ht="19.5" thickBot="1">
      <c r="A4" s="700"/>
      <c r="B4" s="701"/>
      <c r="C4" s="198" t="s">
        <v>126</v>
      </c>
      <c r="D4" s="199"/>
      <c r="E4" s="199"/>
      <c r="F4" s="200"/>
      <c r="G4" s="200"/>
      <c r="H4" s="817"/>
      <c r="I4" s="817"/>
      <c r="J4" s="817"/>
      <c r="K4" s="817"/>
      <c r="L4" s="250" t="s">
        <v>125</v>
      </c>
      <c r="M4" s="202"/>
    </row>
    <row r="5" spans="1:13" ht="18.75">
      <c r="A5" s="12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</row>
    <row r="6" spans="1:13" ht="18.75">
      <c r="A6" s="129" t="s">
        <v>89</v>
      </c>
      <c r="B6" s="688"/>
      <c r="C6" s="689"/>
      <c r="D6" s="689"/>
      <c r="E6" s="690"/>
      <c r="F6" s="695"/>
      <c r="G6" s="695"/>
      <c r="H6" s="288" t="s">
        <v>93</v>
      </c>
      <c r="I6" s="288" t="s">
        <v>94</v>
      </c>
      <c r="J6" s="288" t="s">
        <v>93</v>
      </c>
      <c r="K6" s="288" t="s">
        <v>94</v>
      </c>
      <c r="L6" s="291" t="s">
        <v>95</v>
      </c>
      <c r="M6" s="659"/>
    </row>
    <row r="7" spans="1:13" ht="18.75">
      <c r="A7" s="132"/>
      <c r="B7" s="691"/>
      <c r="C7" s="692"/>
      <c r="D7" s="692"/>
      <c r="E7" s="693"/>
      <c r="F7" s="696"/>
      <c r="G7" s="696"/>
      <c r="H7" s="289" t="s">
        <v>96</v>
      </c>
      <c r="I7" s="289" t="s">
        <v>96</v>
      </c>
      <c r="J7" s="289" t="s">
        <v>96</v>
      </c>
      <c r="K7" s="289" t="s">
        <v>96</v>
      </c>
      <c r="L7" s="289" t="s">
        <v>96</v>
      </c>
      <c r="M7" s="660"/>
    </row>
    <row r="8" spans="1:13" ht="18.75">
      <c r="A8" s="145">
        <v>3.2</v>
      </c>
      <c r="B8" s="708" t="s">
        <v>809</v>
      </c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10"/>
    </row>
    <row r="9" spans="1:13" ht="18.75">
      <c r="A9" s="110"/>
      <c r="B9" s="870" t="s">
        <v>810</v>
      </c>
      <c r="C9" s="871"/>
      <c r="D9" s="871"/>
      <c r="E9" s="872"/>
      <c r="F9" s="135">
        <v>7.2272999999999996</v>
      </c>
      <c r="G9" s="134" t="s">
        <v>97</v>
      </c>
      <c r="H9" s="334"/>
      <c r="I9" s="415"/>
      <c r="J9" s="413"/>
      <c r="K9" s="95"/>
      <c r="L9" s="95"/>
      <c r="M9" s="106"/>
    </row>
    <row r="10" spans="1:13" ht="18.75">
      <c r="A10" s="110"/>
      <c r="B10" s="719" t="s">
        <v>811</v>
      </c>
      <c r="C10" s="720"/>
      <c r="D10" s="720"/>
      <c r="E10" s="721"/>
      <c r="F10" s="135">
        <v>125.66</v>
      </c>
      <c r="G10" s="134" t="s">
        <v>6</v>
      </c>
      <c r="H10" s="95"/>
      <c r="I10" s="415"/>
      <c r="J10" s="95"/>
      <c r="K10" s="95"/>
      <c r="L10" s="95"/>
      <c r="M10" s="106"/>
    </row>
    <row r="11" spans="1:13" ht="18.75">
      <c r="A11" s="110"/>
      <c r="B11" s="719" t="s">
        <v>812</v>
      </c>
      <c r="C11" s="720"/>
      <c r="D11" s="720"/>
      <c r="E11" s="721"/>
      <c r="F11" s="135">
        <v>44.8</v>
      </c>
      <c r="G11" s="134" t="s">
        <v>172</v>
      </c>
      <c r="H11" s="95"/>
      <c r="I11" s="415"/>
      <c r="J11" s="95"/>
      <c r="K11" s="95"/>
      <c r="L11" s="95"/>
      <c r="M11" s="106"/>
    </row>
    <row r="12" spans="1:13" ht="24" customHeight="1">
      <c r="A12" s="110"/>
      <c r="B12" s="634" t="s">
        <v>813</v>
      </c>
      <c r="C12" s="635"/>
      <c r="D12" s="635"/>
      <c r="E12" s="636"/>
      <c r="F12" s="135">
        <v>89.26</v>
      </c>
      <c r="G12" s="134" t="s">
        <v>6</v>
      </c>
      <c r="H12" s="95"/>
      <c r="I12" s="415"/>
      <c r="J12" s="95"/>
      <c r="K12" s="95"/>
      <c r="L12" s="95"/>
      <c r="M12" s="106"/>
    </row>
    <row r="13" spans="1:13" ht="18.75">
      <c r="A13" s="110"/>
      <c r="B13" s="634" t="s">
        <v>814</v>
      </c>
      <c r="C13" s="635"/>
      <c r="D13" s="635"/>
      <c r="E13" s="636"/>
      <c r="F13" s="135">
        <v>7.2</v>
      </c>
      <c r="G13" s="134" t="s">
        <v>6</v>
      </c>
      <c r="H13" s="95"/>
      <c r="I13" s="415"/>
      <c r="J13" s="95"/>
      <c r="K13" s="95"/>
      <c r="L13" s="95"/>
      <c r="M13" s="106"/>
    </row>
    <row r="14" spans="1:13" ht="38.1" customHeight="1">
      <c r="A14" s="109"/>
      <c r="B14" s="676" t="s">
        <v>815</v>
      </c>
      <c r="C14" s="677"/>
      <c r="D14" s="677"/>
      <c r="E14" s="678"/>
      <c r="F14" s="449">
        <v>2</v>
      </c>
      <c r="G14" s="248" t="s">
        <v>98</v>
      </c>
      <c r="H14" s="95"/>
      <c r="I14" s="415"/>
      <c r="J14" s="95"/>
      <c r="K14" s="95"/>
      <c r="L14" s="95"/>
      <c r="M14" s="119"/>
    </row>
    <row r="15" spans="1:13" ht="18.75">
      <c r="A15" s="110"/>
      <c r="B15" s="719" t="s">
        <v>816</v>
      </c>
      <c r="C15" s="720"/>
      <c r="D15" s="720"/>
      <c r="E15" s="721"/>
      <c r="F15" s="135">
        <v>40.799999999999997</v>
      </c>
      <c r="G15" s="134" t="s">
        <v>83</v>
      </c>
      <c r="H15" s="95"/>
      <c r="I15" s="415"/>
      <c r="J15" s="95"/>
      <c r="K15" s="95"/>
      <c r="L15" s="95"/>
      <c r="M15" s="106"/>
    </row>
    <row r="16" spans="1:13" ht="20.25" customHeight="1">
      <c r="A16" s="110"/>
      <c r="B16" s="634" t="s">
        <v>817</v>
      </c>
      <c r="C16" s="635"/>
      <c r="D16" s="635"/>
      <c r="E16" s="636"/>
      <c r="F16" s="135">
        <v>1</v>
      </c>
      <c r="G16" s="134" t="s">
        <v>7</v>
      </c>
      <c r="H16" s="95"/>
      <c r="I16" s="415"/>
      <c r="J16" s="95"/>
      <c r="K16" s="95"/>
      <c r="L16" s="95"/>
      <c r="M16" s="106"/>
    </row>
    <row r="17" spans="1:13" ht="21.75" customHeight="1">
      <c r="A17" s="110"/>
      <c r="B17" s="719" t="s">
        <v>818</v>
      </c>
      <c r="C17" s="720"/>
      <c r="D17" s="720"/>
      <c r="E17" s="721"/>
      <c r="F17" s="135">
        <v>1</v>
      </c>
      <c r="G17" s="134" t="s">
        <v>7</v>
      </c>
      <c r="H17" s="95"/>
      <c r="I17" s="415"/>
      <c r="J17" s="95"/>
      <c r="K17" s="95"/>
      <c r="L17" s="95"/>
      <c r="M17" s="106"/>
    </row>
    <row r="18" spans="1:13" ht="18.75">
      <c r="A18" s="110"/>
      <c r="B18" s="719" t="s">
        <v>819</v>
      </c>
      <c r="C18" s="720"/>
      <c r="D18" s="720"/>
      <c r="E18" s="721"/>
      <c r="F18" s="135">
        <v>1</v>
      </c>
      <c r="G18" s="134" t="s">
        <v>7</v>
      </c>
      <c r="H18" s="95"/>
      <c r="I18" s="415"/>
      <c r="J18" s="95"/>
      <c r="K18" s="95"/>
      <c r="L18" s="95"/>
      <c r="M18" s="106"/>
    </row>
    <row r="19" spans="1:13" ht="19.5" thickBot="1">
      <c r="A19" s="724" t="s">
        <v>975</v>
      </c>
      <c r="B19" s="668"/>
      <c r="C19" s="668"/>
      <c r="D19" s="668"/>
      <c r="E19" s="668"/>
      <c r="F19" s="668"/>
      <c r="G19" s="668"/>
      <c r="H19" s="668"/>
      <c r="I19" s="668"/>
      <c r="J19" s="668"/>
      <c r="K19" s="669"/>
      <c r="L19" s="420">
        <f>SUM(L8:L18)</f>
        <v>0</v>
      </c>
      <c r="M19" s="124"/>
    </row>
    <row r="174" spans="8:8">
      <c r="H174" s="316">
        <v>2115</v>
      </c>
    </row>
  </sheetData>
  <mergeCells count="24">
    <mergeCell ref="B16:E16"/>
    <mergeCell ref="A19:K19"/>
    <mergeCell ref="B17:E17"/>
    <mergeCell ref="B18:E18"/>
    <mergeCell ref="B9:E9"/>
    <mergeCell ref="B10:E10"/>
    <mergeCell ref="B11:E11"/>
    <mergeCell ref="B12:E12"/>
    <mergeCell ref="B15:E15"/>
    <mergeCell ref="B13:E13"/>
    <mergeCell ref="B14:E14"/>
    <mergeCell ref="L2:M2"/>
    <mergeCell ref="F3:H3"/>
    <mergeCell ref="H4:K4"/>
    <mergeCell ref="B8:M8"/>
    <mergeCell ref="B5:E7"/>
    <mergeCell ref="F5:F7"/>
    <mergeCell ref="G5:G7"/>
    <mergeCell ref="H5:I5"/>
    <mergeCell ref="J5:K5"/>
    <mergeCell ref="M5:M7"/>
    <mergeCell ref="A1:B4"/>
    <mergeCell ref="F1:K1"/>
    <mergeCell ref="H2:K2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094D5-966F-4E31-8A71-AA27FC7C9A53}">
  <dimension ref="A1:Z455"/>
  <sheetViews>
    <sheetView topLeftCell="A112" zoomScaleNormal="100" workbookViewId="0">
      <selection activeCell="H4" sqref="H4:K4"/>
    </sheetView>
  </sheetViews>
  <sheetFormatPr defaultRowHeight="13.5"/>
  <cols>
    <col min="1" max="1" width="6.42578125" style="315" customWidth="1"/>
    <col min="2" max="4" width="9.140625" style="315"/>
    <col min="5" max="5" width="18.7109375" style="315" customWidth="1"/>
    <col min="6" max="6" width="10.7109375" style="316" customWidth="1"/>
    <col min="7" max="7" width="9.140625" style="315"/>
    <col min="8" max="8" width="12.140625" style="316" customWidth="1"/>
    <col min="9" max="9" width="14.7109375" style="414" customWidth="1"/>
    <col min="10" max="10" width="8.7109375" style="414" customWidth="1"/>
    <col min="11" max="11" width="10.7109375" style="316" customWidth="1"/>
    <col min="12" max="12" width="13.7109375" style="338" customWidth="1"/>
    <col min="13" max="13" width="14.7109375" style="315" customWidth="1"/>
    <col min="14" max="26" width="9.140625" style="403"/>
    <col min="27" max="16384" width="9.140625" style="315"/>
  </cols>
  <sheetData>
    <row r="1" spans="1:26" s="212" customFormat="1" ht="18.75">
      <c r="A1" s="697"/>
      <c r="B1" s="698"/>
      <c r="C1" s="182" t="s">
        <v>128</v>
      </c>
      <c r="D1" s="183"/>
      <c r="E1" s="183"/>
      <c r="F1" s="656" t="s">
        <v>138</v>
      </c>
      <c r="G1" s="656"/>
      <c r="H1" s="656"/>
      <c r="I1" s="656"/>
      <c r="J1" s="656"/>
      <c r="K1" s="656"/>
      <c r="L1" s="279" t="s">
        <v>84</v>
      </c>
      <c r="M1" s="186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</row>
    <row r="2" spans="1:26" s="212" customFormat="1" ht="18.75">
      <c r="A2" s="699"/>
      <c r="B2" s="640"/>
      <c r="C2" s="190" t="s">
        <v>101</v>
      </c>
      <c r="D2" s="187"/>
      <c r="E2" s="187" t="s">
        <v>139</v>
      </c>
      <c r="F2" s="287"/>
      <c r="G2" s="191"/>
      <c r="H2" s="820" t="s">
        <v>140</v>
      </c>
      <c r="I2" s="820"/>
      <c r="J2" s="820"/>
      <c r="K2" s="820"/>
      <c r="L2" s="661" t="s">
        <v>141</v>
      </c>
      <c r="M2" s="679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</row>
    <row r="3" spans="1:26" s="212" customFormat="1" ht="18.75">
      <c r="A3" s="699"/>
      <c r="B3" s="640"/>
      <c r="C3" s="190" t="s">
        <v>127</v>
      </c>
      <c r="D3" s="187"/>
      <c r="E3" s="193"/>
      <c r="F3" s="661"/>
      <c r="G3" s="661"/>
      <c r="H3" s="661"/>
      <c r="I3" s="287"/>
      <c r="J3" s="287"/>
      <c r="K3" s="287"/>
      <c r="L3" s="317" t="s">
        <v>119</v>
      </c>
      <c r="M3" s="195" t="s">
        <v>2</v>
      </c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</row>
    <row r="4" spans="1:26" s="212" customFormat="1" ht="19.5" thickBot="1">
      <c r="A4" s="700"/>
      <c r="B4" s="701"/>
      <c r="C4" s="198" t="s">
        <v>126</v>
      </c>
      <c r="D4" s="199"/>
      <c r="E4" s="199"/>
      <c r="F4" s="250"/>
      <c r="G4" s="200"/>
      <c r="H4" s="817"/>
      <c r="I4" s="817"/>
      <c r="J4" s="817"/>
      <c r="K4" s="817"/>
      <c r="L4" s="250" t="s">
        <v>125</v>
      </c>
      <c r="M4" s="2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</row>
    <row r="5" spans="1:26" s="212" customFormat="1" ht="18.75">
      <c r="A5" s="127" t="s">
        <v>85</v>
      </c>
      <c r="B5" s="685" t="s">
        <v>90</v>
      </c>
      <c r="C5" s="686"/>
      <c r="D5" s="686"/>
      <c r="E5" s="687"/>
      <c r="F5" s="725" t="s">
        <v>91</v>
      </c>
      <c r="G5" s="694" t="s">
        <v>92</v>
      </c>
      <c r="H5" s="717" t="s">
        <v>86</v>
      </c>
      <c r="I5" s="718"/>
      <c r="J5" s="717" t="s">
        <v>87</v>
      </c>
      <c r="K5" s="718"/>
      <c r="L5" s="290" t="s">
        <v>88</v>
      </c>
      <c r="M5" s="658" t="s">
        <v>82</v>
      </c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</row>
    <row r="6" spans="1:26" s="212" customFormat="1" ht="18.75">
      <c r="A6" s="129" t="s">
        <v>89</v>
      </c>
      <c r="B6" s="688"/>
      <c r="C6" s="909"/>
      <c r="D6" s="909"/>
      <c r="E6" s="690"/>
      <c r="F6" s="726"/>
      <c r="G6" s="695"/>
      <c r="H6" s="288" t="s">
        <v>93</v>
      </c>
      <c r="I6" s="288" t="s">
        <v>94</v>
      </c>
      <c r="J6" s="288" t="s">
        <v>93</v>
      </c>
      <c r="K6" s="335" t="s">
        <v>94</v>
      </c>
      <c r="L6" s="291" t="s">
        <v>95</v>
      </c>
      <c r="M6" s="659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</row>
    <row r="7" spans="1:26" s="212" customFormat="1" ht="18.75">
      <c r="A7" s="132"/>
      <c r="B7" s="691"/>
      <c r="C7" s="692"/>
      <c r="D7" s="692"/>
      <c r="E7" s="693"/>
      <c r="F7" s="727"/>
      <c r="G7" s="696"/>
      <c r="H7" s="289" t="s">
        <v>96</v>
      </c>
      <c r="I7" s="289" t="s">
        <v>96</v>
      </c>
      <c r="J7" s="289" t="s">
        <v>96</v>
      </c>
      <c r="K7" s="336" t="s">
        <v>96</v>
      </c>
      <c r="L7" s="289" t="s">
        <v>96</v>
      </c>
      <c r="M7" s="660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</row>
    <row r="8" spans="1:26" s="212" customFormat="1" ht="21.75" customHeight="1">
      <c r="A8" s="498">
        <v>1</v>
      </c>
      <c r="B8" s="876" t="s">
        <v>820</v>
      </c>
      <c r="C8" s="877"/>
      <c r="D8" s="877"/>
      <c r="E8" s="877"/>
      <c r="F8" s="877"/>
      <c r="G8" s="877"/>
      <c r="H8" s="877"/>
      <c r="I8" s="877"/>
      <c r="J8" s="877"/>
      <c r="K8" s="877"/>
      <c r="L8" s="877"/>
      <c r="M8" s="878"/>
      <c r="N8" s="402"/>
      <c r="O8" s="402"/>
      <c r="P8" s="402"/>
      <c r="Q8" s="402"/>
      <c r="R8" s="402"/>
      <c r="S8" s="402"/>
      <c r="T8" s="402"/>
      <c r="U8" s="402"/>
      <c r="V8" s="402"/>
      <c r="W8" s="402"/>
      <c r="X8" s="402"/>
      <c r="Y8" s="402"/>
      <c r="Z8" s="402"/>
    </row>
    <row r="9" spans="1:26" s="212" customFormat="1" ht="21.75" customHeight="1">
      <c r="A9" s="125"/>
      <c r="B9" s="876" t="s">
        <v>821</v>
      </c>
      <c r="C9" s="877"/>
      <c r="D9" s="877"/>
      <c r="E9" s="877"/>
      <c r="F9" s="877"/>
      <c r="G9" s="877"/>
      <c r="H9" s="877"/>
      <c r="I9" s="877"/>
      <c r="J9" s="877"/>
      <c r="K9" s="877"/>
      <c r="L9" s="877"/>
      <c r="M9" s="878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</row>
    <row r="10" spans="1:26" s="212" customFormat="1" ht="18.75">
      <c r="A10" s="125"/>
      <c r="B10" s="879" t="s">
        <v>822</v>
      </c>
      <c r="C10" s="880"/>
      <c r="D10" s="880"/>
      <c r="E10" s="881"/>
      <c r="F10" s="286">
        <v>8</v>
      </c>
      <c r="G10" s="147" t="s">
        <v>98</v>
      </c>
      <c r="H10" s="333"/>
      <c r="I10" s="413"/>
      <c r="J10" s="413"/>
      <c r="K10" s="340"/>
      <c r="L10" s="341"/>
      <c r="M10" s="450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</row>
    <row r="11" spans="1:26" s="212" customFormat="1" ht="21.75" customHeight="1">
      <c r="A11" s="125"/>
      <c r="B11" s="882" t="s">
        <v>823</v>
      </c>
      <c r="C11" s="883"/>
      <c r="D11" s="883"/>
      <c r="E11" s="883"/>
      <c r="F11" s="883"/>
      <c r="G11" s="883"/>
      <c r="H11" s="883"/>
      <c r="I11" s="883"/>
      <c r="J11" s="883"/>
      <c r="K11" s="883"/>
      <c r="L11" s="883"/>
      <c r="M11" s="884"/>
      <c r="N11" s="402"/>
      <c r="O11" s="402"/>
      <c r="P11" s="402"/>
      <c r="Q11" s="402"/>
      <c r="R11" s="402"/>
      <c r="S11" s="402"/>
      <c r="T11" s="402"/>
      <c r="U11" s="402"/>
      <c r="V11" s="402"/>
      <c r="W11" s="402"/>
      <c r="X11" s="402"/>
      <c r="Y11" s="402"/>
      <c r="Z11" s="402"/>
    </row>
    <row r="12" spans="1:26" s="212" customFormat="1" ht="24" customHeight="1">
      <c r="A12" s="125"/>
      <c r="B12" s="887" t="s">
        <v>824</v>
      </c>
      <c r="C12" s="888"/>
      <c r="D12" s="888"/>
      <c r="E12" s="888"/>
      <c r="F12" s="888"/>
      <c r="G12" s="888"/>
      <c r="H12" s="888"/>
      <c r="I12" s="888"/>
      <c r="J12" s="888"/>
      <c r="K12" s="888"/>
      <c r="L12" s="888"/>
      <c r="M12" s="889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</row>
    <row r="13" spans="1:26" s="212" customFormat="1" ht="44.25" customHeight="1">
      <c r="A13" s="125"/>
      <c r="B13" s="634" t="s">
        <v>825</v>
      </c>
      <c r="C13" s="635"/>
      <c r="D13" s="635"/>
      <c r="E13" s="636"/>
      <c r="F13" s="286">
        <v>8</v>
      </c>
      <c r="G13" s="147" t="s">
        <v>98</v>
      </c>
      <c r="H13" s="333"/>
      <c r="I13" s="333"/>
      <c r="J13" s="333"/>
      <c r="K13" s="340"/>
      <c r="L13" s="341"/>
      <c r="M13" s="450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</row>
    <row r="14" spans="1:26" s="212" customFormat="1" ht="44.25" customHeight="1">
      <c r="A14" s="125"/>
      <c r="B14" s="634" t="s">
        <v>826</v>
      </c>
      <c r="C14" s="635"/>
      <c r="D14" s="635"/>
      <c r="E14" s="636"/>
      <c r="F14" s="286">
        <v>6</v>
      </c>
      <c r="G14" s="147" t="s">
        <v>98</v>
      </c>
      <c r="H14" s="333"/>
      <c r="I14" s="333"/>
      <c r="J14" s="333"/>
      <c r="K14" s="340"/>
      <c r="L14" s="341"/>
      <c r="M14" s="450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</row>
    <row r="15" spans="1:26" s="212" customFormat="1" ht="43.5" customHeight="1">
      <c r="A15" s="125"/>
      <c r="B15" s="634" t="s">
        <v>827</v>
      </c>
      <c r="C15" s="635"/>
      <c r="D15" s="635"/>
      <c r="E15" s="636"/>
      <c r="F15" s="286">
        <v>73</v>
      </c>
      <c r="G15" s="147" t="s">
        <v>98</v>
      </c>
      <c r="H15" s="333"/>
      <c r="I15" s="333"/>
      <c r="J15" s="333"/>
      <c r="K15" s="340"/>
      <c r="L15" s="341"/>
      <c r="M15" s="450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 s="212" customFormat="1" ht="38.1" customHeight="1">
      <c r="A16" s="125"/>
      <c r="B16" s="634" t="s">
        <v>828</v>
      </c>
      <c r="C16" s="635"/>
      <c r="D16" s="635"/>
      <c r="E16" s="636"/>
      <c r="F16" s="286">
        <v>81</v>
      </c>
      <c r="G16" s="147" t="s">
        <v>98</v>
      </c>
      <c r="H16" s="333"/>
      <c r="I16" s="333"/>
      <c r="J16" s="333"/>
      <c r="K16" s="340"/>
      <c r="L16" s="341"/>
      <c r="M16" s="450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</row>
    <row r="17" spans="1:26" s="212" customFormat="1" ht="21.75" customHeight="1">
      <c r="A17" s="125"/>
      <c r="B17" s="887" t="s">
        <v>829</v>
      </c>
      <c r="C17" s="888"/>
      <c r="D17" s="888"/>
      <c r="E17" s="888"/>
      <c r="F17" s="888"/>
      <c r="G17" s="888"/>
      <c r="H17" s="888"/>
      <c r="I17" s="888"/>
      <c r="J17" s="888"/>
      <c r="K17" s="888"/>
      <c r="L17" s="888"/>
      <c r="M17" s="889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</row>
    <row r="18" spans="1:26" s="212" customFormat="1" ht="43.5" customHeight="1">
      <c r="A18" s="125"/>
      <c r="B18" s="634" t="s">
        <v>830</v>
      </c>
      <c r="C18" s="635"/>
      <c r="D18" s="635"/>
      <c r="E18" s="636"/>
      <c r="F18" s="286">
        <v>1</v>
      </c>
      <c r="G18" s="147" t="s">
        <v>98</v>
      </c>
      <c r="H18" s="333"/>
      <c r="I18" s="333"/>
      <c r="J18" s="333"/>
      <c r="K18" s="340"/>
      <c r="L18" s="341"/>
      <c r="M18" s="450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</row>
    <row r="19" spans="1:26" s="212" customFormat="1" ht="42.75" customHeight="1">
      <c r="A19" s="125"/>
      <c r="B19" s="634" t="s">
        <v>831</v>
      </c>
      <c r="C19" s="635"/>
      <c r="D19" s="635"/>
      <c r="E19" s="636"/>
      <c r="F19" s="286">
        <v>1</v>
      </c>
      <c r="G19" s="147" t="s">
        <v>98</v>
      </c>
      <c r="H19" s="333"/>
      <c r="I19" s="333"/>
      <c r="J19" s="333"/>
      <c r="K19" s="340"/>
      <c r="L19" s="341"/>
      <c r="M19" s="450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</row>
    <row r="20" spans="1:26" s="212" customFormat="1" ht="44.25" customHeight="1">
      <c r="A20" s="125"/>
      <c r="B20" s="634" t="s">
        <v>832</v>
      </c>
      <c r="C20" s="635"/>
      <c r="D20" s="635"/>
      <c r="E20" s="636"/>
      <c r="F20" s="286">
        <v>7</v>
      </c>
      <c r="G20" s="147" t="s">
        <v>98</v>
      </c>
      <c r="H20" s="333"/>
      <c r="I20" s="333"/>
      <c r="J20" s="333"/>
      <c r="K20" s="340"/>
      <c r="L20" s="341"/>
      <c r="M20" s="450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</row>
    <row r="21" spans="1:26" s="212" customFormat="1" ht="42.75" customHeight="1">
      <c r="A21" s="125"/>
      <c r="B21" s="634" t="s">
        <v>833</v>
      </c>
      <c r="C21" s="635"/>
      <c r="D21" s="890"/>
      <c r="E21" s="891"/>
      <c r="F21" s="286">
        <v>8</v>
      </c>
      <c r="G21" s="147" t="s">
        <v>98</v>
      </c>
      <c r="H21" s="333"/>
      <c r="I21" s="333"/>
      <c r="J21" s="333"/>
      <c r="K21" s="340"/>
      <c r="L21" s="341"/>
      <c r="M21" s="450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</row>
    <row r="22" spans="1:26" s="212" customFormat="1" ht="54.95" customHeight="1">
      <c r="A22" s="125"/>
      <c r="B22" s="634" t="s">
        <v>834</v>
      </c>
      <c r="C22" s="635"/>
      <c r="D22" s="635"/>
      <c r="E22" s="636"/>
      <c r="F22" s="286">
        <v>1</v>
      </c>
      <c r="G22" s="147" t="s">
        <v>98</v>
      </c>
      <c r="H22" s="333"/>
      <c r="I22" s="333"/>
      <c r="J22" s="333"/>
      <c r="K22" s="340"/>
      <c r="L22" s="341"/>
      <c r="M22" s="450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</row>
    <row r="23" spans="1:26" s="212" customFormat="1" ht="54.95" customHeight="1">
      <c r="A23" s="125"/>
      <c r="B23" s="634" t="s">
        <v>835</v>
      </c>
      <c r="C23" s="635"/>
      <c r="D23" s="635"/>
      <c r="E23" s="636"/>
      <c r="F23" s="286">
        <v>1</v>
      </c>
      <c r="G23" s="147" t="s">
        <v>98</v>
      </c>
      <c r="H23" s="333"/>
      <c r="I23" s="333"/>
      <c r="J23" s="333"/>
      <c r="K23" s="340"/>
      <c r="L23" s="341"/>
      <c r="M23" s="450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</row>
    <row r="24" spans="1:26" s="212" customFormat="1" ht="38.1" customHeight="1">
      <c r="A24" s="125"/>
      <c r="B24" s="892" t="s">
        <v>836</v>
      </c>
      <c r="C24" s="893"/>
      <c r="D24" s="893"/>
      <c r="E24" s="894"/>
      <c r="F24" s="286">
        <v>1</v>
      </c>
      <c r="G24" s="147" t="s">
        <v>98</v>
      </c>
      <c r="H24" s="333"/>
      <c r="I24" s="350"/>
      <c r="J24" s="350"/>
      <c r="K24" s="340"/>
      <c r="L24" s="341"/>
      <c r="M24" s="450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</row>
    <row r="25" spans="1:26" s="212" customFormat="1" ht="38.1" customHeight="1">
      <c r="A25" s="125"/>
      <c r="B25" s="634" t="s">
        <v>837</v>
      </c>
      <c r="C25" s="635"/>
      <c r="D25" s="635"/>
      <c r="E25" s="636"/>
      <c r="F25" s="286">
        <v>1</v>
      </c>
      <c r="G25" s="147" t="s">
        <v>98</v>
      </c>
      <c r="H25" s="333"/>
      <c r="I25" s="333"/>
      <c r="J25" s="333"/>
      <c r="K25" s="340"/>
      <c r="L25" s="341"/>
      <c r="M25" s="450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</row>
    <row r="26" spans="1:26" s="212" customFormat="1" ht="43.5" customHeight="1">
      <c r="A26" s="125"/>
      <c r="B26" s="634" t="s">
        <v>838</v>
      </c>
      <c r="C26" s="635"/>
      <c r="D26" s="635"/>
      <c r="E26" s="636"/>
      <c r="F26" s="286">
        <v>1</v>
      </c>
      <c r="G26" s="147" t="s">
        <v>98</v>
      </c>
      <c r="H26" s="333"/>
      <c r="I26" s="333"/>
      <c r="J26" s="333"/>
      <c r="K26" s="340"/>
      <c r="L26" s="341"/>
      <c r="M26" s="450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</row>
    <row r="27" spans="1:26" s="212" customFormat="1" ht="43.5" customHeight="1">
      <c r="A27" s="125"/>
      <c r="B27" s="634" t="s">
        <v>839</v>
      </c>
      <c r="C27" s="635"/>
      <c r="D27" s="635"/>
      <c r="E27" s="636"/>
      <c r="F27" s="286">
        <v>2</v>
      </c>
      <c r="G27" s="147" t="s">
        <v>98</v>
      </c>
      <c r="H27" s="333"/>
      <c r="I27" s="333"/>
      <c r="J27" s="333"/>
      <c r="K27" s="340"/>
      <c r="L27" s="341"/>
      <c r="M27" s="450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</row>
    <row r="28" spans="1:26" s="212" customFormat="1" ht="42.75" customHeight="1">
      <c r="A28" s="125"/>
      <c r="B28" s="634" t="s">
        <v>840</v>
      </c>
      <c r="C28" s="635"/>
      <c r="D28" s="635"/>
      <c r="E28" s="636"/>
      <c r="F28" s="286">
        <v>4</v>
      </c>
      <c r="G28" s="147" t="s">
        <v>98</v>
      </c>
      <c r="H28" s="333"/>
      <c r="I28" s="333"/>
      <c r="J28" s="333"/>
      <c r="K28" s="340"/>
      <c r="L28" s="341"/>
      <c r="M28" s="450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</row>
    <row r="29" spans="1:26" s="212" customFormat="1" ht="42.75" customHeight="1">
      <c r="A29" s="125"/>
      <c r="B29" s="634" t="s">
        <v>832</v>
      </c>
      <c r="C29" s="635"/>
      <c r="D29" s="635"/>
      <c r="E29" s="636"/>
      <c r="F29" s="286">
        <f>4+9+5+2</f>
        <v>20</v>
      </c>
      <c r="G29" s="147" t="s">
        <v>98</v>
      </c>
      <c r="H29" s="333"/>
      <c r="I29" s="333"/>
      <c r="J29" s="333"/>
      <c r="K29" s="340"/>
      <c r="L29" s="341"/>
      <c r="M29" s="450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</row>
    <row r="30" spans="1:26" s="212" customFormat="1" ht="43.5" customHeight="1">
      <c r="A30" s="125"/>
      <c r="B30" s="634" t="s">
        <v>833</v>
      </c>
      <c r="C30" s="635"/>
      <c r="D30" s="635"/>
      <c r="E30" s="636"/>
      <c r="F30" s="286">
        <f>12+8+10+7</f>
        <v>37</v>
      </c>
      <c r="G30" s="147" t="s">
        <v>98</v>
      </c>
      <c r="H30" s="333"/>
      <c r="I30" s="333"/>
      <c r="J30" s="333"/>
      <c r="K30" s="340"/>
      <c r="L30" s="341"/>
      <c r="M30" s="450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</row>
    <row r="31" spans="1:26" s="212" customFormat="1" ht="21.75" customHeight="1">
      <c r="A31" s="125"/>
      <c r="B31" s="882" t="s">
        <v>841</v>
      </c>
      <c r="C31" s="883"/>
      <c r="D31" s="883"/>
      <c r="E31" s="883"/>
      <c r="F31" s="883"/>
      <c r="G31" s="883"/>
      <c r="H31" s="883"/>
      <c r="I31" s="883"/>
      <c r="J31" s="883"/>
      <c r="K31" s="883"/>
      <c r="L31" s="883"/>
      <c r="M31" s="884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</row>
    <row r="32" spans="1:26" s="212" customFormat="1" ht="38.1" customHeight="1">
      <c r="A32" s="125"/>
      <c r="B32" s="634" t="s">
        <v>842</v>
      </c>
      <c r="C32" s="635"/>
      <c r="D32" s="635"/>
      <c r="E32" s="636"/>
      <c r="F32" s="285">
        <v>5</v>
      </c>
      <c r="G32" s="147" t="s">
        <v>98</v>
      </c>
      <c r="H32" s="333"/>
      <c r="I32" s="333"/>
      <c r="J32" s="333"/>
      <c r="K32" s="340"/>
      <c r="L32" s="341"/>
      <c r="M32" s="450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</row>
    <row r="33" spans="1:26" s="212" customFormat="1" ht="54.95" customHeight="1">
      <c r="A33" s="125"/>
      <c r="B33" s="634" t="s">
        <v>843</v>
      </c>
      <c r="C33" s="635"/>
      <c r="D33" s="635"/>
      <c r="E33" s="636"/>
      <c r="F33" s="286">
        <v>1</v>
      </c>
      <c r="G33" s="147" t="s">
        <v>98</v>
      </c>
      <c r="H33" s="333"/>
      <c r="I33" s="333"/>
      <c r="J33" s="333"/>
      <c r="K33" s="340"/>
      <c r="L33" s="341"/>
      <c r="M33" s="450"/>
      <c r="N33" s="402"/>
      <c r="O33" s="402"/>
      <c r="P33" s="402"/>
      <c r="Q33" s="402"/>
      <c r="R33" s="402"/>
      <c r="S33" s="402"/>
      <c r="T33" s="402"/>
      <c r="U33" s="402"/>
      <c r="V33" s="402"/>
      <c r="W33" s="402"/>
      <c r="X33" s="402"/>
      <c r="Y33" s="402"/>
      <c r="Z33" s="402"/>
    </row>
    <row r="34" spans="1:26" s="212" customFormat="1" ht="38.1" customHeight="1">
      <c r="A34" s="125"/>
      <c r="B34" s="634" t="s">
        <v>844</v>
      </c>
      <c r="C34" s="635"/>
      <c r="D34" s="635"/>
      <c r="E34" s="636"/>
      <c r="F34" s="286">
        <v>1</v>
      </c>
      <c r="G34" s="147" t="s">
        <v>98</v>
      </c>
      <c r="H34" s="333"/>
      <c r="I34" s="333"/>
      <c r="J34" s="333"/>
      <c r="K34" s="340"/>
      <c r="L34" s="341"/>
      <c r="M34" s="450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</row>
    <row r="35" spans="1:26" s="212" customFormat="1" ht="44.25" customHeight="1">
      <c r="A35" s="125"/>
      <c r="B35" s="634" t="s">
        <v>845</v>
      </c>
      <c r="C35" s="635"/>
      <c r="D35" s="635"/>
      <c r="E35" s="636"/>
      <c r="F35" s="286">
        <v>1</v>
      </c>
      <c r="G35" s="147" t="s">
        <v>98</v>
      </c>
      <c r="H35" s="333"/>
      <c r="I35" s="333"/>
      <c r="J35" s="333"/>
      <c r="K35" s="340"/>
      <c r="L35" s="341"/>
      <c r="M35" s="450"/>
      <c r="N35" s="402"/>
      <c r="O35" s="402"/>
      <c r="P35" s="402"/>
      <c r="Q35" s="402"/>
      <c r="R35" s="402"/>
      <c r="S35" s="402"/>
      <c r="T35" s="402"/>
      <c r="U35" s="402"/>
      <c r="V35" s="402"/>
      <c r="W35" s="402"/>
      <c r="X35" s="402"/>
      <c r="Y35" s="402"/>
      <c r="Z35" s="402"/>
    </row>
    <row r="36" spans="1:26" s="212" customFormat="1" ht="18.75">
      <c r="A36" s="125"/>
      <c r="B36" s="879" t="s">
        <v>846</v>
      </c>
      <c r="C36" s="880"/>
      <c r="D36" s="880"/>
      <c r="E36" s="881"/>
      <c r="F36" s="286">
        <v>1</v>
      </c>
      <c r="G36" s="147" t="s">
        <v>98</v>
      </c>
      <c r="H36" s="333"/>
      <c r="I36" s="413"/>
      <c r="J36" s="413"/>
      <c r="K36" s="340"/>
      <c r="L36" s="341"/>
      <c r="M36" s="450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402"/>
      <c r="Z36" s="402"/>
    </row>
    <row r="37" spans="1:26" s="212" customFormat="1" ht="18.75">
      <c r="A37" s="125"/>
      <c r="B37" s="879" t="s">
        <v>847</v>
      </c>
      <c r="C37" s="880"/>
      <c r="D37" s="880"/>
      <c r="E37" s="881"/>
      <c r="F37" s="286">
        <v>1</v>
      </c>
      <c r="G37" s="147" t="s">
        <v>98</v>
      </c>
      <c r="H37" s="333"/>
      <c r="I37" s="413"/>
      <c r="J37" s="413"/>
      <c r="K37" s="340"/>
      <c r="L37" s="341"/>
      <c r="M37" s="450"/>
      <c r="N37" s="402"/>
      <c r="O37" s="402"/>
      <c r="P37" s="402"/>
      <c r="Q37" s="402"/>
      <c r="R37" s="402"/>
      <c r="S37" s="402"/>
      <c r="T37" s="402"/>
      <c r="U37" s="402"/>
      <c r="V37" s="402"/>
      <c r="W37" s="402"/>
      <c r="X37" s="402"/>
      <c r="Y37" s="402"/>
      <c r="Z37" s="402"/>
    </row>
    <row r="38" spans="1:26" s="212" customFormat="1" ht="18.75">
      <c r="A38" s="125"/>
      <c r="B38" s="879" t="s">
        <v>848</v>
      </c>
      <c r="C38" s="880"/>
      <c r="D38" s="880"/>
      <c r="E38" s="881"/>
      <c r="F38" s="286">
        <v>6</v>
      </c>
      <c r="G38" s="225" t="s">
        <v>98</v>
      </c>
      <c r="H38" s="333"/>
      <c r="I38" s="413"/>
      <c r="J38" s="413"/>
      <c r="K38" s="340"/>
      <c r="L38" s="341"/>
      <c r="M38" s="450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</row>
    <row r="39" spans="1:26" s="212" customFormat="1" ht="18.75">
      <c r="A39" s="125"/>
      <c r="B39" s="879" t="s">
        <v>849</v>
      </c>
      <c r="C39" s="880"/>
      <c r="D39" s="880"/>
      <c r="E39" s="881"/>
      <c r="F39" s="286">
        <v>5</v>
      </c>
      <c r="G39" s="225" t="s">
        <v>98</v>
      </c>
      <c r="H39" s="333"/>
      <c r="I39" s="413"/>
      <c r="J39" s="413"/>
      <c r="K39" s="340"/>
      <c r="L39" s="341"/>
      <c r="M39" s="450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</row>
    <row r="40" spans="1:26" s="212" customFormat="1" ht="18.75">
      <c r="A40" s="125"/>
      <c r="B40" s="879" t="s">
        <v>850</v>
      </c>
      <c r="C40" s="880"/>
      <c r="D40" s="880"/>
      <c r="E40" s="881"/>
      <c r="F40" s="286">
        <v>5</v>
      </c>
      <c r="G40" s="225" t="s">
        <v>98</v>
      </c>
      <c r="H40" s="333"/>
      <c r="I40" s="413"/>
      <c r="J40" s="413"/>
      <c r="K40" s="340"/>
      <c r="L40" s="341"/>
      <c r="M40" s="450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</row>
    <row r="41" spans="1:26" s="212" customFormat="1" ht="18.75">
      <c r="A41" s="125"/>
      <c r="B41" s="879" t="s">
        <v>851</v>
      </c>
      <c r="C41" s="880"/>
      <c r="D41" s="880"/>
      <c r="E41" s="881"/>
      <c r="F41" s="286">
        <v>6</v>
      </c>
      <c r="G41" s="225" t="s">
        <v>98</v>
      </c>
      <c r="H41" s="333"/>
      <c r="I41" s="413"/>
      <c r="J41" s="413"/>
      <c r="K41" s="340"/>
      <c r="L41" s="341"/>
      <c r="M41" s="450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2"/>
      <c r="Z41" s="402"/>
    </row>
    <row r="42" spans="1:26" s="212" customFormat="1" ht="18.75">
      <c r="A42" s="125"/>
      <c r="B42" s="879" t="s">
        <v>852</v>
      </c>
      <c r="C42" s="880"/>
      <c r="D42" s="880"/>
      <c r="E42" s="881"/>
      <c r="F42" s="285">
        <v>1</v>
      </c>
      <c r="G42" s="147" t="s">
        <v>98</v>
      </c>
      <c r="H42" s="333"/>
      <c r="I42" s="413"/>
      <c r="J42" s="413"/>
      <c r="K42" s="340"/>
      <c r="L42" s="341"/>
      <c r="M42" s="450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</row>
    <row r="43" spans="1:26" s="212" customFormat="1" ht="21.75" customHeight="1">
      <c r="A43" s="125"/>
      <c r="B43" s="882" t="s">
        <v>853</v>
      </c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4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</row>
    <row r="44" spans="1:26" s="212" customFormat="1" ht="18.75">
      <c r="A44" s="125"/>
      <c r="B44" s="873" t="s">
        <v>854</v>
      </c>
      <c r="C44" s="874"/>
      <c r="D44" s="874"/>
      <c r="E44" s="874"/>
      <c r="F44" s="874"/>
      <c r="G44" s="874"/>
      <c r="H44" s="874"/>
      <c r="I44" s="874"/>
      <c r="J44" s="874"/>
      <c r="K44" s="874"/>
      <c r="L44" s="874"/>
      <c r="M44" s="875"/>
      <c r="N44" s="402"/>
      <c r="O44" s="402"/>
      <c r="P44" s="402"/>
      <c r="Q44" s="402"/>
      <c r="R44" s="402"/>
      <c r="S44" s="402"/>
      <c r="T44" s="402"/>
      <c r="U44" s="402"/>
      <c r="V44" s="402"/>
      <c r="W44" s="402"/>
      <c r="X44" s="402"/>
      <c r="Y44" s="402"/>
      <c r="Z44" s="402"/>
    </row>
    <row r="45" spans="1:26" s="212" customFormat="1" ht="18.75">
      <c r="A45" s="125"/>
      <c r="B45" s="879" t="s">
        <v>509</v>
      </c>
      <c r="C45" s="880"/>
      <c r="D45" s="880"/>
      <c r="E45" s="881"/>
      <c r="F45" s="286">
        <v>3</v>
      </c>
      <c r="G45" s="226" t="s">
        <v>98</v>
      </c>
      <c r="H45" s="333"/>
      <c r="I45" s="413"/>
      <c r="J45" s="413"/>
      <c r="K45" s="340"/>
      <c r="L45" s="341"/>
      <c r="M45" s="450"/>
      <c r="N45" s="402"/>
      <c r="O45" s="402"/>
      <c r="P45" s="402"/>
      <c r="Q45" s="402"/>
      <c r="R45" s="402"/>
      <c r="S45" s="402"/>
      <c r="T45" s="402"/>
      <c r="U45" s="402"/>
      <c r="V45" s="402"/>
      <c r="W45" s="402"/>
      <c r="X45" s="402"/>
      <c r="Y45" s="402"/>
      <c r="Z45" s="402"/>
    </row>
    <row r="46" spans="1:26" s="212" customFormat="1" ht="18.75">
      <c r="A46" s="125"/>
      <c r="B46" s="873" t="s">
        <v>855</v>
      </c>
      <c r="C46" s="874"/>
      <c r="D46" s="874"/>
      <c r="E46" s="874"/>
      <c r="F46" s="874"/>
      <c r="G46" s="874"/>
      <c r="H46" s="874"/>
      <c r="I46" s="874"/>
      <c r="J46" s="874"/>
      <c r="K46" s="874"/>
      <c r="L46" s="874"/>
      <c r="M46" s="875"/>
      <c r="N46" s="402"/>
      <c r="O46" s="402"/>
      <c r="P46" s="402"/>
      <c r="Q46" s="402"/>
      <c r="R46" s="402"/>
      <c r="S46" s="402"/>
      <c r="T46" s="402"/>
      <c r="U46" s="402"/>
      <c r="V46" s="402"/>
      <c r="W46" s="402"/>
      <c r="X46" s="402"/>
      <c r="Y46" s="402"/>
      <c r="Z46" s="402"/>
    </row>
    <row r="47" spans="1:26" s="212" customFormat="1" ht="18.75">
      <c r="A47" s="125"/>
      <c r="B47" s="879" t="s">
        <v>856</v>
      </c>
      <c r="C47" s="880"/>
      <c r="D47" s="880"/>
      <c r="E47" s="881"/>
      <c r="F47" s="286">
        <v>24</v>
      </c>
      <c r="G47" s="226" t="s">
        <v>98</v>
      </c>
      <c r="H47" s="333"/>
      <c r="I47" s="413"/>
      <c r="J47" s="413"/>
      <c r="K47" s="340"/>
      <c r="L47" s="341"/>
      <c r="M47" s="450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</row>
    <row r="48" spans="1:26" s="212" customFormat="1" ht="18.75">
      <c r="A48" s="125"/>
      <c r="B48" s="879" t="s">
        <v>857</v>
      </c>
      <c r="C48" s="880"/>
      <c r="D48" s="880"/>
      <c r="E48" s="881"/>
      <c r="F48" s="286">
        <v>1</v>
      </c>
      <c r="G48" s="225" t="s">
        <v>98</v>
      </c>
      <c r="H48" s="333"/>
      <c r="I48" s="413"/>
      <c r="J48" s="413"/>
      <c r="K48" s="340"/>
      <c r="L48" s="341"/>
      <c r="M48" s="450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</row>
    <row r="49" spans="1:26" s="212" customFormat="1" ht="18.75">
      <c r="A49" s="125"/>
      <c r="B49" s="873" t="s">
        <v>858</v>
      </c>
      <c r="C49" s="874"/>
      <c r="D49" s="874"/>
      <c r="E49" s="874"/>
      <c r="F49" s="874"/>
      <c r="G49" s="874"/>
      <c r="H49" s="874"/>
      <c r="I49" s="874"/>
      <c r="J49" s="874"/>
      <c r="K49" s="874"/>
      <c r="L49" s="874"/>
      <c r="M49" s="875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</row>
    <row r="50" spans="1:26" s="212" customFormat="1" ht="22.5" customHeight="1">
      <c r="A50" s="125"/>
      <c r="B50" s="733" t="s">
        <v>859</v>
      </c>
      <c r="C50" s="734"/>
      <c r="D50" s="734"/>
      <c r="E50" s="734"/>
      <c r="F50" s="734"/>
      <c r="G50" s="734"/>
      <c r="H50" s="734"/>
      <c r="I50" s="734"/>
      <c r="J50" s="734"/>
      <c r="K50" s="734"/>
      <c r="L50" s="734"/>
      <c r="M50" s="735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</row>
    <row r="51" spans="1:26" s="212" customFormat="1" ht="18.75">
      <c r="A51" s="125"/>
      <c r="B51" s="879" t="s">
        <v>860</v>
      </c>
      <c r="C51" s="880"/>
      <c r="D51" s="880"/>
      <c r="E51" s="881"/>
      <c r="F51" s="286">
        <v>2</v>
      </c>
      <c r="G51" s="225" t="s">
        <v>98</v>
      </c>
      <c r="H51" s="333"/>
      <c r="I51" s="413"/>
      <c r="J51" s="413"/>
      <c r="K51" s="340"/>
      <c r="L51" s="341"/>
      <c r="M51" s="450"/>
      <c r="N51" s="402"/>
      <c r="O51" s="402"/>
      <c r="P51" s="402"/>
      <c r="Q51" s="402"/>
      <c r="R51" s="402"/>
      <c r="S51" s="402"/>
      <c r="T51" s="402"/>
      <c r="U51" s="402"/>
      <c r="V51" s="402"/>
      <c r="W51" s="402"/>
      <c r="X51" s="402"/>
      <c r="Y51" s="402"/>
      <c r="Z51" s="402"/>
    </row>
    <row r="52" spans="1:26" s="212" customFormat="1" ht="18.75">
      <c r="A52" s="125"/>
      <c r="B52" s="879" t="s">
        <v>861</v>
      </c>
      <c r="C52" s="880"/>
      <c r="D52" s="880"/>
      <c r="E52" s="881"/>
      <c r="F52" s="286">
        <v>1</v>
      </c>
      <c r="G52" s="225" t="s">
        <v>98</v>
      </c>
      <c r="H52" s="333"/>
      <c r="I52" s="413"/>
      <c r="J52" s="413"/>
      <c r="K52" s="340"/>
      <c r="L52" s="341"/>
      <c r="M52" s="450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</row>
    <row r="53" spans="1:26" s="212" customFormat="1" ht="22.5" customHeight="1">
      <c r="A53" s="125"/>
      <c r="B53" s="634" t="s">
        <v>862</v>
      </c>
      <c r="C53" s="635"/>
      <c r="D53" s="635"/>
      <c r="E53" s="636"/>
      <c r="F53" s="286">
        <v>1</v>
      </c>
      <c r="G53" s="225" t="s">
        <v>98</v>
      </c>
      <c r="H53" s="333"/>
      <c r="I53" s="413"/>
      <c r="J53" s="413"/>
      <c r="K53" s="340"/>
      <c r="L53" s="341"/>
      <c r="M53" s="450"/>
      <c r="N53" s="402"/>
      <c r="O53" s="402"/>
      <c r="P53" s="402"/>
      <c r="Q53" s="402"/>
      <c r="R53" s="402"/>
      <c r="S53" s="402"/>
      <c r="T53" s="402"/>
      <c r="U53" s="402"/>
      <c r="V53" s="402"/>
      <c r="W53" s="402"/>
      <c r="X53" s="402"/>
      <c r="Y53" s="402"/>
      <c r="Z53" s="402"/>
    </row>
    <row r="54" spans="1:26" s="212" customFormat="1" ht="18.75">
      <c r="A54" s="125"/>
      <c r="B54" s="879" t="s">
        <v>863</v>
      </c>
      <c r="C54" s="880"/>
      <c r="D54" s="880"/>
      <c r="E54" s="881"/>
      <c r="F54" s="286">
        <v>1</v>
      </c>
      <c r="G54" s="225" t="s">
        <v>98</v>
      </c>
      <c r="H54" s="333"/>
      <c r="I54" s="413"/>
      <c r="J54" s="413"/>
      <c r="K54" s="340"/>
      <c r="L54" s="341"/>
      <c r="M54" s="450"/>
      <c r="N54" s="402"/>
      <c r="O54" s="402"/>
      <c r="P54" s="402"/>
      <c r="Q54" s="402"/>
      <c r="R54" s="402"/>
      <c r="S54" s="402"/>
      <c r="T54" s="402"/>
      <c r="U54" s="402"/>
      <c r="V54" s="402"/>
      <c r="W54" s="402"/>
      <c r="X54" s="402"/>
      <c r="Y54" s="402"/>
      <c r="Z54" s="402"/>
    </row>
    <row r="55" spans="1:26" s="212" customFormat="1" ht="18.75">
      <c r="A55" s="125"/>
      <c r="B55" s="879" t="s">
        <v>864</v>
      </c>
      <c r="C55" s="880"/>
      <c r="D55" s="880"/>
      <c r="E55" s="881"/>
      <c r="F55" s="286">
        <v>46</v>
      </c>
      <c r="G55" s="225" t="s">
        <v>98</v>
      </c>
      <c r="H55" s="333"/>
      <c r="I55" s="413"/>
      <c r="J55" s="413"/>
      <c r="K55" s="340"/>
      <c r="L55" s="341"/>
      <c r="M55" s="450"/>
      <c r="N55" s="402"/>
      <c r="O55" s="402"/>
      <c r="P55" s="402"/>
      <c r="Q55" s="402"/>
      <c r="R55" s="402"/>
      <c r="S55" s="402"/>
      <c r="T55" s="402"/>
      <c r="U55" s="402"/>
      <c r="V55" s="402"/>
      <c r="W55" s="402"/>
      <c r="X55" s="402"/>
      <c r="Y55" s="402"/>
      <c r="Z55" s="402"/>
    </row>
    <row r="56" spans="1:26" s="212" customFormat="1" ht="18.75">
      <c r="A56" s="125"/>
      <c r="B56" s="879" t="s">
        <v>865</v>
      </c>
      <c r="C56" s="880"/>
      <c r="D56" s="880"/>
      <c r="E56" s="881"/>
      <c r="F56" s="286">
        <v>6</v>
      </c>
      <c r="G56" s="225" t="s">
        <v>98</v>
      </c>
      <c r="H56" s="333"/>
      <c r="I56" s="413"/>
      <c r="J56" s="413"/>
      <c r="K56" s="340"/>
      <c r="L56" s="341"/>
      <c r="M56" s="450"/>
      <c r="N56" s="402"/>
      <c r="O56" s="402"/>
      <c r="P56" s="402"/>
      <c r="Q56" s="402"/>
      <c r="R56" s="402"/>
      <c r="S56" s="402"/>
      <c r="T56" s="402"/>
      <c r="U56" s="402"/>
      <c r="V56" s="402"/>
      <c r="W56" s="402"/>
      <c r="X56" s="402"/>
      <c r="Y56" s="402"/>
      <c r="Z56" s="402"/>
    </row>
    <row r="57" spans="1:26" s="212" customFormat="1" ht="18.75">
      <c r="A57" s="125"/>
      <c r="B57" s="879" t="s">
        <v>866</v>
      </c>
      <c r="C57" s="880"/>
      <c r="D57" s="880"/>
      <c r="E57" s="881"/>
      <c r="F57" s="286">
        <v>1</v>
      </c>
      <c r="G57" s="225" t="s">
        <v>98</v>
      </c>
      <c r="H57" s="333"/>
      <c r="I57" s="413"/>
      <c r="J57" s="413"/>
      <c r="K57" s="340"/>
      <c r="L57" s="341"/>
      <c r="M57" s="450"/>
      <c r="N57" s="402"/>
      <c r="O57" s="402"/>
      <c r="P57" s="402"/>
      <c r="Q57" s="402"/>
      <c r="R57" s="402"/>
      <c r="S57" s="402"/>
      <c r="T57" s="402"/>
      <c r="U57" s="402"/>
      <c r="V57" s="402"/>
      <c r="W57" s="402"/>
      <c r="X57" s="402"/>
      <c r="Y57" s="402"/>
      <c r="Z57" s="402"/>
    </row>
    <row r="58" spans="1:26" s="212" customFormat="1" ht="18.75">
      <c r="A58" s="125"/>
      <c r="B58" s="879" t="s">
        <v>867</v>
      </c>
      <c r="C58" s="880"/>
      <c r="D58" s="880"/>
      <c r="E58" s="881"/>
      <c r="F58" s="286">
        <v>1</v>
      </c>
      <c r="G58" s="225" t="s">
        <v>98</v>
      </c>
      <c r="H58" s="333"/>
      <c r="I58" s="413"/>
      <c r="J58" s="413"/>
      <c r="K58" s="340"/>
      <c r="L58" s="341"/>
      <c r="M58" s="450"/>
      <c r="N58" s="402"/>
      <c r="O58" s="402"/>
      <c r="P58" s="402"/>
      <c r="Q58" s="402"/>
      <c r="R58" s="402"/>
      <c r="S58" s="402"/>
      <c r="T58" s="402"/>
      <c r="U58" s="402"/>
      <c r="V58" s="402"/>
      <c r="W58" s="402"/>
      <c r="X58" s="402"/>
      <c r="Y58" s="402"/>
      <c r="Z58" s="402"/>
    </row>
    <row r="59" spans="1:26" s="212" customFormat="1" ht="18.75">
      <c r="A59" s="125"/>
      <c r="B59" s="879" t="s">
        <v>868</v>
      </c>
      <c r="C59" s="880"/>
      <c r="D59" s="880"/>
      <c r="E59" s="881"/>
      <c r="F59" s="286">
        <v>2</v>
      </c>
      <c r="G59" s="225" t="s">
        <v>98</v>
      </c>
      <c r="H59" s="333"/>
      <c r="I59" s="413"/>
      <c r="J59" s="413"/>
      <c r="K59" s="340"/>
      <c r="L59" s="341"/>
      <c r="M59" s="450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</row>
    <row r="60" spans="1:26" s="212" customFormat="1" ht="18.75">
      <c r="A60" s="125"/>
      <c r="B60" s="879" t="s">
        <v>869</v>
      </c>
      <c r="C60" s="880"/>
      <c r="D60" s="880"/>
      <c r="E60" s="881"/>
      <c r="F60" s="286">
        <v>1</v>
      </c>
      <c r="G60" s="225" t="s">
        <v>98</v>
      </c>
      <c r="H60" s="333"/>
      <c r="I60" s="413"/>
      <c r="J60" s="413"/>
      <c r="K60" s="340"/>
      <c r="L60" s="341"/>
      <c r="M60" s="450"/>
      <c r="N60" s="402"/>
      <c r="O60" s="402"/>
      <c r="P60" s="402"/>
      <c r="Q60" s="402"/>
      <c r="R60" s="402"/>
      <c r="S60" s="402"/>
      <c r="T60" s="402"/>
      <c r="U60" s="402"/>
      <c r="V60" s="402"/>
      <c r="W60" s="402"/>
      <c r="X60" s="402"/>
      <c r="Y60" s="402"/>
      <c r="Z60" s="402"/>
    </row>
    <row r="61" spans="1:26" s="212" customFormat="1" ht="18.75">
      <c r="A61" s="125"/>
      <c r="B61" s="879" t="s">
        <v>870</v>
      </c>
      <c r="C61" s="880"/>
      <c r="D61" s="880"/>
      <c r="E61" s="881"/>
      <c r="F61" s="286">
        <v>1</v>
      </c>
      <c r="G61" s="225" t="s">
        <v>98</v>
      </c>
      <c r="H61" s="333"/>
      <c r="I61" s="413"/>
      <c r="J61" s="413"/>
      <c r="K61" s="340"/>
      <c r="L61" s="341"/>
      <c r="M61" s="450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</row>
    <row r="62" spans="1:26" s="212" customFormat="1" ht="18.75">
      <c r="A62" s="125"/>
      <c r="B62" s="879" t="s">
        <v>871</v>
      </c>
      <c r="C62" s="880"/>
      <c r="D62" s="880"/>
      <c r="E62" s="881"/>
      <c r="F62" s="286">
        <v>1</v>
      </c>
      <c r="G62" s="225" t="s">
        <v>98</v>
      </c>
      <c r="H62" s="333"/>
      <c r="I62" s="413"/>
      <c r="J62" s="413"/>
      <c r="K62" s="340"/>
      <c r="L62" s="341"/>
      <c r="M62" s="450"/>
      <c r="N62" s="402"/>
      <c r="O62" s="402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</row>
    <row r="63" spans="1:26" s="212" customFormat="1" ht="18.75">
      <c r="A63" s="125"/>
      <c r="B63" s="879" t="s">
        <v>872</v>
      </c>
      <c r="C63" s="880"/>
      <c r="D63" s="880"/>
      <c r="E63" s="881"/>
      <c r="F63" s="286">
        <v>1</v>
      </c>
      <c r="G63" s="225" t="s">
        <v>873</v>
      </c>
      <c r="H63" s="333"/>
      <c r="I63" s="413"/>
      <c r="J63" s="413"/>
      <c r="K63" s="340"/>
      <c r="L63" s="341"/>
      <c r="M63" s="450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</row>
    <row r="64" spans="1:26" s="212" customFormat="1" ht="18.75">
      <c r="A64" s="125"/>
      <c r="B64" s="879" t="s">
        <v>874</v>
      </c>
      <c r="C64" s="880"/>
      <c r="D64" s="880"/>
      <c r="E64" s="881"/>
      <c r="F64" s="286">
        <v>1</v>
      </c>
      <c r="G64" s="225" t="s">
        <v>875</v>
      </c>
      <c r="H64" s="333"/>
      <c r="I64" s="413"/>
      <c r="J64" s="413"/>
      <c r="K64" s="340"/>
      <c r="L64" s="341"/>
      <c r="M64" s="450"/>
      <c r="N64" s="402"/>
      <c r="O64" s="402"/>
      <c r="P64" s="402"/>
      <c r="Q64" s="402"/>
      <c r="R64" s="402"/>
      <c r="S64" s="402"/>
      <c r="T64" s="402"/>
      <c r="U64" s="402"/>
      <c r="V64" s="402"/>
      <c r="W64" s="402"/>
      <c r="X64" s="402"/>
      <c r="Y64" s="402"/>
      <c r="Z64" s="402"/>
    </row>
    <row r="65" spans="1:26" s="212" customFormat="1" ht="18.75">
      <c r="A65" s="125"/>
      <c r="B65" s="879" t="s">
        <v>876</v>
      </c>
      <c r="C65" s="880"/>
      <c r="D65" s="880"/>
      <c r="E65" s="881"/>
      <c r="F65" s="286">
        <v>1</v>
      </c>
      <c r="G65" s="225" t="s">
        <v>873</v>
      </c>
      <c r="H65" s="333"/>
      <c r="I65" s="413"/>
      <c r="J65" s="413"/>
      <c r="K65" s="340"/>
      <c r="L65" s="341"/>
      <c r="M65" s="450"/>
      <c r="N65" s="402"/>
      <c r="O65" s="402"/>
      <c r="P65" s="402"/>
      <c r="Q65" s="402"/>
      <c r="R65" s="402"/>
      <c r="S65" s="402"/>
      <c r="T65" s="402"/>
      <c r="U65" s="402"/>
      <c r="V65" s="402"/>
      <c r="W65" s="402"/>
      <c r="X65" s="402"/>
      <c r="Y65" s="402"/>
      <c r="Z65" s="402"/>
    </row>
    <row r="66" spans="1:26" s="212" customFormat="1" ht="21.75" customHeight="1">
      <c r="A66" s="125"/>
      <c r="B66" s="733" t="s">
        <v>877</v>
      </c>
      <c r="C66" s="734"/>
      <c r="D66" s="734"/>
      <c r="E66" s="734"/>
      <c r="F66" s="734"/>
      <c r="G66" s="734"/>
      <c r="H66" s="734"/>
      <c r="I66" s="734"/>
      <c r="J66" s="734"/>
      <c r="K66" s="734"/>
      <c r="L66" s="734"/>
      <c r="M66" s="735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</row>
    <row r="67" spans="1:26" s="212" customFormat="1" ht="18.75">
      <c r="A67" s="125"/>
      <c r="B67" s="879" t="s">
        <v>878</v>
      </c>
      <c r="C67" s="880"/>
      <c r="D67" s="880"/>
      <c r="E67" s="881"/>
      <c r="F67" s="286">
        <v>3</v>
      </c>
      <c r="G67" s="227" t="s">
        <v>98</v>
      </c>
      <c r="H67" s="333"/>
      <c r="I67" s="413"/>
      <c r="J67" s="413"/>
      <c r="K67" s="340"/>
      <c r="L67" s="341"/>
      <c r="M67" s="450"/>
      <c r="N67" s="402"/>
      <c r="O67" s="402"/>
      <c r="P67" s="402"/>
      <c r="Q67" s="402"/>
      <c r="R67" s="402"/>
      <c r="S67" s="402"/>
      <c r="T67" s="402"/>
      <c r="U67" s="402"/>
      <c r="V67" s="402"/>
      <c r="W67" s="402"/>
      <c r="X67" s="402"/>
      <c r="Y67" s="402"/>
      <c r="Z67" s="402"/>
    </row>
    <row r="68" spans="1:26" s="212" customFormat="1" ht="18.75">
      <c r="A68" s="125"/>
      <c r="B68" s="879" t="s">
        <v>878</v>
      </c>
      <c r="C68" s="880"/>
      <c r="D68" s="880"/>
      <c r="E68" s="881"/>
      <c r="F68" s="286">
        <v>23</v>
      </c>
      <c r="G68" s="227" t="s">
        <v>98</v>
      </c>
      <c r="H68" s="333"/>
      <c r="I68" s="413"/>
      <c r="J68" s="413"/>
      <c r="K68" s="340"/>
      <c r="L68" s="341"/>
      <c r="M68" s="450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</row>
    <row r="69" spans="1:26" s="212" customFormat="1" ht="18.75">
      <c r="A69" s="125"/>
      <c r="B69" s="879" t="s">
        <v>879</v>
      </c>
      <c r="C69" s="880"/>
      <c r="D69" s="880"/>
      <c r="E69" s="881"/>
      <c r="F69" s="286">
        <v>1</v>
      </c>
      <c r="G69" s="227" t="s">
        <v>98</v>
      </c>
      <c r="H69" s="333"/>
      <c r="I69" s="413"/>
      <c r="J69" s="413"/>
      <c r="K69" s="340"/>
      <c r="L69" s="341"/>
      <c r="M69" s="450"/>
      <c r="N69" s="402"/>
      <c r="O69" s="402"/>
      <c r="P69" s="402"/>
      <c r="Q69" s="402"/>
      <c r="R69" s="402"/>
      <c r="S69" s="402"/>
      <c r="T69" s="402"/>
      <c r="U69" s="402"/>
      <c r="V69" s="402"/>
      <c r="W69" s="402"/>
      <c r="X69" s="402"/>
      <c r="Y69" s="402"/>
      <c r="Z69" s="402"/>
    </row>
    <row r="70" spans="1:26" s="212" customFormat="1" ht="18.75">
      <c r="A70" s="125"/>
      <c r="B70" s="879" t="s">
        <v>880</v>
      </c>
      <c r="C70" s="880"/>
      <c r="D70" s="880"/>
      <c r="E70" s="881"/>
      <c r="F70" s="286">
        <v>6</v>
      </c>
      <c r="G70" s="227" t="s">
        <v>98</v>
      </c>
      <c r="H70" s="333"/>
      <c r="I70" s="413"/>
      <c r="J70" s="413"/>
      <c r="K70" s="340"/>
      <c r="L70" s="341"/>
      <c r="M70" s="450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</row>
    <row r="71" spans="1:26" s="212" customFormat="1" ht="18.75">
      <c r="A71" s="125"/>
      <c r="B71" s="879" t="s">
        <v>881</v>
      </c>
      <c r="C71" s="880"/>
      <c r="D71" s="880"/>
      <c r="E71" s="881"/>
      <c r="F71" s="286">
        <v>1</v>
      </c>
      <c r="G71" s="227" t="s">
        <v>98</v>
      </c>
      <c r="H71" s="333"/>
      <c r="I71" s="413"/>
      <c r="J71" s="413"/>
      <c r="K71" s="340"/>
      <c r="L71" s="341"/>
      <c r="M71" s="450"/>
      <c r="N71" s="402"/>
      <c r="O71" s="402"/>
      <c r="P71" s="402"/>
      <c r="Q71" s="402"/>
      <c r="R71" s="402"/>
      <c r="S71" s="402"/>
      <c r="T71" s="402"/>
      <c r="U71" s="402"/>
      <c r="V71" s="402"/>
      <c r="W71" s="402"/>
      <c r="X71" s="402"/>
      <c r="Y71" s="402"/>
      <c r="Z71" s="402"/>
    </row>
    <row r="72" spans="1:26" s="212" customFormat="1" ht="18.75">
      <c r="A72" s="125"/>
      <c r="B72" s="879" t="s">
        <v>870</v>
      </c>
      <c r="C72" s="880"/>
      <c r="D72" s="880"/>
      <c r="E72" s="881"/>
      <c r="F72" s="286">
        <v>1</v>
      </c>
      <c r="G72" s="227" t="s">
        <v>98</v>
      </c>
      <c r="H72" s="333"/>
      <c r="I72" s="413"/>
      <c r="J72" s="413"/>
      <c r="K72" s="340"/>
      <c r="L72" s="341"/>
      <c r="M72" s="450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</row>
    <row r="73" spans="1:26" s="212" customFormat="1" ht="18.75">
      <c r="A73" s="125"/>
      <c r="B73" s="879" t="s">
        <v>871</v>
      </c>
      <c r="C73" s="880"/>
      <c r="D73" s="880"/>
      <c r="E73" s="881"/>
      <c r="F73" s="286">
        <v>1</v>
      </c>
      <c r="G73" s="227" t="s">
        <v>98</v>
      </c>
      <c r="H73" s="333"/>
      <c r="I73" s="413"/>
      <c r="J73" s="413"/>
      <c r="K73" s="340"/>
      <c r="L73" s="341"/>
      <c r="M73" s="450"/>
      <c r="N73" s="402"/>
      <c r="O73" s="402"/>
      <c r="P73" s="402"/>
      <c r="Q73" s="402"/>
      <c r="R73" s="402"/>
      <c r="S73" s="402"/>
      <c r="T73" s="402"/>
      <c r="U73" s="402"/>
      <c r="V73" s="402"/>
      <c r="W73" s="402"/>
      <c r="X73" s="402"/>
      <c r="Y73" s="402"/>
      <c r="Z73" s="402"/>
    </row>
    <row r="74" spans="1:26" s="212" customFormat="1" ht="18.75">
      <c r="A74" s="125"/>
      <c r="B74" s="879" t="s">
        <v>872</v>
      </c>
      <c r="C74" s="880"/>
      <c r="D74" s="880"/>
      <c r="E74" s="881"/>
      <c r="F74" s="286">
        <v>1</v>
      </c>
      <c r="G74" s="227" t="s">
        <v>873</v>
      </c>
      <c r="H74" s="333"/>
      <c r="I74" s="413"/>
      <c r="J74" s="413"/>
      <c r="K74" s="340"/>
      <c r="L74" s="341"/>
      <c r="M74" s="450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</row>
    <row r="75" spans="1:26" s="212" customFormat="1" ht="18.75">
      <c r="A75" s="125"/>
      <c r="B75" s="879" t="s">
        <v>874</v>
      </c>
      <c r="C75" s="880"/>
      <c r="D75" s="880"/>
      <c r="E75" s="881"/>
      <c r="F75" s="286">
        <v>1</v>
      </c>
      <c r="G75" s="227" t="s">
        <v>875</v>
      </c>
      <c r="H75" s="333"/>
      <c r="I75" s="413"/>
      <c r="J75" s="413"/>
      <c r="K75" s="340"/>
      <c r="L75" s="341"/>
      <c r="M75" s="450"/>
      <c r="N75" s="402"/>
      <c r="O75" s="402"/>
      <c r="P75" s="402"/>
      <c r="Q75" s="402"/>
      <c r="R75" s="402"/>
      <c r="S75" s="402"/>
      <c r="T75" s="402"/>
      <c r="U75" s="402"/>
      <c r="V75" s="402"/>
      <c r="W75" s="402"/>
      <c r="X75" s="402"/>
      <c r="Y75" s="402"/>
      <c r="Z75" s="402"/>
    </row>
    <row r="76" spans="1:26" s="212" customFormat="1" ht="18.75">
      <c r="A76" s="125"/>
      <c r="B76" s="879" t="s">
        <v>876</v>
      </c>
      <c r="C76" s="880"/>
      <c r="D76" s="880"/>
      <c r="E76" s="881"/>
      <c r="F76" s="286">
        <v>1</v>
      </c>
      <c r="G76" s="227" t="s">
        <v>873</v>
      </c>
      <c r="H76" s="333"/>
      <c r="I76" s="413"/>
      <c r="J76" s="413"/>
      <c r="K76" s="340"/>
      <c r="L76" s="341"/>
      <c r="M76" s="450"/>
      <c r="N76" s="402"/>
      <c r="O76" s="402"/>
      <c r="P76" s="402"/>
      <c r="Q76" s="402"/>
      <c r="R76" s="402"/>
      <c r="S76" s="402"/>
      <c r="T76" s="402"/>
      <c r="U76" s="402"/>
      <c r="V76" s="402"/>
      <c r="W76" s="402"/>
      <c r="X76" s="402"/>
      <c r="Y76" s="402"/>
      <c r="Z76" s="402"/>
    </row>
    <row r="77" spans="1:26" s="212" customFormat="1" ht="21.75" customHeight="1">
      <c r="A77" s="125"/>
      <c r="B77" s="733" t="s">
        <v>882</v>
      </c>
      <c r="C77" s="734"/>
      <c r="D77" s="734"/>
      <c r="E77" s="734"/>
      <c r="F77" s="734"/>
      <c r="G77" s="734"/>
      <c r="H77" s="734"/>
      <c r="I77" s="734"/>
      <c r="J77" s="734"/>
      <c r="K77" s="734"/>
      <c r="L77" s="734"/>
      <c r="M77" s="735"/>
      <c r="N77" s="402"/>
      <c r="O77" s="402"/>
      <c r="P77" s="402"/>
      <c r="Q77" s="402"/>
      <c r="R77" s="402"/>
      <c r="S77" s="402"/>
      <c r="T77" s="402"/>
      <c r="U77" s="402"/>
      <c r="V77" s="402"/>
      <c r="W77" s="402"/>
      <c r="X77" s="402"/>
      <c r="Y77" s="402"/>
      <c r="Z77" s="402"/>
    </row>
    <row r="78" spans="1:26" s="212" customFormat="1" ht="18.75">
      <c r="A78" s="125"/>
      <c r="B78" s="879" t="s">
        <v>883</v>
      </c>
      <c r="C78" s="880"/>
      <c r="D78" s="880"/>
      <c r="E78" s="881"/>
      <c r="F78" s="286">
        <v>1</v>
      </c>
      <c r="G78" s="225" t="s">
        <v>98</v>
      </c>
      <c r="H78" s="333"/>
      <c r="I78" s="413"/>
      <c r="J78" s="413"/>
      <c r="K78" s="340"/>
      <c r="L78" s="341"/>
      <c r="M78" s="450"/>
      <c r="N78" s="402"/>
      <c r="O78" s="402"/>
      <c r="P78" s="402"/>
      <c r="Q78" s="402"/>
      <c r="R78" s="402"/>
      <c r="S78" s="402"/>
      <c r="T78" s="402"/>
      <c r="U78" s="402"/>
      <c r="V78" s="402"/>
      <c r="W78" s="402"/>
      <c r="X78" s="402"/>
      <c r="Y78" s="402"/>
      <c r="Z78" s="402"/>
    </row>
    <row r="79" spans="1:26" s="212" customFormat="1" ht="18.75">
      <c r="A79" s="125"/>
      <c r="B79" s="879" t="s">
        <v>884</v>
      </c>
      <c r="C79" s="880"/>
      <c r="D79" s="880"/>
      <c r="E79" s="881"/>
      <c r="F79" s="286">
        <v>1</v>
      </c>
      <c r="G79" s="225" t="s">
        <v>98</v>
      </c>
      <c r="H79" s="333"/>
      <c r="I79" s="413"/>
      <c r="J79" s="413"/>
      <c r="K79" s="340"/>
      <c r="L79" s="341"/>
      <c r="M79" s="450"/>
      <c r="N79" s="402"/>
      <c r="O79" s="402"/>
      <c r="P79" s="402"/>
      <c r="Q79" s="402"/>
      <c r="R79" s="402"/>
      <c r="S79" s="402"/>
      <c r="T79" s="402"/>
      <c r="U79" s="402"/>
      <c r="V79" s="402"/>
      <c r="W79" s="402"/>
      <c r="X79" s="402"/>
      <c r="Y79" s="402"/>
      <c r="Z79" s="402"/>
    </row>
    <row r="80" spans="1:26" s="212" customFormat="1" ht="18.75">
      <c r="A80" s="125"/>
      <c r="B80" s="879" t="s">
        <v>885</v>
      </c>
      <c r="C80" s="880"/>
      <c r="D80" s="880"/>
      <c r="E80" s="881"/>
      <c r="F80" s="286">
        <v>1</v>
      </c>
      <c r="G80" s="225" t="s">
        <v>98</v>
      </c>
      <c r="H80" s="333"/>
      <c r="I80" s="413"/>
      <c r="J80" s="413"/>
      <c r="K80" s="340"/>
      <c r="L80" s="341"/>
      <c r="M80" s="450"/>
      <c r="N80" s="402"/>
      <c r="O80" s="402"/>
      <c r="P80" s="402"/>
      <c r="Q80" s="402"/>
      <c r="R80" s="402"/>
      <c r="S80" s="402"/>
      <c r="T80" s="402"/>
      <c r="U80" s="402"/>
      <c r="V80" s="402"/>
      <c r="W80" s="402"/>
      <c r="X80" s="402"/>
      <c r="Y80" s="402"/>
      <c r="Z80" s="402"/>
    </row>
    <row r="81" spans="1:26" s="212" customFormat="1" ht="18.75">
      <c r="A81" s="125"/>
      <c r="B81" s="879" t="s">
        <v>886</v>
      </c>
      <c r="C81" s="880"/>
      <c r="D81" s="880"/>
      <c r="E81" s="881"/>
      <c r="F81" s="286">
        <v>2</v>
      </c>
      <c r="G81" s="225" t="s">
        <v>98</v>
      </c>
      <c r="H81" s="333"/>
      <c r="I81" s="413"/>
      <c r="J81" s="413"/>
      <c r="K81" s="340"/>
      <c r="L81" s="341"/>
      <c r="M81" s="450"/>
      <c r="N81" s="402"/>
      <c r="O81" s="402"/>
      <c r="P81" s="402"/>
      <c r="Q81" s="402"/>
      <c r="R81" s="402"/>
      <c r="S81" s="402"/>
      <c r="T81" s="402"/>
      <c r="U81" s="402"/>
      <c r="V81" s="402"/>
      <c r="W81" s="402"/>
      <c r="X81" s="402"/>
      <c r="Y81" s="402"/>
      <c r="Z81" s="402"/>
    </row>
    <row r="82" spans="1:26" s="212" customFormat="1" ht="18.75">
      <c r="A82" s="125"/>
      <c r="B82" s="879" t="s">
        <v>887</v>
      </c>
      <c r="C82" s="880"/>
      <c r="D82" s="880"/>
      <c r="E82" s="881"/>
      <c r="F82" s="286">
        <v>4</v>
      </c>
      <c r="G82" s="225" t="s">
        <v>98</v>
      </c>
      <c r="H82" s="333"/>
      <c r="I82" s="413"/>
      <c r="J82" s="413"/>
      <c r="K82" s="340"/>
      <c r="L82" s="341"/>
      <c r="M82" s="450"/>
      <c r="N82" s="402"/>
      <c r="O82" s="402"/>
      <c r="P82" s="402"/>
      <c r="Q82" s="402"/>
      <c r="R82" s="402"/>
      <c r="S82" s="402"/>
      <c r="T82" s="402"/>
      <c r="U82" s="402"/>
      <c r="V82" s="402"/>
      <c r="W82" s="402"/>
      <c r="X82" s="402"/>
      <c r="Y82" s="402"/>
      <c r="Z82" s="402"/>
    </row>
    <row r="83" spans="1:26" s="212" customFormat="1" ht="18.75">
      <c r="A83" s="125"/>
      <c r="B83" s="879" t="s">
        <v>870</v>
      </c>
      <c r="C83" s="880"/>
      <c r="D83" s="880"/>
      <c r="E83" s="881"/>
      <c r="F83" s="286">
        <v>1</v>
      </c>
      <c r="G83" s="225" t="s">
        <v>98</v>
      </c>
      <c r="H83" s="333"/>
      <c r="I83" s="413"/>
      <c r="J83" s="413"/>
      <c r="K83" s="340"/>
      <c r="L83" s="341"/>
      <c r="M83" s="450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</row>
    <row r="84" spans="1:26" s="212" customFormat="1" ht="18.75">
      <c r="A84" s="125"/>
      <c r="B84" s="879" t="s">
        <v>888</v>
      </c>
      <c r="C84" s="880"/>
      <c r="D84" s="880"/>
      <c r="E84" s="881"/>
      <c r="F84" s="286">
        <v>1</v>
      </c>
      <c r="G84" s="225" t="s">
        <v>98</v>
      </c>
      <c r="H84" s="333"/>
      <c r="I84" s="413"/>
      <c r="J84" s="413"/>
      <c r="K84" s="340"/>
      <c r="L84" s="341"/>
      <c r="M84" s="450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</row>
    <row r="85" spans="1:26" s="212" customFormat="1" ht="18.75">
      <c r="A85" s="125"/>
      <c r="B85" s="879" t="s">
        <v>872</v>
      </c>
      <c r="C85" s="880"/>
      <c r="D85" s="880"/>
      <c r="E85" s="881"/>
      <c r="F85" s="286">
        <v>1</v>
      </c>
      <c r="G85" s="225" t="s">
        <v>873</v>
      </c>
      <c r="H85" s="333"/>
      <c r="I85" s="413"/>
      <c r="J85" s="413"/>
      <c r="K85" s="340"/>
      <c r="L85" s="341"/>
      <c r="M85" s="450"/>
      <c r="N85" s="402"/>
      <c r="O85" s="402"/>
      <c r="P85" s="402"/>
      <c r="Q85" s="402"/>
      <c r="R85" s="402"/>
      <c r="S85" s="402"/>
      <c r="T85" s="402"/>
      <c r="U85" s="402"/>
      <c r="V85" s="402"/>
      <c r="W85" s="402"/>
      <c r="X85" s="402"/>
      <c r="Y85" s="402"/>
      <c r="Z85" s="402"/>
    </row>
    <row r="86" spans="1:26" s="212" customFormat="1" ht="18.75">
      <c r="A86" s="125"/>
      <c r="B86" s="879" t="s">
        <v>874</v>
      </c>
      <c r="C86" s="880"/>
      <c r="D86" s="880"/>
      <c r="E86" s="881"/>
      <c r="F86" s="286">
        <v>1</v>
      </c>
      <c r="G86" s="225" t="s">
        <v>875</v>
      </c>
      <c r="H86" s="333"/>
      <c r="I86" s="413"/>
      <c r="J86" s="413"/>
      <c r="K86" s="340"/>
      <c r="L86" s="341"/>
      <c r="M86" s="450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</row>
    <row r="87" spans="1:26" s="212" customFormat="1" ht="18.75">
      <c r="A87" s="125"/>
      <c r="B87" s="879" t="s">
        <v>876</v>
      </c>
      <c r="C87" s="880"/>
      <c r="D87" s="880"/>
      <c r="E87" s="881"/>
      <c r="F87" s="286">
        <v>1</v>
      </c>
      <c r="G87" s="225" t="s">
        <v>873</v>
      </c>
      <c r="H87" s="333"/>
      <c r="I87" s="413"/>
      <c r="J87" s="413"/>
      <c r="K87" s="340"/>
      <c r="L87" s="341"/>
      <c r="M87" s="450"/>
      <c r="N87" s="402"/>
      <c r="O87" s="402"/>
      <c r="P87" s="402"/>
      <c r="Q87" s="402"/>
      <c r="R87" s="402"/>
      <c r="S87" s="402"/>
      <c r="T87" s="402"/>
      <c r="U87" s="402"/>
      <c r="V87" s="402"/>
      <c r="W87" s="402"/>
      <c r="X87" s="402"/>
      <c r="Y87" s="402"/>
      <c r="Z87" s="402"/>
    </row>
    <row r="88" spans="1:26" s="212" customFormat="1" ht="21.75" customHeight="1">
      <c r="A88" s="125"/>
      <c r="B88" s="882" t="s">
        <v>889</v>
      </c>
      <c r="C88" s="883"/>
      <c r="D88" s="883"/>
      <c r="E88" s="883"/>
      <c r="F88" s="883"/>
      <c r="G88" s="883"/>
      <c r="H88" s="883"/>
      <c r="I88" s="883"/>
      <c r="J88" s="883"/>
      <c r="K88" s="883"/>
      <c r="L88" s="883"/>
      <c r="M88" s="884"/>
      <c r="N88" s="402"/>
      <c r="O88" s="402"/>
      <c r="P88" s="402"/>
      <c r="Q88" s="402"/>
      <c r="R88" s="402"/>
      <c r="S88" s="402"/>
      <c r="T88" s="402"/>
      <c r="U88" s="402"/>
      <c r="V88" s="402"/>
      <c r="W88" s="402"/>
      <c r="X88" s="402"/>
      <c r="Y88" s="402"/>
      <c r="Z88" s="402"/>
    </row>
    <row r="89" spans="1:26" s="212" customFormat="1" ht="22.5" customHeight="1">
      <c r="A89" s="125"/>
      <c r="B89" s="879" t="s">
        <v>1010</v>
      </c>
      <c r="C89" s="880"/>
      <c r="D89" s="880"/>
      <c r="E89" s="881"/>
      <c r="F89" s="339">
        <v>2</v>
      </c>
      <c r="G89" s="228" t="s">
        <v>98</v>
      </c>
      <c r="H89" s="333"/>
      <c r="I89" s="413"/>
      <c r="J89" s="413"/>
      <c r="K89" s="340"/>
      <c r="L89" s="341"/>
      <c r="M89" s="450"/>
      <c r="N89" s="402"/>
      <c r="O89" s="402"/>
      <c r="P89" s="402"/>
      <c r="Q89" s="402"/>
      <c r="R89" s="402"/>
      <c r="S89" s="402"/>
      <c r="T89" s="402"/>
      <c r="U89" s="402"/>
      <c r="V89" s="402"/>
      <c r="W89" s="402"/>
      <c r="X89" s="402"/>
      <c r="Y89" s="402"/>
      <c r="Z89" s="402"/>
    </row>
    <row r="90" spans="1:26" s="212" customFormat="1" ht="22.5" customHeight="1">
      <c r="A90" s="125"/>
      <c r="B90" s="441"/>
      <c r="C90" s="442"/>
      <c r="D90" s="442"/>
      <c r="E90" s="442"/>
      <c r="F90" s="507"/>
      <c r="G90" s="508"/>
      <c r="H90" s="340"/>
      <c r="I90" s="509"/>
      <c r="J90" s="509"/>
      <c r="K90" s="340"/>
      <c r="L90" s="340"/>
      <c r="M90" s="510"/>
      <c r="N90" s="402"/>
      <c r="O90" s="402"/>
      <c r="P90" s="402"/>
      <c r="Q90" s="402"/>
      <c r="R90" s="402"/>
      <c r="S90" s="402"/>
      <c r="T90" s="402"/>
      <c r="U90" s="402"/>
      <c r="V90" s="402"/>
      <c r="W90" s="402"/>
      <c r="X90" s="402"/>
      <c r="Y90" s="402"/>
      <c r="Z90" s="402"/>
    </row>
    <row r="91" spans="1:26" s="212" customFormat="1" ht="22.5" customHeight="1">
      <c r="A91" s="125"/>
      <c r="B91" s="441"/>
      <c r="C91" s="442"/>
      <c r="D91" s="442"/>
      <c r="E91" s="442"/>
      <c r="F91" s="507"/>
      <c r="G91" s="508"/>
      <c r="H91" s="340"/>
      <c r="I91" s="509"/>
      <c r="J91" s="509"/>
      <c r="K91" s="340"/>
      <c r="L91" s="340"/>
      <c r="M91" s="510"/>
      <c r="N91" s="402"/>
      <c r="O91" s="402"/>
      <c r="P91" s="402"/>
      <c r="Q91" s="402"/>
      <c r="R91" s="402"/>
      <c r="S91" s="402"/>
      <c r="T91" s="402"/>
      <c r="U91" s="402"/>
      <c r="V91" s="402"/>
      <c r="W91" s="402"/>
      <c r="X91" s="402"/>
      <c r="Y91" s="402"/>
      <c r="Z91" s="402"/>
    </row>
    <row r="92" spans="1:26" s="212" customFormat="1" ht="18.75">
      <c r="A92" s="110"/>
      <c r="B92" s="873" t="s">
        <v>890</v>
      </c>
      <c r="C92" s="874"/>
      <c r="D92" s="874"/>
      <c r="E92" s="874"/>
      <c r="F92" s="874"/>
      <c r="G92" s="874"/>
      <c r="H92" s="874"/>
      <c r="I92" s="874"/>
      <c r="J92" s="874"/>
      <c r="K92" s="874"/>
      <c r="L92" s="874"/>
      <c r="M92" s="875"/>
      <c r="N92" s="402"/>
      <c r="O92" s="402"/>
      <c r="P92" s="402"/>
      <c r="Q92" s="402"/>
      <c r="R92" s="402"/>
      <c r="S92" s="402"/>
      <c r="T92" s="402"/>
      <c r="U92" s="402"/>
      <c r="V92" s="402"/>
      <c r="W92" s="402"/>
      <c r="X92" s="402"/>
      <c r="Y92" s="402"/>
      <c r="Z92" s="402"/>
    </row>
    <row r="93" spans="1:26" s="212" customFormat="1" ht="18.75">
      <c r="A93" s="789"/>
      <c r="B93" s="898" t="s">
        <v>891</v>
      </c>
      <c r="C93" s="899"/>
      <c r="D93" s="899"/>
      <c r="E93" s="900"/>
      <c r="F93" s="904">
        <v>1</v>
      </c>
      <c r="G93" s="913" t="s">
        <v>98</v>
      </c>
      <c r="H93" s="621"/>
      <c r="I93" s="621"/>
      <c r="J93" s="621"/>
      <c r="K93" s="885"/>
      <c r="L93" s="621"/>
      <c r="M93" s="612"/>
      <c r="N93" s="402"/>
      <c r="O93" s="402"/>
      <c r="P93" s="402"/>
      <c r="Q93" s="402"/>
      <c r="R93" s="402"/>
      <c r="S93" s="402"/>
      <c r="T93" s="402"/>
      <c r="U93" s="402"/>
      <c r="V93" s="402"/>
      <c r="W93" s="402"/>
      <c r="X93" s="402"/>
      <c r="Y93" s="402"/>
      <c r="Z93" s="402"/>
    </row>
    <row r="94" spans="1:26" s="212" customFormat="1" ht="18.75">
      <c r="A94" s="790"/>
      <c r="B94" s="901" t="s">
        <v>892</v>
      </c>
      <c r="C94" s="902"/>
      <c r="D94" s="902"/>
      <c r="E94" s="903"/>
      <c r="F94" s="905"/>
      <c r="G94" s="914"/>
      <c r="H94" s="712"/>
      <c r="I94" s="712"/>
      <c r="J94" s="712"/>
      <c r="K94" s="594"/>
      <c r="L94" s="712"/>
      <c r="M94" s="626"/>
      <c r="N94" s="402"/>
      <c r="O94" s="402"/>
      <c r="P94" s="402"/>
      <c r="Q94" s="402"/>
      <c r="R94" s="402"/>
      <c r="S94" s="402"/>
      <c r="T94" s="402"/>
      <c r="U94" s="402"/>
      <c r="V94" s="402"/>
      <c r="W94" s="402"/>
      <c r="X94" s="402"/>
      <c r="Y94" s="402"/>
      <c r="Z94" s="402"/>
    </row>
    <row r="95" spans="1:26" s="212" customFormat="1" ht="18.75">
      <c r="A95" s="790"/>
      <c r="B95" s="673" t="s">
        <v>893</v>
      </c>
      <c r="C95" s="722"/>
      <c r="D95" s="722"/>
      <c r="E95" s="675"/>
      <c r="F95" s="905"/>
      <c r="G95" s="914"/>
      <c r="H95" s="712"/>
      <c r="I95" s="712"/>
      <c r="J95" s="712"/>
      <c r="K95" s="594"/>
      <c r="L95" s="712"/>
      <c r="M95" s="626"/>
      <c r="N95" s="402"/>
      <c r="O95" s="402"/>
      <c r="P95" s="402"/>
      <c r="Q95" s="402"/>
      <c r="R95" s="402"/>
      <c r="S95" s="402"/>
      <c r="T95" s="402"/>
      <c r="U95" s="402"/>
      <c r="V95" s="402"/>
      <c r="W95" s="402"/>
      <c r="X95" s="402"/>
      <c r="Y95" s="402"/>
      <c r="Z95" s="402"/>
    </row>
    <row r="96" spans="1:26" s="212" customFormat="1" ht="18.75">
      <c r="A96" s="790"/>
      <c r="B96" s="673" t="s">
        <v>894</v>
      </c>
      <c r="C96" s="722"/>
      <c r="D96" s="722"/>
      <c r="E96" s="675"/>
      <c r="F96" s="905"/>
      <c r="G96" s="914"/>
      <c r="H96" s="712"/>
      <c r="I96" s="712"/>
      <c r="J96" s="712"/>
      <c r="K96" s="594"/>
      <c r="L96" s="712"/>
      <c r="M96" s="626"/>
      <c r="N96" s="402"/>
      <c r="O96" s="402"/>
      <c r="P96" s="402"/>
      <c r="Q96" s="402"/>
      <c r="R96" s="402"/>
      <c r="S96" s="402"/>
      <c r="T96" s="402"/>
      <c r="U96" s="402"/>
      <c r="V96" s="402"/>
      <c r="W96" s="402"/>
      <c r="X96" s="402"/>
      <c r="Y96" s="402"/>
      <c r="Z96" s="402"/>
    </row>
    <row r="97" spans="1:26" s="212" customFormat="1" ht="18.75">
      <c r="A97" s="791"/>
      <c r="B97" s="676" t="s">
        <v>895</v>
      </c>
      <c r="C97" s="677"/>
      <c r="D97" s="677"/>
      <c r="E97" s="678"/>
      <c r="F97" s="905"/>
      <c r="G97" s="914"/>
      <c r="H97" s="622"/>
      <c r="I97" s="622"/>
      <c r="J97" s="622"/>
      <c r="K97" s="886"/>
      <c r="L97" s="622"/>
      <c r="M97" s="613"/>
      <c r="N97" s="402"/>
      <c r="O97" s="402"/>
      <c r="P97" s="402"/>
      <c r="Q97" s="402"/>
      <c r="R97" s="402"/>
      <c r="S97" s="402"/>
      <c r="T97" s="402"/>
      <c r="U97" s="402"/>
      <c r="V97" s="402"/>
      <c r="W97" s="402"/>
      <c r="X97" s="402"/>
      <c r="Y97" s="402"/>
      <c r="Z97" s="402"/>
    </row>
    <row r="98" spans="1:26" s="212" customFormat="1" ht="21.75" customHeight="1">
      <c r="A98" s="110"/>
      <c r="B98" s="876" t="s">
        <v>896</v>
      </c>
      <c r="C98" s="877"/>
      <c r="D98" s="877"/>
      <c r="E98" s="877"/>
      <c r="F98" s="877"/>
      <c r="G98" s="877"/>
      <c r="H98" s="877"/>
      <c r="I98" s="877"/>
      <c r="J98" s="877"/>
      <c r="K98" s="877"/>
      <c r="L98" s="877"/>
      <c r="M98" s="878"/>
      <c r="N98" s="402"/>
      <c r="O98" s="402"/>
      <c r="P98" s="402"/>
      <c r="Q98" s="402"/>
      <c r="R98" s="402"/>
      <c r="S98" s="402"/>
      <c r="T98" s="402"/>
      <c r="U98" s="402"/>
      <c r="V98" s="402"/>
      <c r="W98" s="402"/>
      <c r="X98" s="402"/>
      <c r="Y98" s="402"/>
      <c r="Z98" s="402"/>
    </row>
    <row r="99" spans="1:26" s="212" customFormat="1" ht="18.75">
      <c r="A99" s="110"/>
      <c r="B99" s="719" t="s">
        <v>897</v>
      </c>
      <c r="C99" s="720"/>
      <c r="D99" s="720"/>
      <c r="E99" s="721"/>
      <c r="F99" s="285">
        <v>1</v>
      </c>
      <c r="G99" s="229" t="s">
        <v>900</v>
      </c>
      <c r="H99" s="95"/>
      <c r="I99" s="413"/>
      <c r="J99" s="95"/>
      <c r="K99" s="340"/>
      <c r="L99" s="341"/>
      <c r="M99" s="106"/>
      <c r="N99" s="402"/>
      <c r="O99" s="402"/>
      <c r="P99" s="402"/>
      <c r="Q99" s="402"/>
      <c r="R99" s="402"/>
      <c r="S99" s="402"/>
      <c r="T99" s="402"/>
      <c r="U99" s="402"/>
      <c r="V99" s="402"/>
      <c r="W99" s="402"/>
      <c r="X99" s="402"/>
      <c r="Y99" s="402"/>
      <c r="Z99" s="402"/>
    </row>
    <row r="100" spans="1:26" s="212" customFormat="1" ht="18.75">
      <c r="A100" s="110"/>
      <c r="B100" s="719" t="s">
        <v>897</v>
      </c>
      <c r="C100" s="720"/>
      <c r="D100" s="720"/>
      <c r="E100" s="721"/>
      <c r="F100" s="285">
        <v>1</v>
      </c>
      <c r="G100" s="229" t="s">
        <v>900</v>
      </c>
      <c r="H100" s="95"/>
      <c r="I100" s="413"/>
      <c r="J100" s="95"/>
      <c r="K100" s="340"/>
      <c r="L100" s="341"/>
      <c r="M100" s="106"/>
      <c r="N100" s="402"/>
      <c r="O100" s="402"/>
      <c r="P100" s="402"/>
      <c r="Q100" s="402"/>
      <c r="R100" s="402"/>
      <c r="S100" s="402"/>
      <c r="T100" s="402"/>
      <c r="U100" s="402"/>
      <c r="V100" s="402"/>
      <c r="W100" s="402"/>
      <c r="X100" s="402"/>
      <c r="Y100" s="402"/>
      <c r="Z100" s="402"/>
    </row>
    <row r="101" spans="1:26" s="212" customFormat="1" ht="18.75">
      <c r="A101" s="110"/>
      <c r="B101" s="719" t="s">
        <v>897</v>
      </c>
      <c r="C101" s="720"/>
      <c r="D101" s="720"/>
      <c r="E101" s="721"/>
      <c r="F101" s="285">
        <v>1</v>
      </c>
      <c r="G101" s="229" t="s">
        <v>900</v>
      </c>
      <c r="H101" s="95"/>
      <c r="I101" s="413"/>
      <c r="J101" s="95"/>
      <c r="K101" s="340"/>
      <c r="L101" s="341"/>
      <c r="M101" s="106"/>
      <c r="N101" s="402"/>
      <c r="O101" s="402"/>
      <c r="P101" s="402"/>
      <c r="Q101" s="402"/>
      <c r="R101" s="402"/>
      <c r="S101" s="402"/>
      <c r="T101" s="402"/>
      <c r="U101" s="402"/>
      <c r="V101" s="402"/>
      <c r="W101" s="402"/>
      <c r="X101" s="402"/>
      <c r="Y101" s="402"/>
      <c r="Z101" s="402"/>
    </row>
    <row r="102" spans="1:26" s="212" customFormat="1" ht="18.75">
      <c r="A102" s="110"/>
      <c r="B102" s="719" t="s">
        <v>898</v>
      </c>
      <c r="C102" s="720"/>
      <c r="D102" s="720"/>
      <c r="E102" s="721"/>
      <c r="F102" s="285">
        <v>5</v>
      </c>
      <c r="G102" s="229" t="s">
        <v>900</v>
      </c>
      <c r="H102" s="95"/>
      <c r="I102" s="413"/>
      <c r="J102" s="95"/>
      <c r="K102" s="340"/>
      <c r="L102" s="341"/>
      <c r="M102" s="106"/>
      <c r="N102" s="402"/>
      <c r="O102" s="402"/>
      <c r="P102" s="402"/>
      <c r="Q102" s="402"/>
      <c r="R102" s="402"/>
      <c r="S102" s="402"/>
      <c r="T102" s="402"/>
      <c r="U102" s="402"/>
      <c r="V102" s="402"/>
      <c r="W102" s="402"/>
      <c r="X102" s="402"/>
      <c r="Y102" s="402"/>
      <c r="Z102" s="402"/>
    </row>
    <row r="103" spans="1:26" s="212" customFormat="1" ht="18.75">
      <c r="A103" s="110"/>
      <c r="B103" s="719" t="s">
        <v>899</v>
      </c>
      <c r="C103" s="720"/>
      <c r="D103" s="720"/>
      <c r="E103" s="721"/>
      <c r="F103" s="285">
        <v>5</v>
      </c>
      <c r="G103" s="229" t="s">
        <v>900</v>
      </c>
      <c r="H103" s="95"/>
      <c r="I103" s="413"/>
      <c r="J103" s="95"/>
      <c r="K103" s="340"/>
      <c r="L103" s="341"/>
      <c r="M103" s="106"/>
      <c r="N103" s="402"/>
      <c r="O103" s="402"/>
      <c r="P103" s="402"/>
      <c r="Q103" s="402"/>
      <c r="R103" s="402"/>
      <c r="S103" s="402"/>
      <c r="T103" s="402"/>
      <c r="U103" s="402"/>
      <c r="V103" s="402"/>
      <c r="W103" s="402"/>
      <c r="X103" s="402"/>
      <c r="Y103" s="402"/>
      <c r="Z103" s="402"/>
    </row>
    <row r="104" spans="1:26" s="212" customFormat="1" ht="21.75" customHeight="1">
      <c r="A104" s="110"/>
      <c r="B104" s="876" t="s">
        <v>901</v>
      </c>
      <c r="C104" s="877"/>
      <c r="D104" s="877"/>
      <c r="E104" s="877"/>
      <c r="F104" s="877"/>
      <c r="G104" s="877"/>
      <c r="H104" s="877"/>
      <c r="I104" s="877"/>
      <c r="J104" s="877"/>
      <c r="K104" s="877"/>
      <c r="L104" s="877"/>
      <c r="M104" s="878"/>
      <c r="N104" s="402"/>
      <c r="O104" s="402"/>
      <c r="P104" s="402"/>
      <c r="Q104" s="402"/>
      <c r="R104" s="402"/>
      <c r="S104" s="402"/>
      <c r="T104" s="402"/>
      <c r="U104" s="402"/>
      <c r="V104" s="402"/>
      <c r="W104" s="402"/>
      <c r="X104" s="402"/>
      <c r="Y104" s="402"/>
      <c r="Z104" s="402"/>
    </row>
    <row r="105" spans="1:26" s="212" customFormat="1" ht="21.75" customHeight="1">
      <c r="A105" s="110"/>
      <c r="B105" s="876" t="s">
        <v>902</v>
      </c>
      <c r="C105" s="877"/>
      <c r="D105" s="877"/>
      <c r="E105" s="877"/>
      <c r="F105" s="877"/>
      <c r="G105" s="877"/>
      <c r="H105" s="877"/>
      <c r="I105" s="877"/>
      <c r="J105" s="877"/>
      <c r="K105" s="877"/>
      <c r="L105" s="877"/>
      <c r="M105" s="878"/>
      <c r="N105" s="402"/>
      <c r="O105" s="402"/>
      <c r="P105" s="402"/>
      <c r="Q105" s="402"/>
      <c r="R105" s="402"/>
      <c r="S105" s="402"/>
      <c r="T105" s="402"/>
      <c r="U105" s="402"/>
      <c r="V105" s="402"/>
      <c r="W105" s="402"/>
      <c r="X105" s="402"/>
      <c r="Y105" s="402"/>
      <c r="Z105" s="402"/>
    </row>
    <row r="106" spans="1:26" s="212" customFormat="1" ht="18.75">
      <c r="A106" s="110"/>
      <c r="B106" s="719" t="s">
        <v>903</v>
      </c>
      <c r="C106" s="720"/>
      <c r="D106" s="720"/>
      <c r="E106" s="721"/>
      <c r="F106" s="285">
        <v>109</v>
      </c>
      <c r="G106" s="229" t="s">
        <v>98</v>
      </c>
      <c r="H106" s="95"/>
      <c r="I106" s="413"/>
      <c r="J106" s="95"/>
      <c r="K106" s="340"/>
      <c r="L106" s="341"/>
      <c r="M106" s="106"/>
      <c r="N106" s="402"/>
      <c r="O106" s="402"/>
      <c r="P106" s="402"/>
      <c r="Q106" s="402"/>
      <c r="R106" s="402"/>
      <c r="S106" s="402"/>
      <c r="T106" s="402"/>
      <c r="U106" s="402"/>
      <c r="V106" s="402"/>
      <c r="W106" s="402"/>
      <c r="X106" s="402"/>
      <c r="Y106" s="402"/>
      <c r="Z106" s="402"/>
    </row>
    <row r="107" spans="1:26" s="212" customFormat="1" ht="18.75">
      <c r="A107" s="110"/>
      <c r="B107" s="719" t="s">
        <v>904</v>
      </c>
      <c r="C107" s="720"/>
      <c r="D107" s="720"/>
      <c r="E107" s="721"/>
      <c r="F107" s="285">
        <v>33</v>
      </c>
      <c r="G107" s="229" t="s">
        <v>98</v>
      </c>
      <c r="H107" s="95"/>
      <c r="I107" s="413"/>
      <c r="J107" s="95"/>
      <c r="K107" s="340"/>
      <c r="L107" s="341"/>
      <c r="M107" s="106"/>
      <c r="N107" s="402"/>
      <c r="O107" s="402"/>
      <c r="P107" s="402"/>
      <c r="Q107" s="402"/>
      <c r="R107" s="402"/>
      <c r="S107" s="402"/>
      <c r="T107" s="402"/>
      <c r="U107" s="402"/>
      <c r="V107" s="402"/>
      <c r="W107" s="402"/>
      <c r="X107" s="402"/>
      <c r="Y107" s="402"/>
      <c r="Z107" s="402"/>
    </row>
    <row r="108" spans="1:26" s="212" customFormat="1" ht="18.75">
      <c r="A108" s="110"/>
      <c r="B108" s="435"/>
      <c r="C108" s="436"/>
      <c r="D108" s="436"/>
      <c r="E108" s="436"/>
      <c r="F108" s="528"/>
      <c r="G108" s="529"/>
      <c r="H108" s="427"/>
      <c r="I108" s="509"/>
      <c r="J108" s="427"/>
      <c r="K108" s="340"/>
      <c r="L108" s="340"/>
      <c r="M108" s="530"/>
      <c r="N108" s="402"/>
      <c r="O108" s="402"/>
      <c r="P108" s="402"/>
      <c r="Q108" s="402"/>
      <c r="R108" s="402"/>
      <c r="S108" s="402"/>
      <c r="T108" s="402"/>
      <c r="U108" s="402"/>
      <c r="V108" s="402"/>
      <c r="W108" s="402"/>
      <c r="X108" s="402"/>
      <c r="Y108" s="402"/>
      <c r="Z108" s="402"/>
    </row>
    <row r="109" spans="1:26" s="212" customFormat="1" ht="18.75">
      <c r="A109" s="110"/>
      <c r="B109" s="435"/>
      <c r="C109" s="436"/>
      <c r="D109" s="436"/>
      <c r="E109" s="436"/>
      <c r="F109" s="528"/>
      <c r="G109" s="529"/>
      <c r="H109" s="427"/>
      <c r="I109" s="509"/>
      <c r="J109" s="427"/>
      <c r="K109" s="340"/>
      <c r="L109" s="340"/>
      <c r="M109" s="530"/>
      <c r="N109" s="402"/>
      <c r="O109" s="402"/>
      <c r="P109" s="402"/>
      <c r="Q109" s="402"/>
      <c r="R109" s="402"/>
      <c r="S109" s="402"/>
      <c r="T109" s="402"/>
      <c r="U109" s="402"/>
      <c r="V109" s="402"/>
      <c r="W109" s="402"/>
      <c r="X109" s="402"/>
      <c r="Y109" s="402"/>
      <c r="Z109" s="402"/>
    </row>
    <row r="110" spans="1:26" s="212" customFormat="1" ht="18.75">
      <c r="A110" s="110"/>
      <c r="B110" s="435"/>
      <c r="C110" s="436"/>
      <c r="D110" s="436"/>
      <c r="E110" s="436"/>
      <c r="F110" s="528"/>
      <c r="G110" s="529"/>
      <c r="H110" s="427"/>
      <c r="I110" s="509"/>
      <c r="J110" s="427"/>
      <c r="K110" s="340"/>
      <c r="L110" s="340"/>
      <c r="M110" s="530"/>
      <c r="N110" s="402"/>
      <c r="O110" s="402"/>
      <c r="P110" s="402"/>
      <c r="Q110" s="402"/>
      <c r="R110" s="402"/>
      <c r="S110" s="402"/>
      <c r="T110" s="402"/>
      <c r="U110" s="402"/>
      <c r="V110" s="402"/>
      <c r="W110" s="402"/>
      <c r="X110" s="402"/>
      <c r="Y110" s="402"/>
      <c r="Z110" s="402"/>
    </row>
    <row r="111" spans="1:26" s="212" customFormat="1" ht="21.75" customHeight="1">
      <c r="A111" s="110"/>
      <c r="B111" s="906" t="s">
        <v>905</v>
      </c>
      <c r="C111" s="907"/>
      <c r="D111" s="907"/>
      <c r="E111" s="907"/>
      <c r="F111" s="907"/>
      <c r="G111" s="907"/>
      <c r="H111" s="907"/>
      <c r="I111" s="907"/>
      <c r="J111" s="907"/>
      <c r="K111" s="907"/>
      <c r="L111" s="907"/>
      <c r="M111" s="908"/>
      <c r="N111" s="402"/>
      <c r="O111" s="402"/>
      <c r="P111" s="402"/>
      <c r="Q111" s="402"/>
      <c r="R111" s="402"/>
      <c r="S111" s="402"/>
      <c r="T111" s="402"/>
      <c r="U111" s="402"/>
      <c r="V111" s="402"/>
      <c r="W111" s="402"/>
      <c r="X111" s="402"/>
      <c r="Y111" s="402"/>
      <c r="Z111" s="402"/>
    </row>
    <row r="112" spans="1:26" s="212" customFormat="1" ht="42.75" customHeight="1">
      <c r="A112" s="110"/>
      <c r="B112" s="719" t="s">
        <v>565</v>
      </c>
      <c r="C112" s="720"/>
      <c r="D112" s="720"/>
      <c r="E112" s="721"/>
      <c r="F112" s="284">
        <v>13</v>
      </c>
      <c r="G112" s="225" t="s">
        <v>98</v>
      </c>
      <c r="H112" s="452"/>
      <c r="I112" s="333"/>
      <c r="J112" s="452"/>
      <c r="K112" s="340"/>
      <c r="L112" s="341"/>
      <c r="M112" s="106"/>
      <c r="N112" s="402"/>
      <c r="O112" s="402"/>
      <c r="P112" s="402"/>
      <c r="Q112" s="402"/>
      <c r="R112" s="402"/>
      <c r="S112" s="402"/>
      <c r="T112" s="402"/>
      <c r="U112" s="402"/>
      <c r="V112" s="402"/>
      <c r="W112" s="402"/>
      <c r="X112" s="402"/>
      <c r="Y112" s="402"/>
      <c r="Z112" s="402"/>
    </row>
    <row r="113" spans="1:26" s="212" customFormat="1" ht="43.5" customHeight="1">
      <c r="A113" s="110"/>
      <c r="B113" s="719" t="s">
        <v>566</v>
      </c>
      <c r="C113" s="720"/>
      <c r="D113" s="720"/>
      <c r="E113" s="721"/>
      <c r="F113" s="453">
        <v>8</v>
      </c>
      <c r="G113" s="225" t="s">
        <v>98</v>
      </c>
      <c r="H113" s="452"/>
      <c r="I113" s="333"/>
      <c r="J113" s="452"/>
      <c r="K113" s="340"/>
      <c r="L113" s="341"/>
      <c r="M113" s="106"/>
      <c r="N113" s="402"/>
      <c r="O113" s="402"/>
      <c r="P113" s="402"/>
      <c r="Q113" s="402"/>
      <c r="R113" s="402"/>
      <c r="S113" s="402"/>
      <c r="T113" s="402"/>
      <c r="U113" s="402"/>
      <c r="V113" s="402"/>
      <c r="W113" s="402"/>
      <c r="X113" s="402"/>
      <c r="Y113" s="402"/>
      <c r="Z113" s="402"/>
    </row>
    <row r="114" spans="1:26" s="212" customFormat="1" ht="44.25" customHeight="1">
      <c r="A114" s="110"/>
      <c r="B114" s="719" t="s">
        <v>567</v>
      </c>
      <c r="C114" s="720"/>
      <c r="D114" s="720"/>
      <c r="E114" s="721"/>
      <c r="F114" s="283">
        <v>12</v>
      </c>
      <c r="G114" s="225" t="s">
        <v>98</v>
      </c>
      <c r="H114" s="452"/>
      <c r="I114" s="333"/>
      <c r="J114" s="452"/>
      <c r="K114" s="340"/>
      <c r="L114" s="341"/>
      <c r="M114" s="106"/>
      <c r="N114" s="402"/>
      <c r="O114" s="402"/>
      <c r="P114" s="402"/>
      <c r="Q114" s="402"/>
      <c r="R114" s="402"/>
      <c r="S114" s="402"/>
      <c r="T114" s="402"/>
      <c r="U114" s="402"/>
      <c r="V114" s="402"/>
      <c r="W114" s="402"/>
      <c r="X114" s="402"/>
      <c r="Y114" s="402"/>
      <c r="Z114" s="402"/>
    </row>
    <row r="115" spans="1:26" s="212" customFormat="1" ht="44.25" customHeight="1">
      <c r="A115" s="110"/>
      <c r="B115" s="719" t="s">
        <v>568</v>
      </c>
      <c r="C115" s="720"/>
      <c r="D115" s="720"/>
      <c r="E115" s="721"/>
      <c r="F115" s="284">
        <v>6</v>
      </c>
      <c r="G115" s="225" t="s">
        <v>98</v>
      </c>
      <c r="H115" s="452"/>
      <c r="I115" s="333"/>
      <c r="J115" s="452"/>
      <c r="K115" s="340"/>
      <c r="L115" s="341"/>
      <c r="M115" s="106"/>
      <c r="N115" s="402"/>
      <c r="O115" s="402"/>
      <c r="P115" s="402"/>
      <c r="Q115" s="402"/>
      <c r="R115" s="402"/>
      <c r="S115" s="402"/>
      <c r="T115" s="402"/>
      <c r="U115" s="402"/>
      <c r="V115" s="402"/>
      <c r="W115" s="402"/>
      <c r="X115" s="402"/>
      <c r="Y115" s="402"/>
      <c r="Z115" s="402"/>
    </row>
    <row r="116" spans="1:26" s="212" customFormat="1" ht="44.25" customHeight="1">
      <c r="A116" s="110"/>
      <c r="B116" s="719" t="s">
        <v>569</v>
      </c>
      <c r="C116" s="720"/>
      <c r="D116" s="720"/>
      <c r="E116" s="721"/>
      <c r="F116" s="286">
        <v>4</v>
      </c>
      <c r="G116" s="225" t="s">
        <v>98</v>
      </c>
      <c r="H116" s="452"/>
      <c r="I116" s="333"/>
      <c r="J116" s="452"/>
      <c r="K116" s="340"/>
      <c r="L116" s="341"/>
      <c r="M116" s="106"/>
      <c r="N116" s="402"/>
      <c r="O116" s="402"/>
      <c r="P116" s="402"/>
      <c r="Q116" s="402"/>
      <c r="R116" s="402"/>
      <c r="S116" s="402"/>
      <c r="T116" s="402"/>
      <c r="U116" s="402"/>
      <c r="V116" s="402"/>
      <c r="W116" s="402"/>
      <c r="X116" s="402"/>
      <c r="Y116" s="402"/>
      <c r="Z116" s="402"/>
    </row>
    <row r="117" spans="1:26" s="212" customFormat="1" ht="42.75" customHeight="1">
      <c r="A117" s="110"/>
      <c r="B117" s="719" t="s">
        <v>570</v>
      </c>
      <c r="C117" s="720"/>
      <c r="D117" s="720"/>
      <c r="E117" s="721"/>
      <c r="F117" s="283">
        <v>6</v>
      </c>
      <c r="G117" s="225" t="s">
        <v>98</v>
      </c>
      <c r="H117" s="452"/>
      <c r="I117" s="333"/>
      <c r="J117" s="452"/>
      <c r="K117" s="340"/>
      <c r="L117" s="341"/>
      <c r="M117" s="106"/>
      <c r="N117" s="402"/>
      <c r="O117" s="402"/>
      <c r="P117" s="402"/>
      <c r="Q117" s="402"/>
      <c r="R117" s="402"/>
      <c r="S117" s="402"/>
      <c r="T117" s="402"/>
      <c r="U117" s="402"/>
      <c r="V117" s="402"/>
      <c r="W117" s="402"/>
      <c r="X117" s="402"/>
      <c r="Y117" s="402"/>
      <c r="Z117" s="402"/>
    </row>
    <row r="118" spans="1:26" s="212" customFormat="1" ht="44.25" customHeight="1">
      <c r="A118" s="110"/>
      <c r="B118" s="719" t="s">
        <v>571</v>
      </c>
      <c r="C118" s="720"/>
      <c r="D118" s="720"/>
      <c r="E118" s="721"/>
      <c r="F118" s="283">
        <v>21</v>
      </c>
      <c r="G118" s="225" t="s">
        <v>98</v>
      </c>
      <c r="H118" s="452"/>
      <c r="I118" s="333"/>
      <c r="J118" s="452"/>
      <c r="K118" s="340"/>
      <c r="L118" s="341"/>
      <c r="M118" s="106"/>
      <c r="N118" s="402"/>
      <c r="O118" s="402"/>
      <c r="P118" s="402"/>
      <c r="Q118" s="402"/>
      <c r="R118" s="402"/>
      <c r="S118" s="402"/>
      <c r="T118" s="402"/>
      <c r="U118" s="402"/>
      <c r="V118" s="402"/>
      <c r="W118" s="402"/>
      <c r="X118" s="402"/>
      <c r="Y118" s="402"/>
      <c r="Z118" s="402"/>
    </row>
    <row r="119" spans="1:26" s="212" customFormat="1" ht="18.75">
      <c r="A119" s="110"/>
      <c r="B119" s="719" t="s">
        <v>572</v>
      </c>
      <c r="C119" s="720"/>
      <c r="D119" s="720"/>
      <c r="E119" s="721"/>
      <c r="F119" s="286">
        <v>2</v>
      </c>
      <c r="G119" s="225" t="s">
        <v>98</v>
      </c>
      <c r="H119" s="95"/>
      <c r="I119" s="413"/>
      <c r="J119" s="95"/>
      <c r="K119" s="340"/>
      <c r="L119" s="341"/>
      <c r="M119" s="106"/>
      <c r="N119" s="402"/>
      <c r="O119" s="402"/>
      <c r="P119" s="402"/>
      <c r="Q119" s="402"/>
      <c r="R119" s="402"/>
      <c r="S119" s="402"/>
      <c r="T119" s="402"/>
      <c r="U119" s="402"/>
      <c r="V119" s="402"/>
      <c r="W119" s="402"/>
      <c r="X119" s="402"/>
      <c r="Y119" s="402"/>
      <c r="Z119" s="402"/>
    </row>
    <row r="120" spans="1:26" s="212" customFormat="1" ht="18.75">
      <c r="A120" s="110"/>
      <c r="B120" s="719" t="s">
        <v>573</v>
      </c>
      <c r="C120" s="720"/>
      <c r="D120" s="720"/>
      <c r="E120" s="721"/>
      <c r="F120" s="284">
        <v>4</v>
      </c>
      <c r="G120" s="225" t="s">
        <v>98</v>
      </c>
      <c r="H120" s="95"/>
      <c r="I120" s="413"/>
      <c r="J120" s="95"/>
      <c r="K120" s="340"/>
      <c r="L120" s="341"/>
      <c r="M120" s="106"/>
      <c r="N120" s="402"/>
      <c r="O120" s="402"/>
      <c r="P120" s="402"/>
      <c r="Q120" s="402"/>
      <c r="R120" s="402"/>
      <c r="S120" s="402"/>
      <c r="T120" s="402"/>
      <c r="U120" s="402"/>
      <c r="V120" s="402"/>
      <c r="W120" s="402"/>
      <c r="X120" s="402"/>
      <c r="Y120" s="402"/>
      <c r="Z120" s="402"/>
    </row>
    <row r="121" spans="1:26" s="212" customFormat="1" ht="18.75">
      <c r="A121" s="110"/>
      <c r="B121" s="719" t="s">
        <v>574</v>
      </c>
      <c r="C121" s="720"/>
      <c r="D121" s="720"/>
      <c r="E121" s="721"/>
      <c r="F121" s="286">
        <v>1</v>
      </c>
      <c r="G121" s="225" t="s">
        <v>98</v>
      </c>
      <c r="H121" s="95"/>
      <c r="I121" s="413"/>
      <c r="J121" s="95"/>
      <c r="K121" s="340"/>
      <c r="L121" s="341"/>
      <c r="M121" s="106"/>
      <c r="N121" s="402"/>
      <c r="O121" s="402"/>
      <c r="P121" s="402"/>
      <c r="Q121" s="402"/>
      <c r="R121" s="402"/>
      <c r="S121" s="402"/>
      <c r="T121" s="402"/>
      <c r="U121" s="402"/>
      <c r="V121" s="402"/>
      <c r="W121" s="402"/>
      <c r="X121" s="402"/>
      <c r="Y121" s="402"/>
      <c r="Z121" s="402"/>
    </row>
    <row r="122" spans="1:26" s="212" customFormat="1" ht="18.75">
      <c r="A122" s="110"/>
      <c r="B122" s="719" t="s">
        <v>906</v>
      </c>
      <c r="C122" s="720"/>
      <c r="D122" s="720"/>
      <c r="E122" s="721"/>
      <c r="F122" s="284">
        <v>7</v>
      </c>
      <c r="G122" s="225" t="s">
        <v>98</v>
      </c>
      <c r="H122" s="95"/>
      <c r="I122" s="413"/>
      <c r="J122" s="95"/>
      <c r="K122" s="340"/>
      <c r="L122" s="341"/>
      <c r="M122" s="106"/>
      <c r="N122" s="402"/>
      <c r="O122" s="402"/>
      <c r="P122" s="402"/>
      <c r="Q122" s="402"/>
      <c r="R122" s="402"/>
      <c r="S122" s="402"/>
      <c r="T122" s="402"/>
      <c r="U122" s="402"/>
      <c r="V122" s="402"/>
      <c r="W122" s="402"/>
      <c r="X122" s="402"/>
      <c r="Y122" s="402"/>
      <c r="Z122" s="402"/>
    </row>
    <row r="123" spans="1:26" s="212" customFormat="1" ht="18.75">
      <c r="A123" s="110"/>
      <c r="B123" s="719" t="s">
        <v>597</v>
      </c>
      <c r="C123" s="720"/>
      <c r="D123" s="720"/>
      <c r="E123" s="721"/>
      <c r="F123" s="283">
        <v>66</v>
      </c>
      <c r="G123" s="225" t="s">
        <v>98</v>
      </c>
      <c r="H123" s="95"/>
      <c r="I123" s="413"/>
      <c r="J123" s="95"/>
      <c r="K123" s="340"/>
      <c r="L123" s="341"/>
      <c r="M123" s="106"/>
      <c r="N123" s="402"/>
      <c r="O123" s="402"/>
      <c r="P123" s="402"/>
      <c r="Q123" s="402"/>
      <c r="R123" s="402"/>
      <c r="S123" s="402"/>
      <c r="T123" s="402"/>
      <c r="U123" s="402"/>
      <c r="V123" s="402"/>
      <c r="W123" s="402"/>
      <c r="X123" s="402"/>
      <c r="Y123" s="402"/>
      <c r="Z123" s="402"/>
    </row>
    <row r="124" spans="1:26" s="212" customFormat="1" ht="18.75">
      <c r="A124" s="110"/>
      <c r="B124" s="719" t="s">
        <v>598</v>
      </c>
      <c r="C124" s="720"/>
      <c r="D124" s="720"/>
      <c r="E124" s="721"/>
      <c r="F124" s="284">
        <v>16</v>
      </c>
      <c r="G124" s="225" t="s">
        <v>98</v>
      </c>
      <c r="H124" s="95"/>
      <c r="I124" s="413"/>
      <c r="J124" s="95"/>
      <c r="K124" s="340"/>
      <c r="L124" s="341"/>
      <c r="M124" s="106"/>
      <c r="N124" s="402"/>
      <c r="O124" s="402"/>
      <c r="P124" s="402"/>
      <c r="Q124" s="402"/>
      <c r="R124" s="402"/>
      <c r="S124" s="402"/>
      <c r="T124" s="402"/>
      <c r="U124" s="402"/>
      <c r="V124" s="402"/>
      <c r="W124" s="402"/>
      <c r="X124" s="402"/>
      <c r="Y124" s="402"/>
      <c r="Z124" s="402"/>
    </row>
    <row r="125" spans="1:26" s="212" customFormat="1" ht="38.1" customHeight="1">
      <c r="A125" s="110"/>
      <c r="B125" s="719" t="s">
        <v>599</v>
      </c>
      <c r="C125" s="720"/>
      <c r="D125" s="720"/>
      <c r="E125" s="721"/>
      <c r="F125" s="283">
        <v>72</v>
      </c>
      <c r="G125" s="225" t="s">
        <v>98</v>
      </c>
      <c r="H125" s="452"/>
      <c r="I125" s="333"/>
      <c r="J125" s="452"/>
      <c r="K125" s="340"/>
      <c r="L125" s="341"/>
      <c r="M125" s="106"/>
      <c r="N125" s="402"/>
      <c r="O125" s="402"/>
      <c r="P125" s="402"/>
      <c r="Q125" s="402"/>
      <c r="R125" s="402"/>
      <c r="S125" s="402"/>
      <c r="T125" s="402"/>
      <c r="U125" s="402"/>
      <c r="V125" s="402"/>
      <c r="W125" s="402"/>
      <c r="X125" s="402"/>
      <c r="Y125" s="402"/>
      <c r="Z125" s="402"/>
    </row>
    <row r="126" spans="1:26" s="212" customFormat="1" ht="38.1" customHeight="1">
      <c r="A126" s="110"/>
      <c r="B126" s="719" t="s">
        <v>600</v>
      </c>
      <c r="C126" s="720"/>
      <c r="D126" s="720"/>
      <c r="E126" s="721"/>
      <c r="F126" s="283">
        <v>20</v>
      </c>
      <c r="G126" s="225" t="s">
        <v>98</v>
      </c>
      <c r="H126" s="452"/>
      <c r="I126" s="333"/>
      <c r="J126" s="452"/>
      <c r="K126" s="340"/>
      <c r="L126" s="341"/>
      <c r="M126" s="106"/>
      <c r="N126" s="519"/>
      <c r="O126" s="402"/>
      <c r="P126" s="402"/>
      <c r="Q126" s="402"/>
      <c r="R126" s="402"/>
      <c r="S126" s="402"/>
      <c r="T126" s="402"/>
      <c r="U126" s="402"/>
      <c r="V126" s="402"/>
      <c r="W126" s="402"/>
      <c r="X126" s="402"/>
      <c r="Y126" s="402"/>
      <c r="Z126" s="402"/>
    </row>
    <row r="127" spans="1:26" s="212" customFormat="1" ht="19.5" thickBot="1">
      <c r="A127" s="499"/>
      <c r="B127" s="895" t="s">
        <v>601</v>
      </c>
      <c r="C127" s="896"/>
      <c r="D127" s="896"/>
      <c r="E127" s="897"/>
      <c r="F127" s="500">
        <v>25</v>
      </c>
      <c r="G127" s="501" t="s">
        <v>98</v>
      </c>
      <c r="H127" s="502"/>
      <c r="I127" s="503"/>
      <c r="J127" s="502"/>
      <c r="K127" s="504"/>
      <c r="L127" s="505"/>
      <c r="M127" s="506"/>
      <c r="N127" s="402"/>
      <c r="O127" s="402"/>
      <c r="P127" s="402"/>
      <c r="Q127" s="402"/>
      <c r="R127" s="402"/>
      <c r="S127" s="402"/>
      <c r="T127" s="402"/>
      <c r="U127" s="402"/>
      <c r="V127" s="402"/>
      <c r="W127" s="402"/>
      <c r="X127" s="402"/>
      <c r="Y127" s="402"/>
      <c r="Z127" s="402"/>
    </row>
    <row r="128" spans="1:26" s="212" customFormat="1" ht="19.5" thickBot="1">
      <c r="A128" s="910" t="s">
        <v>907</v>
      </c>
      <c r="B128" s="911"/>
      <c r="C128" s="911"/>
      <c r="D128" s="911"/>
      <c r="E128" s="911"/>
      <c r="F128" s="911"/>
      <c r="G128" s="911"/>
      <c r="H128" s="911"/>
      <c r="I128" s="911"/>
      <c r="J128" s="911"/>
      <c r="K128" s="912"/>
      <c r="L128" s="420">
        <f>SUM(L8:L127)</f>
        <v>0</v>
      </c>
      <c r="M128" s="124"/>
      <c r="N128" s="402"/>
      <c r="O128" s="402"/>
      <c r="P128" s="402"/>
      <c r="Q128" s="402"/>
      <c r="R128" s="402"/>
      <c r="S128" s="402"/>
      <c r="T128" s="402"/>
      <c r="U128" s="402"/>
      <c r="V128" s="402"/>
      <c r="W128" s="402"/>
      <c r="X128" s="402"/>
      <c r="Y128" s="402"/>
      <c r="Z128" s="402"/>
    </row>
    <row r="129" spans="12:12">
      <c r="L129" s="337"/>
    </row>
    <row r="130" spans="12:12">
      <c r="L130" s="316"/>
    </row>
    <row r="131" spans="12:12">
      <c r="L131" s="316"/>
    </row>
    <row r="132" spans="12:12">
      <c r="L132" s="316"/>
    </row>
    <row r="133" spans="12:12">
      <c r="L133" s="316"/>
    </row>
    <row r="134" spans="12:12">
      <c r="L134" s="316"/>
    </row>
    <row r="135" spans="12:12">
      <c r="L135" s="316"/>
    </row>
    <row r="136" spans="12:12">
      <c r="L136" s="316"/>
    </row>
    <row r="137" spans="12:12">
      <c r="L137" s="316"/>
    </row>
    <row r="138" spans="12:12">
      <c r="L138" s="316"/>
    </row>
    <row r="139" spans="12:12">
      <c r="L139" s="316"/>
    </row>
    <row r="140" spans="12:12">
      <c r="L140" s="316"/>
    </row>
    <row r="141" spans="12:12">
      <c r="L141" s="316"/>
    </row>
    <row r="142" spans="12:12">
      <c r="L142" s="316"/>
    </row>
    <row r="143" spans="12:12">
      <c r="L143" s="316"/>
    </row>
    <row r="144" spans="12:12">
      <c r="L144" s="316"/>
    </row>
    <row r="145" spans="12:12">
      <c r="L145" s="316"/>
    </row>
    <row r="146" spans="12:12">
      <c r="L146" s="316"/>
    </row>
    <row r="147" spans="12:12">
      <c r="L147" s="316"/>
    </row>
    <row r="148" spans="12:12">
      <c r="L148" s="316"/>
    </row>
    <row r="149" spans="12:12">
      <c r="L149" s="316"/>
    </row>
    <row r="150" spans="12:12">
      <c r="L150" s="316"/>
    </row>
    <row r="151" spans="12:12">
      <c r="L151" s="316"/>
    </row>
    <row r="152" spans="12:12">
      <c r="L152" s="316"/>
    </row>
    <row r="153" spans="12:12">
      <c r="L153" s="316"/>
    </row>
    <row r="154" spans="12:12">
      <c r="L154" s="316"/>
    </row>
    <row r="155" spans="12:12">
      <c r="L155" s="316"/>
    </row>
    <row r="156" spans="12:12">
      <c r="L156" s="316"/>
    </row>
    <row r="157" spans="12:12">
      <c r="L157" s="316"/>
    </row>
    <row r="158" spans="12:12">
      <c r="L158" s="316"/>
    </row>
    <row r="159" spans="12:12">
      <c r="L159" s="316"/>
    </row>
    <row r="160" spans="12:12">
      <c r="L160" s="316"/>
    </row>
    <row r="161" spans="12:12">
      <c r="L161" s="316"/>
    </row>
    <row r="162" spans="12:12">
      <c r="L162" s="316"/>
    </row>
    <row r="163" spans="12:12">
      <c r="L163" s="316"/>
    </row>
    <row r="164" spans="12:12">
      <c r="L164" s="316"/>
    </row>
    <row r="165" spans="12:12">
      <c r="L165" s="316"/>
    </row>
    <row r="166" spans="12:12">
      <c r="L166" s="316"/>
    </row>
    <row r="167" spans="12:12">
      <c r="L167" s="316"/>
    </row>
    <row r="168" spans="12:12">
      <c r="L168" s="316"/>
    </row>
    <row r="169" spans="12:12">
      <c r="L169" s="316"/>
    </row>
    <row r="170" spans="12:12">
      <c r="L170" s="316"/>
    </row>
    <row r="171" spans="12:12">
      <c r="L171" s="316"/>
    </row>
    <row r="172" spans="12:12">
      <c r="L172" s="316"/>
    </row>
    <row r="173" spans="12:12">
      <c r="L173" s="316"/>
    </row>
    <row r="174" spans="12:12">
      <c r="L174" s="316"/>
    </row>
    <row r="175" spans="12:12">
      <c r="L175" s="316"/>
    </row>
    <row r="176" spans="12:12">
      <c r="L176" s="316"/>
    </row>
    <row r="177" spans="8:12">
      <c r="L177" s="316"/>
    </row>
    <row r="178" spans="8:12">
      <c r="L178" s="316"/>
    </row>
    <row r="179" spans="8:12">
      <c r="L179" s="316"/>
    </row>
    <row r="180" spans="8:12">
      <c r="L180" s="316"/>
    </row>
    <row r="181" spans="8:12">
      <c r="L181" s="316"/>
    </row>
    <row r="182" spans="8:12">
      <c r="L182" s="316"/>
    </row>
    <row r="183" spans="8:12">
      <c r="H183" s="316">
        <v>2115</v>
      </c>
      <c r="L183" s="316"/>
    </row>
    <row r="184" spans="8:12">
      <c r="L184" s="316"/>
    </row>
    <row r="185" spans="8:12">
      <c r="L185" s="316"/>
    </row>
    <row r="186" spans="8:12">
      <c r="L186" s="316"/>
    </row>
    <row r="187" spans="8:12">
      <c r="L187" s="316"/>
    </row>
    <row r="188" spans="8:12">
      <c r="L188" s="316"/>
    </row>
    <row r="189" spans="8:12">
      <c r="L189" s="316"/>
    </row>
    <row r="190" spans="8:12">
      <c r="L190" s="316"/>
    </row>
    <row r="191" spans="8:12">
      <c r="L191" s="316"/>
    </row>
    <row r="192" spans="8:12">
      <c r="L192" s="316"/>
    </row>
    <row r="193" spans="12:12">
      <c r="L193" s="316"/>
    </row>
    <row r="194" spans="12:12">
      <c r="L194" s="316"/>
    </row>
    <row r="195" spans="12:12">
      <c r="L195" s="316"/>
    </row>
    <row r="196" spans="12:12">
      <c r="L196" s="316"/>
    </row>
    <row r="197" spans="12:12">
      <c r="L197" s="316"/>
    </row>
    <row r="198" spans="12:12">
      <c r="L198" s="316"/>
    </row>
    <row r="199" spans="12:12">
      <c r="L199" s="316"/>
    </row>
    <row r="200" spans="12:12">
      <c r="L200" s="316"/>
    </row>
    <row r="201" spans="12:12">
      <c r="L201" s="316"/>
    </row>
    <row r="202" spans="12:12">
      <c r="L202" s="316"/>
    </row>
    <row r="203" spans="12:12">
      <c r="L203" s="316"/>
    </row>
    <row r="204" spans="12:12">
      <c r="L204" s="316"/>
    </row>
    <row r="205" spans="12:12">
      <c r="L205" s="316"/>
    </row>
    <row r="206" spans="12:12">
      <c r="L206" s="316"/>
    </row>
    <row r="207" spans="12:12">
      <c r="L207" s="316"/>
    </row>
    <row r="208" spans="12:12">
      <c r="L208" s="316"/>
    </row>
    <row r="209" spans="12:12">
      <c r="L209" s="316"/>
    </row>
    <row r="210" spans="12:12">
      <c r="L210" s="316"/>
    </row>
    <row r="211" spans="12:12">
      <c r="L211" s="316"/>
    </row>
    <row r="212" spans="12:12">
      <c r="L212" s="316"/>
    </row>
    <row r="213" spans="12:12">
      <c r="L213" s="316"/>
    </row>
    <row r="214" spans="12:12">
      <c r="L214" s="316"/>
    </row>
    <row r="215" spans="12:12">
      <c r="L215" s="316"/>
    </row>
    <row r="216" spans="12:12">
      <c r="L216" s="316"/>
    </row>
    <row r="217" spans="12:12">
      <c r="L217" s="316"/>
    </row>
    <row r="218" spans="12:12">
      <c r="L218" s="316"/>
    </row>
    <row r="219" spans="12:12">
      <c r="L219" s="316"/>
    </row>
    <row r="220" spans="12:12">
      <c r="L220" s="316"/>
    </row>
    <row r="221" spans="12:12">
      <c r="L221" s="316"/>
    </row>
    <row r="222" spans="12:12">
      <c r="L222" s="316"/>
    </row>
    <row r="223" spans="12:12">
      <c r="L223" s="316"/>
    </row>
    <row r="224" spans="12:12">
      <c r="L224" s="316"/>
    </row>
    <row r="225" spans="12:12">
      <c r="L225" s="316"/>
    </row>
    <row r="226" spans="12:12">
      <c r="L226" s="316"/>
    </row>
    <row r="227" spans="12:12">
      <c r="L227" s="316"/>
    </row>
    <row r="228" spans="12:12">
      <c r="L228" s="316"/>
    </row>
    <row r="229" spans="12:12">
      <c r="L229" s="316"/>
    </row>
    <row r="230" spans="12:12">
      <c r="L230" s="316"/>
    </row>
    <row r="231" spans="12:12">
      <c r="L231" s="316"/>
    </row>
    <row r="232" spans="12:12">
      <c r="L232" s="316"/>
    </row>
    <row r="233" spans="12:12">
      <c r="L233" s="316"/>
    </row>
    <row r="234" spans="12:12">
      <c r="L234" s="316"/>
    </row>
    <row r="235" spans="12:12">
      <c r="L235" s="316"/>
    </row>
    <row r="236" spans="12:12">
      <c r="L236" s="316"/>
    </row>
    <row r="237" spans="12:12">
      <c r="L237" s="316"/>
    </row>
    <row r="238" spans="12:12">
      <c r="L238" s="316"/>
    </row>
    <row r="239" spans="12:12">
      <c r="L239" s="316"/>
    </row>
    <row r="240" spans="12:12">
      <c r="L240" s="316"/>
    </row>
    <row r="241" spans="12:12">
      <c r="L241" s="316"/>
    </row>
    <row r="242" spans="12:12">
      <c r="L242" s="316"/>
    </row>
    <row r="243" spans="12:12">
      <c r="L243" s="316"/>
    </row>
    <row r="244" spans="12:12">
      <c r="L244" s="316"/>
    </row>
    <row r="245" spans="12:12">
      <c r="L245" s="316"/>
    </row>
    <row r="246" spans="12:12">
      <c r="L246" s="316"/>
    </row>
    <row r="247" spans="12:12">
      <c r="L247" s="316"/>
    </row>
    <row r="248" spans="12:12">
      <c r="L248" s="316"/>
    </row>
    <row r="249" spans="12:12">
      <c r="L249" s="316"/>
    </row>
    <row r="250" spans="12:12">
      <c r="L250" s="316"/>
    </row>
    <row r="251" spans="12:12">
      <c r="L251" s="316"/>
    </row>
    <row r="252" spans="12:12">
      <c r="L252" s="316"/>
    </row>
    <row r="253" spans="12:12">
      <c r="L253" s="316"/>
    </row>
    <row r="254" spans="12:12">
      <c r="L254" s="316"/>
    </row>
    <row r="255" spans="12:12">
      <c r="L255" s="316"/>
    </row>
    <row r="256" spans="12:12">
      <c r="L256" s="316"/>
    </row>
    <row r="257" spans="12:12">
      <c r="L257" s="316"/>
    </row>
    <row r="258" spans="12:12">
      <c r="L258" s="316"/>
    </row>
    <row r="259" spans="12:12">
      <c r="L259" s="316"/>
    </row>
    <row r="260" spans="12:12">
      <c r="L260" s="316"/>
    </row>
    <row r="261" spans="12:12">
      <c r="L261" s="316"/>
    </row>
    <row r="262" spans="12:12">
      <c r="L262" s="316"/>
    </row>
    <row r="263" spans="12:12">
      <c r="L263" s="316"/>
    </row>
    <row r="264" spans="12:12">
      <c r="L264" s="316"/>
    </row>
    <row r="265" spans="12:12">
      <c r="L265" s="316"/>
    </row>
    <row r="266" spans="12:12">
      <c r="L266" s="316"/>
    </row>
    <row r="267" spans="12:12">
      <c r="L267" s="316"/>
    </row>
    <row r="268" spans="12:12">
      <c r="L268" s="316"/>
    </row>
    <row r="269" spans="12:12">
      <c r="L269" s="316"/>
    </row>
    <row r="270" spans="12:12">
      <c r="L270" s="316"/>
    </row>
    <row r="271" spans="12:12">
      <c r="L271" s="316"/>
    </row>
    <row r="272" spans="12:12">
      <c r="L272" s="316"/>
    </row>
    <row r="273" spans="12:12">
      <c r="L273" s="316"/>
    </row>
    <row r="274" spans="12:12">
      <c r="L274" s="316"/>
    </row>
    <row r="275" spans="12:12">
      <c r="L275" s="316"/>
    </row>
    <row r="276" spans="12:12">
      <c r="L276" s="316"/>
    </row>
    <row r="277" spans="12:12">
      <c r="L277" s="316"/>
    </row>
    <row r="278" spans="12:12">
      <c r="L278" s="316"/>
    </row>
    <row r="279" spans="12:12">
      <c r="L279" s="316"/>
    </row>
    <row r="280" spans="12:12">
      <c r="L280" s="316"/>
    </row>
    <row r="281" spans="12:12">
      <c r="L281" s="316"/>
    </row>
    <row r="282" spans="12:12">
      <c r="L282" s="316"/>
    </row>
    <row r="283" spans="12:12">
      <c r="L283" s="316"/>
    </row>
    <row r="284" spans="12:12">
      <c r="L284" s="316"/>
    </row>
    <row r="285" spans="12:12">
      <c r="L285" s="316"/>
    </row>
    <row r="286" spans="12:12">
      <c r="L286" s="316"/>
    </row>
    <row r="287" spans="12:12">
      <c r="L287" s="316"/>
    </row>
    <row r="288" spans="12:12">
      <c r="L288" s="316"/>
    </row>
    <row r="289" spans="12:12">
      <c r="L289" s="316"/>
    </row>
    <row r="290" spans="12:12">
      <c r="L290" s="316"/>
    </row>
    <row r="291" spans="12:12">
      <c r="L291" s="316"/>
    </row>
    <row r="292" spans="12:12">
      <c r="L292" s="316"/>
    </row>
    <row r="293" spans="12:12">
      <c r="L293" s="316"/>
    </row>
    <row r="294" spans="12:12">
      <c r="L294" s="316"/>
    </row>
    <row r="295" spans="12:12">
      <c r="L295" s="316"/>
    </row>
    <row r="296" spans="12:12">
      <c r="L296" s="316"/>
    </row>
    <row r="297" spans="12:12">
      <c r="L297" s="316"/>
    </row>
    <row r="298" spans="12:12">
      <c r="L298" s="316"/>
    </row>
    <row r="299" spans="12:12">
      <c r="L299" s="316"/>
    </row>
    <row r="300" spans="12:12">
      <c r="L300" s="316"/>
    </row>
    <row r="301" spans="12:12">
      <c r="L301" s="316"/>
    </row>
    <row r="302" spans="12:12">
      <c r="L302" s="316"/>
    </row>
    <row r="303" spans="12:12">
      <c r="L303" s="316"/>
    </row>
    <row r="304" spans="12:12">
      <c r="L304" s="316"/>
    </row>
    <row r="305" spans="12:12">
      <c r="L305" s="316"/>
    </row>
    <row r="306" spans="12:12">
      <c r="L306" s="316"/>
    </row>
    <row r="307" spans="12:12">
      <c r="L307" s="316"/>
    </row>
    <row r="308" spans="12:12">
      <c r="L308" s="316"/>
    </row>
    <row r="309" spans="12:12">
      <c r="L309" s="316"/>
    </row>
    <row r="310" spans="12:12">
      <c r="L310" s="316"/>
    </row>
    <row r="311" spans="12:12">
      <c r="L311" s="316"/>
    </row>
    <row r="312" spans="12:12">
      <c r="L312" s="316"/>
    </row>
    <row r="313" spans="12:12">
      <c r="L313" s="316"/>
    </row>
    <row r="314" spans="12:12">
      <c r="L314" s="316"/>
    </row>
    <row r="315" spans="12:12">
      <c r="L315" s="316"/>
    </row>
    <row r="316" spans="12:12">
      <c r="L316" s="316"/>
    </row>
    <row r="317" spans="12:12">
      <c r="L317" s="316"/>
    </row>
    <row r="318" spans="12:12">
      <c r="L318" s="316"/>
    </row>
    <row r="319" spans="12:12">
      <c r="L319" s="316"/>
    </row>
    <row r="320" spans="12:12">
      <c r="L320" s="316"/>
    </row>
    <row r="321" spans="12:12">
      <c r="L321" s="316"/>
    </row>
    <row r="322" spans="12:12">
      <c r="L322" s="316"/>
    </row>
    <row r="323" spans="12:12">
      <c r="L323" s="316"/>
    </row>
    <row r="324" spans="12:12">
      <c r="L324" s="316"/>
    </row>
    <row r="325" spans="12:12">
      <c r="L325" s="316"/>
    </row>
    <row r="326" spans="12:12">
      <c r="L326" s="316"/>
    </row>
    <row r="327" spans="12:12">
      <c r="L327" s="316"/>
    </row>
    <row r="328" spans="12:12">
      <c r="L328" s="316"/>
    </row>
    <row r="329" spans="12:12">
      <c r="L329" s="316"/>
    </row>
    <row r="330" spans="12:12">
      <c r="L330" s="316"/>
    </row>
    <row r="331" spans="12:12">
      <c r="L331" s="316"/>
    </row>
    <row r="332" spans="12:12">
      <c r="L332" s="316"/>
    </row>
    <row r="333" spans="12:12">
      <c r="L333" s="316"/>
    </row>
    <row r="334" spans="12:12">
      <c r="L334" s="316"/>
    </row>
    <row r="335" spans="12:12">
      <c r="L335" s="316"/>
    </row>
    <row r="336" spans="12:12">
      <c r="L336" s="316"/>
    </row>
    <row r="337" spans="12:12">
      <c r="L337" s="316"/>
    </row>
    <row r="338" spans="12:12">
      <c r="L338" s="316"/>
    </row>
    <row r="339" spans="12:12">
      <c r="L339" s="316"/>
    </row>
    <row r="340" spans="12:12">
      <c r="L340" s="316"/>
    </row>
    <row r="341" spans="12:12">
      <c r="L341" s="316"/>
    </row>
    <row r="342" spans="12:12">
      <c r="L342" s="316"/>
    </row>
    <row r="343" spans="12:12">
      <c r="L343" s="316"/>
    </row>
    <row r="344" spans="12:12">
      <c r="L344" s="316"/>
    </row>
    <row r="345" spans="12:12">
      <c r="L345" s="316"/>
    </row>
    <row r="346" spans="12:12">
      <c r="L346" s="316"/>
    </row>
    <row r="347" spans="12:12">
      <c r="L347" s="316"/>
    </row>
    <row r="348" spans="12:12">
      <c r="L348" s="316"/>
    </row>
    <row r="349" spans="12:12">
      <c r="L349" s="316"/>
    </row>
    <row r="350" spans="12:12">
      <c r="L350" s="316"/>
    </row>
    <row r="351" spans="12:12">
      <c r="L351" s="316"/>
    </row>
    <row r="352" spans="12:12">
      <c r="L352" s="316"/>
    </row>
    <row r="353" spans="12:12">
      <c r="L353" s="316"/>
    </row>
    <row r="354" spans="12:12">
      <c r="L354" s="316"/>
    </row>
    <row r="355" spans="12:12">
      <c r="L355" s="316"/>
    </row>
    <row r="356" spans="12:12">
      <c r="L356" s="316"/>
    </row>
    <row r="357" spans="12:12">
      <c r="L357" s="316"/>
    </row>
    <row r="358" spans="12:12">
      <c r="L358" s="316"/>
    </row>
    <row r="359" spans="12:12">
      <c r="L359" s="316"/>
    </row>
    <row r="360" spans="12:12">
      <c r="L360" s="316"/>
    </row>
    <row r="361" spans="12:12">
      <c r="L361" s="316"/>
    </row>
    <row r="362" spans="12:12">
      <c r="L362" s="316"/>
    </row>
    <row r="363" spans="12:12">
      <c r="L363" s="316"/>
    </row>
    <row r="364" spans="12:12">
      <c r="L364" s="316"/>
    </row>
    <row r="365" spans="12:12">
      <c r="L365" s="316"/>
    </row>
    <row r="366" spans="12:12">
      <c r="L366" s="316"/>
    </row>
    <row r="367" spans="12:12">
      <c r="L367" s="316"/>
    </row>
    <row r="368" spans="12:12">
      <c r="L368" s="316"/>
    </row>
    <row r="369" spans="12:12">
      <c r="L369" s="316"/>
    </row>
    <row r="370" spans="12:12">
      <c r="L370" s="316"/>
    </row>
    <row r="371" spans="12:12">
      <c r="L371" s="316"/>
    </row>
    <row r="372" spans="12:12">
      <c r="L372" s="316"/>
    </row>
    <row r="373" spans="12:12">
      <c r="L373" s="316"/>
    </row>
    <row r="374" spans="12:12">
      <c r="L374" s="316"/>
    </row>
    <row r="375" spans="12:12">
      <c r="L375" s="316"/>
    </row>
    <row r="376" spans="12:12">
      <c r="L376" s="316"/>
    </row>
    <row r="377" spans="12:12">
      <c r="L377" s="316"/>
    </row>
    <row r="378" spans="12:12">
      <c r="L378" s="316"/>
    </row>
    <row r="379" spans="12:12">
      <c r="L379" s="316"/>
    </row>
    <row r="380" spans="12:12">
      <c r="L380" s="316"/>
    </row>
    <row r="381" spans="12:12">
      <c r="L381" s="316"/>
    </row>
    <row r="382" spans="12:12">
      <c r="L382" s="316"/>
    </row>
    <row r="383" spans="12:12">
      <c r="L383" s="316"/>
    </row>
    <row r="384" spans="12:12">
      <c r="L384" s="316"/>
    </row>
    <row r="385" spans="12:12">
      <c r="L385" s="316"/>
    </row>
    <row r="386" spans="12:12">
      <c r="L386" s="316"/>
    </row>
    <row r="387" spans="12:12">
      <c r="L387" s="316"/>
    </row>
    <row r="388" spans="12:12">
      <c r="L388" s="316"/>
    </row>
    <row r="389" spans="12:12">
      <c r="L389" s="316"/>
    </row>
    <row r="390" spans="12:12">
      <c r="L390" s="316"/>
    </row>
    <row r="391" spans="12:12">
      <c r="L391" s="316"/>
    </row>
    <row r="392" spans="12:12">
      <c r="L392" s="316"/>
    </row>
    <row r="393" spans="12:12">
      <c r="L393" s="316"/>
    </row>
    <row r="394" spans="12:12">
      <c r="L394" s="316"/>
    </row>
    <row r="395" spans="12:12">
      <c r="L395" s="316"/>
    </row>
    <row r="396" spans="12:12">
      <c r="L396" s="316"/>
    </row>
    <row r="397" spans="12:12">
      <c r="L397" s="316"/>
    </row>
    <row r="398" spans="12:12">
      <c r="L398" s="316"/>
    </row>
    <row r="399" spans="12:12">
      <c r="L399" s="316"/>
    </row>
    <row r="400" spans="12:12">
      <c r="L400" s="316"/>
    </row>
    <row r="401" spans="12:12">
      <c r="L401" s="316"/>
    </row>
    <row r="402" spans="12:12">
      <c r="L402" s="316"/>
    </row>
    <row r="403" spans="12:12">
      <c r="L403" s="316"/>
    </row>
    <row r="404" spans="12:12">
      <c r="L404" s="316"/>
    </row>
    <row r="405" spans="12:12">
      <c r="L405" s="316"/>
    </row>
    <row r="406" spans="12:12">
      <c r="L406" s="316"/>
    </row>
    <row r="407" spans="12:12">
      <c r="L407" s="316"/>
    </row>
    <row r="408" spans="12:12">
      <c r="L408" s="316"/>
    </row>
    <row r="409" spans="12:12">
      <c r="L409" s="316"/>
    </row>
    <row r="410" spans="12:12">
      <c r="L410" s="316"/>
    </row>
    <row r="411" spans="12:12">
      <c r="L411" s="316"/>
    </row>
    <row r="412" spans="12:12">
      <c r="L412" s="316"/>
    </row>
    <row r="413" spans="12:12">
      <c r="L413" s="316"/>
    </row>
    <row r="414" spans="12:12">
      <c r="L414" s="316"/>
    </row>
    <row r="415" spans="12:12">
      <c r="L415" s="316"/>
    </row>
    <row r="416" spans="12:12">
      <c r="L416" s="316"/>
    </row>
    <row r="417" spans="12:12">
      <c r="L417" s="316"/>
    </row>
    <row r="418" spans="12:12">
      <c r="L418" s="316"/>
    </row>
    <row r="419" spans="12:12">
      <c r="L419" s="316"/>
    </row>
    <row r="420" spans="12:12">
      <c r="L420" s="316"/>
    </row>
    <row r="421" spans="12:12">
      <c r="L421" s="316"/>
    </row>
    <row r="422" spans="12:12">
      <c r="L422" s="316"/>
    </row>
    <row r="423" spans="12:12">
      <c r="L423" s="316"/>
    </row>
    <row r="424" spans="12:12">
      <c r="L424" s="316"/>
    </row>
    <row r="425" spans="12:12">
      <c r="L425" s="316"/>
    </row>
    <row r="426" spans="12:12">
      <c r="L426" s="316"/>
    </row>
    <row r="427" spans="12:12">
      <c r="L427" s="316"/>
    </row>
    <row r="428" spans="12:12">
      <c r="L428" s="316"/>
    </row>
    <row r="429" spans="12:12">
      <c r="L429" s="316"/>
    </row>
    <row r="430" spans="12:12">
      <c r="L430" s="316"/>
    </row>
    <row r="431" spans="12:12">
      <c r="L431" s="316"/>
    </row>
    <row r="432" spans="12:12">
      <c r="L432" s="316"/>
    </row>
    <row r="433" spans="12:12">
      <c r="L433" s="316"/>
    </row>
    <row r="434" spans="12:12">
      <c r="L434" s="316"/>
    </row>
    <row r="435" spans="12:12">
      <c r="L435" s="316"/>
    </row>
    <row r="436" spans="12:12">
      <c r="L436" s="316"/>
    </row>
    <row r="437" spans="12:12">
      <c r="L437" s="316"/>
    </row>
    <row r="438" spans="12:12">
      <c r="L438" s="316"/>
    </row>
    <row r="439" spans="12:12">
      <c r="L439" s="316"/>
    </row>
    <row r="440" spans="12:12">
      <c r="L440" s="316"/>
    </row>
    <row r="441" spans="12:12">
      <c r="L441" s="316"/>
    </row>
    <row r="442" spans="12:12">
      <c r="L442" s="316"/>
    </row>
    <row r="443" spans="12:12">
      <c r="L443" s="316"/>
    </row>
    <row r="444" spans="12:12">
      <c r="L444" s="316"/>
    </row>
    <row r="445" spans="12:12">
      <c r="L445" s="316"/>
    </row>
    <row r="446" spans="12:12">
      <c r="L446" s="316"/>
    </row>
    <row r="447" spans="12:12">
      <c r="L447" s="316"/>
    </row>
    <row r="448" spans="12:12">
      <c r="L448" s="316"/>
    </row>
    <row r="449" spans="12:12">
      <c r="L449" s="316"/>
    </row>
    <row r="450" spans="12:12">
      <c r="L450" s="316"/>
    </row>
    <row r="451" spans="12:12">
      <c r="L451" s="316"/>
    </row>
    <row r="452" spans="12:12">
      <c r="L452" s="316"/>
    </row>
    <row r="453" spans="12:12">
      <c r="L453" s="316"/>
    </row>
    <row r="454" spans="12:12">
      <c r="L454" s="316"/>
    </row>
    <row r="455" spans="12:12">
      <c r="L455" s="316"/>
    </row>
  </sheetData>
  <mergeCells count="137">
    <mergeCell ref="B87:E87"/>
    <mergeCell ref="B89:E89"/>
    <mergeCell ref="B50:M50"/>
    <mergeCell ref="B42:E42"/>
    <mergeCell ref="B54:E54"/>
    <mergeCell ref="B55:E55"/>
    <mergeCell ref="B56:E56"/>
    <mergeCell ref="B57:E57"/>
    <mergeCell ref="B27:E27"/>
    <mergeCell ref="B73:E73"/>
    <mergeCell ref="B74:E74"/>
    <mergeCell ref="B75:E75"/>
    <mergeCell ref="B64:E64"/>
    <mergeCell ref="B65:E65"/>
    <mergeCell ref="A128:K128"/>
    <mergeCell ref="G93:G97"/>
    <mergeCell ref="B97:E97"/>
    <mergeCell ref="B106:E106"/>
    <mergeCell ref="B107:E107"/>
    <mergeCell ref="B112:E112"/>
    <mergeCell ref="B113:E113"/>
    <mergeCell ref="B114:E114"/>
    <mergeCell ref="B115:E115"/>
    <mergeCell ref="B9:M9"/>
    <mergeCell ref="B11:M11"/>
    <mergeCell ref="B12:M12"/>
    <mergeCell ref="J5:K5"/>
    <mergeCell ref="M5:M7"/>
    <mergeCell ref="B5:E7"/>
    <mergeCell ref="F5:F7"/>
    <mergeCell ref="B13:E13"/>
    <mergeCell ref="B86:E86"/>
    <mergeCell ref="B83:E83"/>
    <mergeCell ref="B82:E82"/>
    <mergeCell ref="B41:E41"/>
    <mergeCell ref="B45:E45"/>
    <mergeCell ref="B47:E47"/>
    <mergeCell ref="B48:E48"/>
    <mergeCell ref="B51:E51"/>
    <mergeCell ref="B60:E60"/>
    <mergeCell ref="B61:E61"/>
    <mergeCell ref="B62:E62"/>
    <mergeCell ref="B72:E72"/>
    <mergeCell ref="B43:M43"/>
    <mergeCell ref="B44:M44"/>
    <mergeCell ref="B46:M46"/>
    <mergeCell ref="B49:M49"/>
    <mergeCell ref="M93:M97"/>
    <mergeCell ref="B99:E99"/>
    <mergeCell ref="B100:E100"/>
    <mergeCell ref="B101:E101"/>
    <mergeCell ref="B102:E102"/>
    <mergeCell ref="B103:E103"/>
    <mergeCell ref="B127:E127"/>
    <mergeCell ref="B93:E93"/>
    <mergeCell ref="B94:E94"/>
    <mergeCell ref="B95:E95"/>
    <mergeCell ref="B96:E96"/>
    <mergeCell ref="F93:F97"/>
    <mergeCell ref="B111:M111"/>
    <mergeCell ref="B122:E122"/>
    <mergeCell ref="B123:E123"/>
    <mergeCell ref="B124:E124"/>
    <mergeCell ref="B125:E125"/>
    <mergeCell ref="B126:E126"/>
    <mergeCell ref="B116:E116"/>
    <mergeCell ref="B117:E117"/>
    <mergeCell ref="B118:E118"/>
    <mergeCell ref="B119:E119"/>
    <mergeCell ref="B120:E120"/>
    <mergeCell ref="B121:E121"/>
    <mergeCell ref="A1:B4"/>
    <mergeCell ref="F1:K1"/>
    <mergeCell ref="H2:K2"/>
    <mergeCell ref="L2:M2"/>
    <mergeCell ref="F3:H3"/>
    <mergeCell ref="H4:K4"/>
    <mergeCell ref="G5:G7"/>
    <mergeCell ref="H5:I5"/>
    <mergeCell ref="B8:M8"/>
    <mergeCell ref="B31:M31"/>
    <mergeCell ref="B29:E29"/>
    <mergeCell ref="B30:E30"/>
    <mergeCell ref="B32:E32"/>
    <mergeCell ref="B10:E10"/>
    <mergeCell ref="B36:E36"/>
    <mergeCell ref="B37:E37"/>
    <mergeCell ref="B38:E38"/>
    <mergeCell ref="B39:E39"/>
    <mergeCell ref="A93:A97"/>
    <mergeCell ref="H93:H97"/>
    <mergeCell ref="I93:I97"/>
    <mergeCell ref="J93:J97"/>
    <mergeCell ref="K93:K97"/>
    <mergeCell ref="L93:L97"/>
    <mergeCell ref="B14:E14"/>
    <mergeCell ref="B15:E15"/>
    <mergeCell ref="B16:E16"/>
    <mergeCell ref="B18:E18"/>
    <mergeCell ref="B17:M17"/>
    <mergeCell ref="B19:E19"/>
    <mergeCell ref="B20:E20"/>
    <mergeCell ref="B70:E70"/>
    <mergeCell ref="B21:E21"/>
    <mergeCell ref="B22:E22"/>
    <mergeCell ref="B23:E23"/>
    <mergeCell ref="B24:E24"/>
    <mergeCell ref="B34:E34"/>
    <mergeCell ref="B25:E25"/>
    <mergeCell ref="B26:E26"/>
    <mergeCell ref="B28:E28"/>
    <mergeCell ref="B33:E33"/>
    <mergeCell ref="B76:E76"/>
    <mergeCell ref="B92:M92"/>
    <mergeCell ref="B98:M98"/>
    <mergeCell ref="B104:M104"/>
    <mergeCell ref="B105:M105"/>
    <mergeCell ref="B85:E85"/>
    <mergeCell ref="B84:E84"/>
    <mergeCell ref="B69:E69"/>
    <mergeCell ref="B35:E35"/>
    <mergeCell ref="B63:E63"/>
    <mergeCell ref="B52:E52"/>
    <mergeCell ref="B53:E53"/>
    <mergeCell ref="B71:E71"/>
    <mergeCell ref="B78:E78"/>
    <mergeCell ref="B79:E79"/>
    <mergeCell ref="B80:E80"/>
    <mergeCell ref="B81:E81"/>
    <mergeCell ref="B58:E58"/>
    <mergeCell ref="B59:E59"/>
    <mergeCell ref="B77:M77"/>
    <mergeCell ref="B88:M88"/>
    <mergeCell ref="B67:E67"/>
    <mergeCell ref="B68:E68"/>
    <mergeCell ref="B66:M66"/>
    <mergeCell ref="B40:E40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C1CF-F8ED-4B61-8F20-C85A1777EC7A}">
  <dimension ref="A1:Z182"/>
  <sheetViews>
    <sheetView zoomScaleNormal="100" workbookViewId="0">
      <selection activeCell="F3" sqref="F3"/>
    </sheetView>
  </sheetViews>
  <sheetFormatPr defaultRowHeight="12.75"/>
  <cols>
    <col min="1" max="1" width="6.85546875" customWidth="1"/>
    <col min="5" max="5" width="14.28515625" customWidth="1"/>
    <col min="6" max="6" width="10.7109375" customWidth="1"/>
    <col min="8" max="8" width="12.140625" style="345" customWidth="1"/>
    <col min="9" max="9" width="14.7109375" customWidth="1"/>
    <col min="10" max="10" width="11.28515625" customWidth="1"/>
    <col min="11" max="11" width="10.7109375" customWidth="1"/>
    <col min="12" max="12" width="13.5703125" customWidth="1"/>
    <col min="13" max="13" width="15.7109375" style="466" customWidth="1"/>
    <col min="14" max="26" width="9.140625" style="79"/>
  </cols>
  <sheetData>
    <row r="1" spans="1:13" ht="18.75">
      <c r="A1" s="180"/>
      <c r="B1" s="181"/>
      <c r="C1" s="182" t="s">
        <v>128</v>
      </c>
      <c r="D1" s="183"/>
      <c r="E1" s="183"/>
      <c r="F1" s="184" t="s">
        <v>138</v>
      </c>
      <c r="G1" s="184"/>
      <c r="H1" s="342"/>
      <c r="I1" s="184"/>
      <c r="J1" s="184"/>
      <c r="K1" s="184"/>
      <c r="L1" s="185" t="s">
        <v>84</v>
      </c>
      <c r="M1" s="461"/>
    </row>
    <row r="2" spans="1:13" ht="18.75">
      <c r="A2" s="188"/>
      <c r="B2" s="189"/>
      <c r="C2" s="190" t="s">
        <v>101</v>
      </c>
      <c r="D2" s="187"/>
      <c r="E2" s="187" t="s">
        <v>139</v>
      </c>
      <c r="F2" s="191"/>
      <c r="G2" s="191"/>
      <c r="H2" s="343" t="s">
        <v>140</v>
      </c>
      <c r="I2" s="192"/>
      <c r="J2" s="192"/>
      <c r="K2" s="192"/>
      <c r="L2" s="192" t="s">
        <v>141</v>
      </c>
      <c r="M2" s="462"/>
    </row>
    <row r="3" spans="1:13" ht="18.75">
      <c r="A3" s="188"/>
      <c r="B3" s="189"/>
      <c r="C3" s="190" t="s">
        <v>127</v>
      </c>
      <c r="D3" s="187"/>
      <c r="E3" s="193"/>
      <c r="F3" s="192"/>
      <c r="G3" s="192"/>
      <c r="H3" s="343"/>
      <c r="I3" s="191"/>
      <c r="J3" s="191"/>
      <c r="K3" s="191"/>
      <c r="L3" s="194" t="s">
        <v>119</v>
      </c>
      <c r="M3" s="463" t="s">
        <v>2</v>
      </c>
    </row>
    <row r="4" spans="1:13" ht="19.5" thickBot="1">
      <c r="A4" s="196"/>
      <c r="B4" s="197"/>
      <c r="C4" s="198" t="s">
        <v>126</v>
      </c>
      <c r="D4" s="199"/>
      <c r="E4" s="199"/>
      <c r="F4" s="200"/>
      <c r="G4" s="200"/>
      <c r="H4" s="344"/>
      <c r="I4" s="201"/>
      <c r="J4" s="201"/>
      <c r="K4" s="201"/>
      <c r="L4" s="200" t="s">
        <v>125</v>
      </c>
      <c r="M4" s="464"/>
    </row>
    <row r="5" spans="1:13" ht="18.75">
      <c r="A5" s="127" t="s">
        <v>85</v>
      </c>
      <c r="B5" s="685" t="s">
        <v>90</v>
      </c>
      <c r="C5" s="686"/>
      <c r="D5" s="686"/>
      <c r="E5" s="687"/>
      <c r="F5" s="694" t="s">
        <v>91</v>
      </c>
      <c r="G5" s="694" t="s">
        <v>92</v>
      </c>
      <c r="H5" s="136" t="s">
        <v>86</v>
      </c>
      <c r="I5" s="137"/>
      <c r="J5" s="136" t="s">
        <v>87</v>
      </c>
      <c r="K5" s="137"/>
      <c r="L5" s="128" t="s">
        <v>88</v>
      </c>
      <c r="M5" s="658" t="s">
        <v>82</v>
      </c>
    </row>
    <row r="6" spans="1:13" ht="18.75">
      <c r="A6" s="129" t="s">
        <v>89</v>
      </c>
      <c r="B6" s="688"/>
      <c r="C6" s="909"/>
      <c r="D6" s="909"/>
      <c r="E6" s="690"/>
      <c r="F6" s="695"/>
      <c r="G6" s="695"/>
      <c r="H6" s="130" t="s">
        <v>93</v>
      </c>
      <c r="I6" s="130" t="s">
        <v>94</v>
      </c>
      <c r="J6" s="130" t="s">
        <v>93</v>
      </c>
      <c r="K6" s="130" t="s">
        <v>94</v>
      </c>
      <c r="L6" s="131" t="s">
        <v>95</v>
      </c>
      <c r="M6" s="659"/>
    </row>
    <row r="7" spans="1:13" ht="18.75">
      <c r="A7" s="132"/>
      <c r="B7" s="691"/>
      <c r="C7" s="692"/>
      <c r="D7" s="692"/>
      <c r="E7" s="693"/>
      <c r="F7" s="696"/>
      <c r="G7" s="696"/>
      <c r="H7" s="133" t="s">
        <v>96</v>
      </c>
      <c r="I7" s="133" t="s">
        <v>96</v>
      </c>
      <c r="J7" s="133" t="s">
        <v>96</v>
      </c>
      <c r="K7" s="133" t="s">
        <v>96</v>
      </c>
      <c r="L7" s="133" t="s">
        <v>96</v>
      </c>
      <c r="M7" s="660"/>
    </row>
    <row r="8" spans="1:13" ht="18.75">
      <c r="A8" s="125">
        <v>1</v>
      </c>
      <c r="B8" s="873" t="s">
        <v>908</v>
      </c>
      <c r="C8" s="874"/>
      <c r="D8" s="874"/>
      <c r="E8" s="874"/>
      <c r="F8" s="874"/>
      <c r="G8" s="874"/>
      <c r="H8" s="874"/>
      <c r="I8" s="874"/>
      <c r="J8" s="874"/>
      <c r="K8" s="874"/>
      <c r="L8" s="874"/>
      <c r="M8" s="875"/>
    </row>
    <row r="9" spans="1:13" ht="25.5" customHeight="1">
      <c r="A9" s="125"/>
      <c r="B9" s="887" t="s">
        <v>909</v>
      </c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9"/>
    </row>
    <row r="10" spans="1:13" ht="18.75">
      <c r="A10" s="125"/>
      <c r="B10" s="346" t="s">
        <v>910</v>
      </c>
      <c r="C10" s="347"/>
      <c r="D10" s="347"/>
      <c r="E10" s="348"/>
      <c r="F10" s="349">
        <v>1000</v>
      </c>
      <c r="G10" s="350" t="s">
        <v>6</v>
      </c>
      <c r="H10" s="456"/>
      <c r="I10" s="413"/>
      <c r="J10" s="413"/>
      <c r="K10" s="340"/>
      <c r="L10" s="333"/>
      <c r="M10" s="467"/>
    </row>
    <row r="11" spans="1:13" ht="42.75" customHeight="1">
      <c r="A11" s="125"/>
      <c r="B11" s="915" t="s">
        <v>911</v>
      </c>
      <c r="C11" s="916"/>
      <c r="D11" s="916"/>
      <c r="E11" s="917"/>
      <c r="F11" s="349">
        <f>+F10</f>
        <v>1000</v>
      </c>
      <c r="G11" s="350" t="s">
        <v>6</v>
      </c>
      <c r="H11" s="351"/>
      <c r="I11" s="333"/>
      <c r="J11" s="333"/>
      <c r="K11" s="340"/>
      <c r="L11" s="333"/>
      <c r="M11" s="468"/>
    </row>
    <row r="12" spans="1:13" ht="24" customHeight="1">
      <c r="A12" s="125"/>
      <c r="B12" s="920" t="s">
        <v>912</v>
      </c>
      <c r="C12" s="921"/>
      <c r="D12" s="921"/>
      <c r="E12" s="921"/>
      <c r="F12" s="921"/>
      <c r="G12" s="921"/>
      <c r="H12" s="921"/>
      <c r="I12" s="921"/>
      <c r="J12" s="921"/>
      <c r="K12" s="921"/>
      <c r="L12" s="921"/>
      <c r="M12" s="922"/>
    </row>
    <row r="13" spans="1:13" ht="18.75">
      <c r="A13" s="125"/>
      <c r="B13" s="346" t="s">
        <v>913</v>
      </c>
      <c r="C13" s="347"/>
      <c r="D13" s="347"/>
      <c r="E13" s="348"/>
      <c r="F13" s="349">
        <v>3400</v>
      </c>
      <c r="G13" s="350" t="s">
        <v>6</v>
      </c>
      <c r="H13" s="351"/>
      <c r="I13" s="413"/>
      <c r="J13" s="413"/>
      <c r="K13" s="340"/>
      <c r="L13" s="333"/>
      <c r="M13" s="468"/>
    </row>
    <row r="14" spans="1:13" ht="18.75">
      <c r="A14" s="125"/>
      <c r="B14" s="920" t="s">
        <v>914</v>
      </c>
      <c r="C14" s="921"/>
      <c r="D14" s="921"/>
      <c r="E14" s="921"/>
      <c r="F14" s="921"/>
      <c r="G14" s="921"/>
      <c r="H14" s="921"/>
      <c r="I14" s="921"/>
      <c r="J14" s="921"/>
      <c r="K14" s="921"/>
      <c r="L14" s="921"/>
      <c r="M14" s="922"/>
    </row>
    <row r="15" spans="1:13" ht="18.75">
      <c r="A15" s="125"/>
      <c r="B15" s="346" t="s">
        <v>915</v>
      </c>
      <c r="C15" s="347"/>
      <c r="D15" s="347"/>
      <c r="E15" s="348"/>
      <c r="F15" s="349">
        <v>1</v>
      </c>
      <c r="G15" s="350" t="s">
        <v>7</v>
      </c>
      <c r="H15" s="456"/>
      <c r="I15" s="413"/>
      <c r="J15" s="413"/>
      <c r="K15" s="340"/>
      <c r="L15" s="333"/>
      <c r="M15" s="468"/>
    </row>
    <row r="16" spans="1:13" ht="18.75">
      <c r="A16" s="125"/>
      <c r="B16" s="432" t="s">
        <v>1012</v>
      </c>
      <c r="C16" s="432"/>
      <c r="D16" s="432"/>
      <c r="E16" s="432"/>
      <c r="F16" s="349">
        <v>130</v>
      </c>
      <c r="G16" s="350" t="s">
        <v>0</v>
      </c>
      <c r="H16" s="456"/>
      <c r="I16" s="413"/>
      <c r="J16" s="413"/>
      <c r="K16" s="340"/>
      <c r="L16" s="333"/>
      <c r="M16" s="468"/>
    </row>
    <row r="17" spans="1:13" ht="19.5" thickBot="1">
      <c r="A17" s="724" t="s">
        <v>916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9"/>
      <c r="L17" s="454">
        <f>SUM(L8:L16)</f>
        <v>0</v>
      </c>
      <c r="M17" s="465"/>
    </row>
    <row r="27" spans="1:13" ht="19.5" customHeight="1">
      <c r="B27" s="919"/>
      <c r="C27" s="919"/>
      <c r="D27" s="919"/>
      <c r="E27" s="919"/>
    </row>
    <row r="28" spans="1:13" ht="19.5" customHeight="1">
      <c r="B28" s="918" t="s">
        <v>994</v>
      </c>
      <c r="C28" s="918"/>
      <c r="D28" s="918"/>
      <c r="E28" s="918"/>
      <c r="F28">
        <v>1965.66</v>
      </c>
      <c r="G28" t="s">
        <v>120</v>
      </c>
      <c r="H28" s="345">
        <v>360</v>
      </c>
      <c r="J28">
        <v>0</v>
      </c>
    </row>
    <row r="29" spans="1:13" ht="22.5" customHeight="1">
      <c r="H29" s="345">
        <v>360</v>
      </c>
    </row>
    <row r="61" spans="15:18">
      <c r="O61" s="345"/>
      <c r="P61" s="345"/>
      <c r="Q61" s="345"/>
      <c r="R61" s="345"/>
    </row>
    <row r="62" spans="15:18">
      <c r="O62" s="345"/>
      <c r="P62" s="345"/>
      <c r="Q62" s="345"/>
      <c r="R62" s="345"/>
    </row>
    <row r="63" spans="15:18">
      <c r="O63" s="345"/>
      <c r="P63" s="345"/>
      <c r="Q63" s="345"/>
      <c r="R63" s="345"/>
    </row>
    <row r="64" spans="15:18">
      <c r="O64" s="345"/>
      <c r="P64" s="345"/>
      <c r="Q64" s="345"/>
      <c r="R64" s="345"/>
    </row>
    <row r="65" spans="15:18">
      <c r="O65" s="345"/>
      <c r="P65" s="345"/>
      <c r="Q65" s="345"/>
      <c r="R65" s="345"/>
    </row>
    <row r="66" spans="15:18">
      <c r="O66" s="345"/>
      <c r="P66" s="345"/>
      <c r="Q66" s="345"/>
      <c r="R66" s="345"/>
    </row>
    <row r="67" spans="15:18">
      <c r="O67" s="345"/>
      <c r="P67" s="345"/>
      <c r="Q67" s="345"/>
      <c r="R67" s="345"/>
    </row>
    <row r="182" spans="8:8">
      <c r="H182" s="345">
        <v>2115</v>
      </c>
    </row>
  </sheetData>
  <mergeCells count="12">
    <mergeCell ref="B28:E28"/>
    <mergeCell ref="B27:E27"/>
    <mergeCell ref="B12:M12"/>
    <mergeCell ref="B14:M14"/>
    <mergeCell ref="A17:K17"/>
    <mergeCell ref="B5:E7"/>
    <mergeCell ref="F5:F7"/>
    <mergeCell ref="G5:G7"/>
    <mergeCell ref="M5:M7"/>
    <mergeCell ref="B11:E11"/>
    <mergeCell ref="B8:M8"/>
    <mergeCell ref="B9:M9"/>
  </mergeCells>
  <pageMargins left="3.937007874015748E-2" right="3.937007874015748E-2" top="0.74803149606299213" bottom="0.74803149606299213" header="0.15748031496062992" footer="0.31496062992125984"/>
  <pageSetup paperSize="9" orientation="landscape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8063-6061-4B95-B807-F76B9FFFA178}">
  <sheetPr>
    <tabColor indexed="33"/>
  </sheetPr>
  <dimension ref="A1:K80"/>
  <sheetViews>
    <sheetView showGridLines="0" showRowColHeaders="0" showOutlineSymbols="0" workbookViewId="0"/>
  </sheetViews>
  <sheetFormatPr defaultRowHeight="20.25"/>
  <cols>
    <col min="1" max="1" width="9.140625" style="69"/>
    <col min="2" max="2" width="6" style="69" customWidth="1"/>
    <col min="3" max="16384" width="9.140625" style="69"/>
  </cols>
  <sheetData>
    <row r="1" spans="1:1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">
      <c r="A2" s="71"/>
      <c r="B2" s="72"/>
      <c r="C2" s="73"/>
      <c r="D2" s="73"/>
      <c r="E2" s="73"/>
      <c r="F2" s="73"/>
      <c r="G2" s="73"/>
      <c r="H2" s="73"/>
      <c r="I2" s="73"/>
      <c r="J2" s="73"/>
      <c r="K2" s="73"/>
    </row>
    <row r="3" spans="1:1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</row>
    <row r="16" spans="1:1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</row>
    <row r="17" spans="1:11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</row>
    <row r="18" spans="1:11">
      <c r="A18" s="73"/>
      <c r="B18" s="73"/>
      <c r="C18" s="73"/>
      <c r="D18" s="73"/>
      <c r="E18" s="73"/>
      <c r="F18" s="74"/>
      <c r="G18" s="73"/>
      <c r="H18" s="73"/>
      <c r="I18" s="73"/>
      <c r="J18" s="73"/>
      <c r="K18" s="73"/>
    </row>
    <row r="19" spans="1:1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</row>
    <row r="20" spans="1:1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</row>
    <row r="21" spans="1:1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</row>
    <row r="22" spans="1:1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21">
      <c r="A24" s="73"/>
      <c r="B24" s="73"/>
      <c r="C24" s="71"/>
      <c r="D24" s="73"/>
      <c r="E24" s="73"/>
      <c r="F24" s="73"/>
      <c r="G24" s="73"/>
      <c r="H24" s="73"/>
      <c r="I24" s="73"/>
      <c r="J24" s="73"/>
      <c r="K24" s="73"/>
    </row>
    <row r="25" spans="1:1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</row>
    <row r="31" spans="1:1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</row>
    <row r="32" spans="1:1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</row>
    <row r="33" spans="1:1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1:1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</row>
    <row r="35" spans="1:1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</row>
    <row r="36" spans="1:1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1:1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</row>
    <row r="40" spans="1:1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</row>
    <row r="41" spans="1:1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</row>
    <row r="42" spans="1:1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1:1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</row>
    <row r="44" spans="1:1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spans="1:1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</row>
    <row r="51" spans="1:1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</row>
    <row r="52" spans="1:1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</row>
    <row r="53" spans="1:1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</row>
    <row r="54" spans="1:1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</row>
    <row r="55" spans="1:1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</row>
    <row r="56" spans="1:1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</row>
    <row r="57" spans="1:1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</row>
    <row r="58" spans="1:1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</row>
    <row r="59" spans="1:1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</row>
    <row r="60" spans="1:1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</row>
    <row r="61" spans="1:1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</row>
    <row r="62" spans="1:1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</row>
    <row r="64" spans="1:1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</row>
    <row r="65" spans="1:1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</row>
    <row r="66" spans="1:1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</row>
    <row r="68" spans="1:1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</row>
    <row r="69" spans="1:1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</row>
    <row r="70" spans="1:1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</row>
    <row r="71" spans="1:1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</row>
    <row r="73" spans="1:1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</row>
    <row r="74" spans="1:1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</row>
    <row r="75" spans="1:1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</row>
    <row r="76" spans="1:1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</row>
    <row r="77" spans="1:1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</row>
    <row r="78" spans="1:1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</row>
    <row r="79" spans="1:1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</row>
    <row r="80" spans="1:1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</row>
  </sheetData>
  <sheetProtection password="87BD" sheet="1" objects="1" scenarios="1"/>
  <phoneticPr fontId="2" type="noConversion"/>
  <pageMargins left="0.39370078740157483" right="0" top="0" bottom="0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D6E1-E730-42BB-962E-D79D1000E772}">
  <sheetPr codeName="Sheet1">
    <tabColor indexed="53"/>
    <pageSetUpPr fitToPage="1"/>
  </sheetPr>
  <dimension ref="B1:T39"/>
  <sheetViews>
    <sheetView showGridLines="0" showRowColHeaders="0" showOutlineSymbols="0" topLeftCell="A10" workbookViewId="0">
      <selection activeCell="L5" sqref="L5:M5"/>
    </sheetView>
  </sheetViews>
  <sheetFormatPr defaultRowHeight="20.25"/>
  <cols>
    <col min="1" max="1" width="3.7109375" style="3" customWidth="1"/>
    <col min="2" max="2" width="11.42578125" style="3" customWidth="1"/>
    <col min="3" max="3" width="11.42578125" style="6" customWidth="1"/>
    <col min="4" max="8" width="10.85546875" style="3" hidden="1" customWidth="1"/>
    <col min="9" max="11" width="11.85546875" style="6" customWidth="1"/>
    <col min="12" max="12" width="11.85546875" style="3" customWidth="1"/>
    <col min="13" max="14" width="13.140625" style="3" customWidth="1"/>
    <col min="15" max="15" width="4.28515625" style="3" customWidth="1"/>
    <col min="16" max="16" width="9.140625" style="54"/>
    <col min="17" max="17" width="13.5703125" style="54" hidden="1" customWidth="1"/>
    <col min="18" max="18" width="14.140625" style="55" hidden="1" customWidth="1"/>
    <col min="19" max="19" width="11.42578125" style="54" hidden="1" customWidth="1"/>
    <col min="20" max="20" width="9.140625" style="54"/>
    <col min="21" max="16384" width="9.140625" style="3"/>
  </cols>
  <sheetData>
    <row r="1" spans="2:20" ht="17.100000000000001" customHeight="1" thickBot="1">
      <c r="B1" s="69"/>
      <c r="N1" s="70" t="s">
        <v>72</v>
      </c>
    </row>
    <row r="2" spans="2:20" ht="21">
      <c r="B2" s="49"/>
      <c r="C2" s="50"/>
      <c r="D2" s="31"/>
      <c r="E2" s="31"/>
      <c r="F2" s="31"/>
      <c r="G2" s="31"/>
      <c r="H2" s="31"/>
      <c r="I2" s="924" t="s">
        <v>41</v>
      </c>
      <c r="J2" s="924"/>
      <c r="K2" s="924"/>
      <c r="L2" s="924"/>
      <c r="M2" s="924"/>
      <c r="N2" s="925"/>
    </row>
    <row r="3" spans="2:20" ht="8.25" customHeight="1">
      <c r="B3" s="40"/>
      <c r="C3" s="41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20">
      <c r="B4" s="42"/>
      <c r="C4" s="51"/>
      <c r="D4" s="7"/>
      <c r="E4" s="7"/>
      <c r="F4" s="7"/>
      <c r="G4" s="7"/>
      <c r="H4" s="7"/>
      <c r="I4" s="8"/>
      <c r="J4" s="939" t="s">
        <v>20</v>
      </c>
      <c r="K4" s="939"/>
      <c r="L4" s="937" t="e">
        <f>AVERAGE('ปร.5ก (2)'!F14:G14)</f>
        <v>#DIV/0!</v>
      </c>
      <c r="M4" s="937"/>
      <c r="N4" s="34" t="s">
        <v>21</v>
      </c>
      <c r="Q4" s="56"/>
      <c r="R4" s="57"/>
      <c r="S4" s="56"/>
    </row>
    <row r="5" spans="2:20">
      <c r="B5" s="42"/>
      <c r="C5" s="52"/>
      <c r="D5" s="48"/>
      <c r="E5" s="48"/>
      <c r="F5" s="48"/>
      <c r="G5" s="48"/>
      <c r="H5" s="48"/>
      <c r="I5" s="48"/>
      <c r="J5" s="939" t="s">
        <v>29</v>
      </c>
      <c r="K5" s="939"/>
      <c r="L5" s="938" t="e">
        <f>IF(L4=0,0,IF(L4&lt;=1000000,N16,IF(L4=500000000,N38,IF(L4&gt;500000000,N39,S11))))</f>
        <v>#DIV/0!</v>
      </c>
      <c r="M5" s="938"/>
      <c r="N5" s="35"/>
      <c r="Q5" s="56"/>
      <c r="R5" s="57"/>
      <c r="S5" s="56" t="s">
        <v>27</v>
      </c>
    </row>
    <row r="6" spans="2:20" ht="21" customHeight="1">
      <c r="B6" s="933" t="s">
        <v>45</v>
      </c>
      <c r="C6" s="934"/>
      <c r="D6" s="9"/>
      <c r="E6" s="9"/>
      <c r="F6" s="9"/>
      <c r="G6" s="9"/>
      <c r="H6" s="9"/>
      <c r="I6" s="9"/>
      <c r="J6" s="8" t="s">
        <v>44</v>
      </c>
      <c r="K6" s="8"/>
      <c r="L6" s="935" t="e">
        <f>ROUND((L5*L4),2)</f>
        <v>#DIV/0!</v>
      </c>
      <c r="M6" s="935"/>
      <c r="N6" s="34" t="s">
        <v>21</v>
      </c>
      <c r="Q6" s="56" t="s">
        <v>22</v>
      </c>
      <c r="R6" s="58" t="e">
        <f>L4/1000000</f>
        <v>#DIV/0!</v>
      </c>
      <c r="S6" s="56"/>
    </row>
    <row r="7" spans="2:20" ht="9" customHeight="1" thickBot="1">
      <c r="B7" s="44"/>
      <c r="C7" s="53"/>
      <c r="D7" s="37"/>
      <c r="E7" s="37"/>
      <c r="F7" s="37"/>
      <c r="G7" s="37"/>
      <c r="H7" s="37"/>
      <c r="I7" s="36"/>
      <c r="J7" s="36"/>
      <c r="K7" s="36"/>
      <c r="L7" s="38"/>
      <c r="M7" s="38"/>
      <c r="N7" s="39"/>
      <c r="Q7" s="56" t="s">
        <v>23</v>
      </c>
      <c r="R7" s="57" t="e">
        <f>VLOOKUP(R6,B17:B38,1)</f>
        <v>#DIV/0!</v>
      </c>
      <c r="S7" s="56" t="e">
        <f>VLOOKUP(R7,$B$17:$N$38,13,FALSE)</f>
        <v>#DIV/0!</v>
      </c>
    </row>
    <row r="8" spans="2:20" ht="9.75" customHeight="1" thickBot="1">
      <c r="B8" s="936"/>
      <c r="C8" s="936"/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Q8" s="56" t="s">
        <v>25</v>
      </c>
      <c r="R8" s="59" t="e">
        <f>MATCH(R7,B17:B38)</f>
        <v>#DIV/0!</v>
      </c>
      <c r="S8" s="56"/>
    </row>
    <row r="9" spans="2:20" s="4" customFormat="1" ht="22.5" customHeight="1">
      <c r="B9" s="923" t="s">
        <v>47</v>
      </c>
      <c r="C9" s="924"/>
      <c r="D9" s="924"/>
      <c r="E9" s="924"/>
      <c r="F9" s="924"/>
      <c r="G9" s="924"/>
      <c r="H9" s="924"/>
      <c r="I9" s="924"/>
      <c r="J9" s="924"/>
      <c r="K9" s="924"/>
      <c r="L9" s="924"/>
      <c r="M9" s="924"/>
      <c r="N9" s="925"/>
      <c r="P9" s="60"/>
      <c r="Q9" s="61" t="s">
        <v>26</v>
      </c>
      <c r="R9" s="59" t="e">
        <f>R8+1</f>
        <v>#DIV/0!</v>
      </c>
      <c r="S9" s="61"/>
      <c r="T9" s="60"/>
    </row>
    <row r="10" spans="2:20" ht="22.5" customHeight="1"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1"/>
      <c r="O10" s="5"/>
      <c r="Q10" s="56" t="s">
        <v>24</v>
      </c>
      <c r="R10" s="59" t="e">
        <f>INDEX(B17:B38,R9)</f>
        <v>#DIV/0!</v>
      </c>
      <c r="S10" s="56" t="e">
        <f>VLOOKUP(R10,$B$17:$N$38,13,FALSE)</f>
        <v>#DIV/0!</v>
      </c>
    </row>
    <row r="11" spans="2:20">
      <c r="B11" s="42" t="s">
        <v>42</v>
      </c>
      <c r="C11" s="2"/>
      <c r="D11" s="1"/>
      <c r="E11" s="1"/>
      <c r="F11" s="1"/>
      <c r="G11" s="1"/>
      <c r="H11" s="1"/>
      <c r="I11" s="68">
        <v>0</v>
      </c>
      <c r="J11" s="2" t="s">
        <v>18</v>
      </c>
      <c r="K11" s="2" t="s">
        <v>14</v>
      </c>
      <c r="L11" s="1"/>
      <c r="M11" s="67">
        <v>7</v>
      </c>
      <c r="N11" s="43" t="s">
        <v>18</v>
      </c>
      <c r="Q11" s="56" t="s">
        <v>28</v>
      </c>
      <c r="R11" s="59"/>
      <c r="S11" s="56" t="e">
        <f>ROUND((S7-((S7-S10)*(R6-R7)/(R10-R7))),4)</f>
        <v>#DIV/0!</v>
      </c>
    </row>
    <row r="12" spans="2:20">
      <c r="B12" s="42" t="s">
        <v>43</v>
      </c>
      <c r="C12" s="2"/>
      <c r="D12" s="1"/>
      <c r="E12" s="1"/>
      <c r="F12" s="1"/>
      <c r="G12" s="1"/>
      <c r="H12" s="1"/>
      <c r="I12" s="68">
        <v>0</v>
      </c>
      <c r="J12" s="2" t="s">
        <v>18</v>
      </c>
      <c r="K12" s="2" t="s">
        <v>19</v>
      </c>
      <c r="L12" s="1"/>
      <c r="M12" s="67">
        <v>7</v>
      </c>
      <c r="N12" s="43" t="s">
        <v>18</v>
      </c>
      <c r="Q12" s="56">
        <v>0</v>
      </c>
      <c r="R12" s="62">
        <v>5</v>
      </c>
      <c r="S12" s="56">
        <v>7</v>
      </c>
    </row>
    <row r="13" spans="2:20" ht="21" thickBot="1">
      <c r="B13" s="44"/>
      <c r="C13" s="45"/>
      <c r="D13" s="46"/>
      <c r="E13" s="46"/>
      <c r="F13" s="46"/>
      <c r="G13" s="46"/>
      <c r="H13" s="46"/>
      <c r="I13" s="45"/>
      <c r="J13" s="45"/>
      <c r="K13" s="45"/>
      <c r="L13" s="46"/>
      <c r="M13" s="45"/>
      <c r="N13" s="47"/>
      <c r="Q13" s="56">
        <v>5</v>
      </c>
      <c r="R13" s="62">
        <v>6</v>
      </c>
      <c r="S13" s="56">
        <v>10</v>
      </c>
    </row>
    <row r="14" spans="2:20" ht="28.5" customHeight="1">
      <c r="B14" s="926" t="s">
        <v>48</v>
      </c>
      <c r="C14" s="928" t="s">
        <v>46</v>
      </c>
      <c r="D14" s="929"/>
      <c r="E14" s="929"/>
      <c r="F14" s="929"/>
      <c r="G14" s="929"/>
      <c r="H14" s="929"/>
      <c r="I14" s="929"/>
      <c r="J14" s="929"/>
      <c r="K14" s="929"/>
      <c r="L14" s="928" t="s">
        <v>30</v>
      </c>
      <c r="M14" s="928" t="s">
        <v>31</v>
      </c>
      <c r="N14" s="931" t="s">
        <v>17</v>
      </c>
      <c r="Q14" s="56">
        <v>10</v>
      </c>
      <c r="R14" s="63">
        <v>7</v>
      </c>
      <c r="S14" s="56"/>
    </row>
    <row r="15" spans="2:20" ht="41.25" customHeight="1" thickBot="1">
      <c r="B15" s="927"/>
      <c r="C15" s="11" t="s">
        <v>32</v>
      </c>
      <c r="D15" s="12" t="s">
        <v>33</v>
      </c>
      <c r="E15" s="12" t="s">
        <v>34</v>
      </c>
      <c r="F15" s="12" t="s">
        <v>35</v>
      </c>
      <c r="G15" s="12" t="s">
        <v>36</v>
      </c>
      <c r="H15" s="12" t="s">
        <v>37</v>
      </c>
      <c r="I15" s="11" t="s">
        <v>38</v>
      </c>
      <c r="J15" s="11" t="s">
        <v>39</v>
      </c>
      <c r="K15" s="11" t="s">
        <v>40</v>
      </c>
      <c r="L15" s="930"/>
      <c r="M15" s="930"/>
      <c r="N15" s="932"/>
      <c r="Q15" s="56">
        <v>15</v>
      </c>
      <c r="R15" s="63">
        <v>8</v>
      </c>
      <c r="S15" s="56"/>
    </row>
    <row r="16" spans="2:20">
      <c r="B16" s="13" t="s">
        <v>16</v>
      </c>
      <c r="C16" s="14">
        <v>12.266</v>
      </c>
      <c r="D16" s="15">
        <v>6</v>
      </c>
      <c r="E16" s="15">
        <v>3</v>
      </c>
      <c r="F16" s="16">
        <f>$I$11</f>
        <v>0</v>
      </c>
      <c r="G16" s="16">
        <f>$I$12</f>
        <v>0</v>
      </c>
      <c r="H16" s="17">
        <f>$M$11</f>
        <v>7</v>
      </c>
      <c r="I16" s="14">
        <f>(-1)*(H16/12)*((G16/100)+((D16+E16-1)*(F16/100))-(((F16+G16)/100)*((D16+1)/2))-(E16-1))</f>
        <v>1.1666666666666667</v>
      </c>
      <c r="J16" s="14">
        <v>5.5</v>
      </c>
      <c r="K16" s="14">
        <f>C16+I16+J16</f>
        <v>18.932666666666666</v>
      </c>
      <c r="L16" s="18">
        <f>1+(K16/100)</f>
        <v>1.1893266666666666</v>
      </c>
      <c r="M16" s="14">
        <f>1+($M$12/100)</f>
        <v>1.07</v>
      </c>
      <c r="N16" s="64">
        <f>ROUND(L16*M16,4)</f>
        <v>1.2726</v>
      </c>
      <c r="Q16" s="56"/>
      <c r="R16" s="62">
        <v>9</v>
      </c>
      <c r="S16" s="56"/>
    </row>
    <row r="17" spans="2:19">
      <c r="B17" s="19">
        <v>1</v>
      </c>
      <c r="C17" s="20">
        <v>12.266</v>
      </c>
      <c r="D17" s="21">
        <v>6</v>
      </c>
      <c r="E17" s="21">
        <v>3</v>
      </c>
      <c r="F17" s="22">
        <f t="shared" ref="F17:F39" si="0">$I$11</f>
        <v>0</v>
      </c>
      <c r="G17" s="22">
        <f t="shared" ref="G17:G39" si="1">$I$12</f>
        <v>0</v>
      </c>
      <c r="H17" s="23">
        <f t="shared" ref="H17:H39" si="2">$M$11</f>
        <v>7</v>
      </c>
      <c r="I17" s="20">
        <f t="shared" ref="I17:I39" si="3">(-1)*(H17/12)*((G17/100)+((D17+E17-1)*(F17/100))-(((F17+G17)/100)*((D17+1)/2))-(E17-1))</f>
        <v>1.1666666666666667</v>
      </c>
      <c r="J17" s="20">
        <v>5.5</v>
      </c>
      <c r="K17" s="20">
        <f t="shared" ref="K17:K39" si="4">C17+I17+J17</f>
        <v>18.932666666666666</v>
      </c>
      <c r="L17" s="24">
        <f t="shared" ref="L17:L39" si="5">1+(K17/100)</f>
        <v>1.1893266666666666</v>
      </c>
      <c r="M17" s="20">
        <f t="shared" ref="M17:M39" si="6">1+($M$12/100)</f>
        <v>1.07</v>
      </c>
      <c r="N17" s="65">
        <f t="shared" ref="N17:N39" si="7">ROUND(L17*M17,4)</f>
        <v>1.2726</v>
      </c>
      <c r="Q17" s="56"/>
      <c r="R17" s="62">
        <v>10</v>
      </c>
      <c r="S17" s="56"/>
    </row>
    <row r="18" spans="2:19">
      <c r="B18" s="19">
        <v>2</v>
      </c>
      <c r="C18" s="20">
        <v>12.0383</v>
      </c>
      <c r="D18" s="21">
        <v>9</v>
      </c>
      <c r="E18" s="21">
        <v>3</v>
      </c>
      <c r="F18" s="22">
        <f t="shared" si="0"/>
        <v>0</v>
      </c>
      <c r="G18" s="22">
        <f t="shared" si="1"/>
        <v>0</v>
      </c>
      <c r="H18" s="23">
        <f t="shared" si="2"/>
        <v>7</v>
      </c>
      <c r="I18" s="20">
        <f t="shared" si="3"/>
        <v>1.1666666666666667</v>
      </c>
      <c r="J18" s="20">
        <v>5.5</v>
      </c>
      <c r="K18" s="20">
        <f t="shared" si="4"/>
        <v>18.704966666666664</v>
      </c>
      <c r="L18" s="24">
        <f t="shared" si="5"/>
        <v>1.1870496666666666</v>
      </c>
      <c r="M18" s="20">
        <f t="shared" si="6"/>
        <v>1.07</v>
      </c>
      <c r="N18" s="65">
        <f t="shared" si="7"/>
        <v>1.2701</v>
      </c>
    </row>
    <row r="19" spans="2:19">
      <c r="B19" s="19">
        <v>5</v>
      </c>
      <c r="C19" s="20">
        <v>11.94</v>
      </c>
      <c r="D19" s="21">
        <v>12</v>
      </c>
      <c r="E19" s="21">
        <v>3</v>
      </c>
      <c r="F19" s="22">
        <f t="shared" si="0"/>
        <v>0</v>
      </c>
      <c r="G19" s="22">
        <f t="shared" si="1"/>
        <v>0</v>
      </c>
      <c r="H19" s="23">
        <f t="shared" si="2"/>
        <v>7</v>
      </c>
      <c r="I19" s="20">
        <f t="shared" si="3"/>
        <v>1.1666666666666667</v>
      </c>
      <c r="J19" s="20">
        <v>5.5</v>
      </c>
      <c r="K19" s="20">
        <f t="shared" si="4"/>
        <v>18.606666666666666</v>
      </c>
      <c r="L19" s="24">
        <f t="shared" si="5"/>
        <v>1.1860666666666666</v>
      </c>
      <c r="M19" s="20">
        <f t="shared" si="6"/>
        <v>1.07</v>
      </c>
      <c r="N19" s="65">
        <f t="shared" si="7"/>
        <v>1.2690999999999999</v>
      </c>
    </row>
    <row r="20" spans="2:19">
      <c r="B20" s="19">
        <v>10</v>
      </c>
      <c r="C20" s="20">
        <v>11.7523</v>
      </c>
      <c r="D20" s="21">
        <v>15</v>
      </c>
      <c r="E20" s="21">
        <v>3</v>
      </c>
      <c r="F20" s="22">
        <f t="shared" si="0"/>
        <v>0</v>
      </c>
      <c r="G20" s="22">
        <f t="shared" si="1"/>
        <v>0</v>
      </c>
      <c r="H20" s="23">
        <f t="shared" si="2"/>
        <v>7</v>
      </c>
      <c r="I20" s="20">
        <f t="shared" si="3"/>
        <v>1.1666666666666667</v>
      </c>
      <c r="J20" s="20">
        <v>5</v>
      </c>
      <c r="K20" s="20">
        <f t="shared" si="4"/>
        <v>17.918966666666666</v>
      </c>
      <c r="L20" s="24">
        <f t="shared" si="5"/>
        <v>1.1791896666666666</v>
      </c>
      <c r="M20" s="20">
        <f t="shared" si="6"/>
        <v>1.07</v>
      </c>
      <c r="N20" s="65">
        <f t="shared" si="7"/>
        <v>1.2617</v>
      </c>
    </row>
    <row r="21" spans="2:19">
      <c r="B21" s="19">
        <v>15</v>
      </c>
      <c r="C21" s="20">
        <v>8.1312999999999995</v>
      </c>
      <c r="D21" s="21">
        <v>15</v>
      </c>
      <c r="E21" s="21">
        <v>3</v>
      </c>
      <c r="F21" s="22">
        <f t="shared" si="0"/>
        <v>0</v>
      </c>
      <c r="G21" s="22">
        <f t="shared" si="1"/>
        <v>0</v>
      </c>
      <c r="H21" s="23">
        <f t="shared" si="2"/>
        <v>7</v>
      </c>
      <c r="I21" s="20">
        <f t="shared" si="3"/>
        <v>1.1666666666666667</v>
      </c>
      <c r="J21" s="20">
        <v>5</v>
      </c>
      <c r="K21" s="20">
        <f t="shared" si="4"/>
        <v>14.297966666666666</v>
      </c>
      <c r="L21" s="24">
        <f t="shared" si="5"/>
        <v>1.1429796666666667</v>
      </c>
      <c r="M21" s="20">
        <f t="shared" si="6"/>
        <v>1.07</v>
      </c>
      <c r="N21" s="65">
        <f t="shared" si="7"/>
        <v>1.2230000000000001</v>
      </c>
    </row>
    <row r="22" spans="2:19">
      <c r="B22" s="19">
        <v>20</v>
      </c>
      <c r="C22" s="20">
        <v>8.1222999999999992</v>
      </c>
      <c r="D22" s="21">
        <v>16</v>
      </c>
      <c r="E22" s="21">
        <v>3</v>
      </c>
      <c r="F22" s="22">
        <f t="shared" si="0"/>
        <v>0</v>
      </c>
      <c r="G22" s="22">
        <f t="shared" si="1"/>
        <v>0</v>
      </c>
      <c r="H22" s="23">
        <f t="shared" si="2"/>
        <v>7</v>
      </c>
      <c r="I22" s="20">
        <f t="shared" si="3"/>
        <v>1.1666666666666667</v>
      </c>
      <c r="J22" s="20">
        <v>5</v>
      </c>
      <c r="K22" s="20">
        <f t="shared" si="4"/>
        <v>14.288966666666665</v>
      </c>
      <c r="L22" s="24">
        <f t="shared" si="5"/>
        <v>1.1428896666666666</v>
      </c>
      <c r="M22" s="20">
        <f t="shared" si="6"/>
        <v>1.07</v>
      </c>
      <c r="N22" s="65">
        <f t="shared" si="7"/>
        <v>1.2229000000000001</v>
      </c>
    </row>
    <row r="23" spans="2:19">
      <c r="B23" s="19">
        <v>25</v>
      </c>
      <c r="C23" s="20">
        <v>8.1006</v>
      </c>
      <c r="D23" s="21">
        <v>16</v>
      </c>
      <c r="E23" s="21">
        <v>3</v>
      </c>
      <c r="F23" s="22">
        <f t="shared" si="0"/>
        <v>0</v>
      </c>
      <c r="G23" s="22">
        <f t="shared" si="1"/>
        <v>0</v>
      </c>
      <c r="H23" s="23">
        <f t="shared" si="2"/>
        <v>7</v>
      </c>
      <c r="I23" s="20">
        <f t="shared" si="3"/>
        <v>1.1666666666666667</v>
      </c>
      <c r="J23" s="20">
        <v>4.5</v>
      </c>
      <c r="K23" s="20">
        <f t="shared" si="4"/>
        <v>13.767266666666666</v>
      </c>
      <c r="L23" s="24">
        <f t="shared" si="5"/>
        <v>1.1376726666666666</v>
      </c>
      <c r="M23" s="20">
        <f t="shared" si="6"/>
        <v>1.07</v>
      </c>
      <c r="N23" s="65">
        <f t="shared" si="7"/>
        <v>1.2173</v>
      </c>
    </row>
    <row r="24" spans="2:19">
      <c r="B24" s="19">
        <v>30</v>
      </c>
      <c r="C24" s="20">
        <v>7.4490999999999996</v>
      </c>
      <c r="D24" s="21">
        <v>17</v>
      </c>
      <c r="E24" s="21">
        <v>3</v>
      </c>
      <c r="F24" s="22">
        <f t="shared" si="0"/>
        <v>0</v>
      </c>
      <c r="G24" s="22">
        <f t="shared" si="1"/>
        <v>0</v>
      </c>
      <c r="H24" s="23">
        <f t="shared" si="2"/>
        <v>7</v>
      </c>
      <c r="I24" s="20">
        <f t="shared" si="3"/>
        <v>1.1666666666666667</v>
      </c>
      <c r="J24" s="20">
        <v>4.5</v>
      </c>
      <c r="K24" s="20">
        <f t="shared" si="4"/>
        <v>13.115766666666666</v>
      </c>
      <c r="L24" s="24">
        <f t="shared" si="5"/>
        <v>1.1311576666666667</v>
      </c>
      <c r="M24" s="20">
        <f t="shared" si="6"/>
        <v>1.07</v>
      </c>
      <c r="N24" s="65">
        <f t="shared" si="7"/>
        <v>1.2102999999999999</v>
      </c>
    </row>
    <row r="25" spans="2:19">
      <c r="B25" s="19">
        <v>40</v>
      </c>
      <c r="C25" s="20">
        <v>7.2249999999999996</v>
      </c>
      <c r="D25" s="21">
        <v>17</v>
      </c>
      <c r="E25" s="21">
        <v>3</v>
      </c>
      <c r="F25" s="22">
        <f t="shared" si="0"/>
        <v>0</v>
      </c>
      <c r="G25" s="22">
        <f t="shared" si="1"/>
        <v>0</v>
      </c>
      <c r="H25" s="23">
        <f t="shared" si="2"/>
        <v>7</v>
      </c>
      <c r="I25" s="20">
        <f t="shared" si="3"/>
        <v>1.1666666666666667</v>
      </c>
      <c r="J25" s="20">
        <v>4.5</v>
      </c>
      <c r="K25" s="20">
        <f t="shared" si="4"/>
        <v>12.891666666666666</v>
      </c>
      <c r="L25" s="24">
        <f t="shared" si="5"/>
        <v>1.1289166666666666</v>
      </c>
      <c r="M25" s="20">
        <f t="shared" si="6"/>
        <v>1.07</v>
      </c>
      <c r="N25" s="65">
        <f t="shared" si="7"/>
        <v>1.2079</v>
      </c>
    </row>
    <row r="26" spans="2:19">
      <c r="B26" s="19">
        <v>50</v>
      </c>
      <c r="C26" s="20">
        <v>7.2202000000000002</v>
      </c>
      <c r="D26" s="21">
        <v>18</v>
      </c>
      <c r="E26" s="21">
        <v>3</v>
      </c>
      <c r="F26" s="22">
        <f t="shared" si="0"/>
        <v>0</v>
      </c>
      <c r="G26" s="22">
        <f t="shared" si="1"/>
        <v>0</v>
      </c>
      <c r="H26" s="23">
        <f t="shared" si="2"/>
        <v>7</v>
      </c>
      <c r="I26" s="20">
        <f t="shared" si="3"/>
        <v>1.1666666666666667</v>
      </c>
      <c r="J26" s="20">
        <v>4.5</v>
      </c>
      <c r="K26" s="20">
        <f t="shared" si="4"/>
        <v>12.886866666666666</v>
      </c>
      <c r="L26" s="24">
        <f t="shared" si="5"/>
        <v>1.1288686666666667</v>
      </c>
      <c r="M26" s="20">
        <f t="shared" si="6"/>
        <v>1.07</v>
      </c>
      <c r="N26" s="65">
        <f t="shared" si="7"/>
        <v>1.2079</v>
      </c>
    </row>
    <row r="27" spans="2:19">
      <c r="B27" s="19">
        <v>60</v>
      </c>
      <c r="C27" s="20">
        <v>6.7961</v>
      </c>
      <c r="D27" s="21">
        <v>18</v>
      </c>
      <c r="E27" s="21">
        <v>3</v>
      </c>
      <c r="F27" s="22">
        <f t="shared" si="0"/>
        <v>0</v>
      </c>
      <c r="G27" s="22">
        <f t="shared" si="1"/>
        <v>0</v>
      </c>
      <c r="H27" s="23">
        <f t="shared" si="2"/>
        <v>7</v>
      </c>
      <c r="I27" s="20">
        <f t="shared" si="3"/>
        <v>1.1666666666666667</v>
      </c>
      <c r="J27" s="20">
        <v>4</v>
      </c>
      <c r="K27" s="20">
        <f t="shared" si="4"/>
        <v>11.962766666666667</v>
      </c>
      <c r="L27" s="24">
        <f t="shared" si="5"/>
        <v>1.1196276666666667</v>
      </c>
      <c r="M27" s="20">
        <f t="shared" si="6"/>
        <v>1.07</v>
      </c>
      <c r="N27" s="65">
        <f t="shared" si="7"/>
        <v>1.198</v>
      </c>
    </row>
    <row r="28" spans="2:19">
      <c r="B28" s="19">
        <v>70</v>
      </c>
      <c r="C28" s="20">
        <v>6.7758000000000003</v>
      </c>
      <c r="D28" s="21">
        <v>20</v>
      </c>
      <c r="E28" s="21">
        <v>3</v>
      </c>
      <c r="F28" s="22">
        <f t="shared" si="0"/>
        <v>0</v>
      </c>
      <c r="G28" s="22">
        <f t="shared" si="1"/>
        <v>0</v>
      </c>
      <c r="H28" s="23">
        <f t="shared" si="2"/>
        <v>7</v>
      </c>
      <c r="I28" s="20">
        <f t="shared" si="3"/>
        <v>1.1666666666666667</v>
      </c>
      <c r="J28" s="20">
        <v>4</v>
      </c>
      <c r="K28" s="20">
        <f t="shared" si="4"/>
        <v>11.942466666666668</v>
      </c>
      <c r="L28" s="24">
        <f t="shared" si="5"/>
        <v>1.1194246666666667</v>
      </c>
      <c r="M28" s="20">
        <f t="shared" si="6"/>
        <v>1.07</v>
      </c>
      <c r="N28" s="65">
        <f t="shared" si="7"/>
        <v>1.1978</v>
      </c>
    </row>
    <row r="29" spans="2:19">
      <c r="B29" s="19">
        <v>80</v>
      </c>
      <c r="C29" s="20">
        <v>6.7758000000000003</v>
      </c>
      <c r="D29" s="21">
        <v>20</v>
      </c>
      <c r="E29" s="21">
        <v>3</v>
      </c>
      <c r="F29" s="22">
        <f t="shared" si="0"/>
        <v>0</v>
      </c>
      <c r="G29" s="22">
        <f t="shared" si="1"/>
        <v>0</v>
      </c>
      <c r="H29" s="23">
        <f t="shared" si="2"/>
        <v>7</v>
      </c>
      <c r="I29" s="20">
        <f t="shared" si="3"/>
        <v>1.1666666666666667</v>
      </c>
      <c r="J29" s="20">
        <v>4</v>
      </c>
      <c r="K29" s="20">
        <f t="shared" si="4"/>
        <v>11.942466666666668</v>
      </c>
      <c r="L29" s="24">
        <f t="shared" si="5"/>
        <v>1.1194246666666667</v>
      </c>
      <c r="M29" s="20">
        <f t="shared" si="6"/>
        <v>1.07</v>
      </c>
      <c r="N29" s="65">
        <f t="shared" si="7"/>
        <v>1.1978</v>
      </c>
    </row>
    <row r="30" spans="2:19">
      <c r="B30" s="19">
        <v>90</v>
      </c>
      <c r="C30" s="20">
        <v>6.5411999999999999</v>
      </c>
      <c r="D30" s="21">
        <v>20</v>
      </c>
      <c r="E30" s="21">
        <v>3</v>
      </c>
      <c r="F30" s="22">
        <f t="shared" si="0"/>
        <v>0</v>
      </c>
      <c r="G30" s="22">
        <f t="shared" si="1"/>
        <v>0</v>
      </c>
      <c r="H30" s="23">
        <f t="shared" si="2"/>
        <v>7</v>
      </c>
      <c r="I30" s="20">
        <f t="shared" si="3"/>
        <v>1.1666666666666667</v>
      </c>
      <c r="J30" s="20">
        <v>4</v>
      </c>
      <c r="K30" s="20">
        <f t="shared" si="4"/>
        <v>11.707866666666668</v>
      </c>
      <c r="L30" s="24">
        <f t="shared" si="5"/>
        <v>1.1170786666666668</v>
      </c>
      <c r="M30" s="20">
        <f t="shared" si="6"/>
        <v>1.07</v>
      </c>
      <c r="N30" s="65">
        <f t="shared" si="7"/>
        <v>1.1953</v>
      </c>
    </row>
    <row r="31" spans="2:19">
      <c r="B31" s="19">
        <v>100</v>
      </c>
      <c r="C31" s="20">
        <v>6.5411999999999999</v>
      </c>
      <c r="D31" s="21">
        <v>20</v>
      </c>
      <c r="E31" s="21">
        <v>3</v>
      </c>
      <c r="F31" s="22">
        <f t="shared" si="0"/>
        <v>0</v>
      </c>
      <c r="G31" s="22">
        <f t="shared" si="1"/>
        <v>0</v>
      </c>
      <c r="H31" s="23">
        <f t="shared" si="2"/>
        <v>7</v>
      </c>
      <c r="I31" s="20">
        <f t="shared" si="3"/>
        <v>1.1666666666666667</v>
      </c>
      <c r="J31" s="20">
        <v>4</v>
      </c>
      <c r="K31" s="20">
        <f t="shared" si="4"/>
        <v>11.707866666666668</v>
      </c>
      <c r="L31" s="24">
        <f t="shared" si="5"/>
        <v>1.1170786666666668</v>
      </c>
      <c r="M31" s="20">
        <f t="shared" si="6"/>
        <v>1.07</v>
      </c>
      <c r="N31" s="65">
        <f t="shared" si="7"/>
        <v>1.1953</v>
      </c>
    </row>
    <row r="32" spans="2:19">
      <c r="B32" s="19">
        <v>150</v>
      </c>
      <c r="C32" s="20">
        <v>6.5330000000000004</v>
      </c>
      <c r="D32" s="21">
        <v>22</v>
      </c>
      <c r="E32" s="21">
        <v>3</v>
      </c>
      <c r="F32" s="22">
        <f t="shared" si="0"/>
        <v>0</v>
      </c>
      <c r="G32" s="22">
        <f t="shared" si="1"/>
        <v>0</v>
      </c>
      <c r="H32" s="23">
        <f t="shared" si="2"/>
        <v>7</v>
      </c>
      <c r="I32" s="20">
        <f t="shared" si="3"/>
        <v>1.1666666666666667</v>
      </c>
      <c r="J32" s="20">
        <v>4</v>
      </c>
      <c r="K32" s="20">
        <f t="shared" si="4"/>
        <v>11.699666666666667</v>
      </c>
      <c r="L32" s="24">
        <f t="shared" si="5"/>
        <v>1.1169966666666666</v>
      </c>
      <c r="M32" s="20">
        <f t="shared" si="6"/>
        <v>1.07</v>
      </c>
      <c r="N32" s="65">
        <f t="shared" si="7"/>
        <v>1.1952</v>
      </c>
    </row>
    <row r="33" spans="2:14">
      <c r="B33" s="19">
        <v>200</v>
      </c>
      <c r="C33" s="20">
        <v>6.5224000000000002</v>
      </c>
      <c r="D33" s="21">
        <v>24</v>
      </c>
      <c r="E33" s="21">
        <v>3</v>
      </c>
      <c r="F33" s="22">
        <f t="shared" si="0"/>
        <v>0</v>
      </c>
      <c r="G33" s="22">
        <f t="shared" si="1"/>
        <v>0</v>
      </c>
      <c r="H33" s="23">
        <f t="shared" si="2"/>
        <v>7</v>
      </c>
      <c r="I33" s="20">
        <f t="shared" si="3"/>
        <v>1.1666666666666667</v>
      </c>
      <c r="J33" s="20">
        <v>4</v>
      </c>
      <c r="K33" s="20">
        <f t="shared" si="4"/>
        <v>11.689066666666667</v>
      </c>
      <c r="L33" s="24">
        <f t="shared" si="5"/>
        <v>1.1168906666666667</v>
      </c>
      <c r="M33" s="20">
        <f t="shared" si="6"/>
        <v>1.07</v>
      </c>
      <c r="N33" s="65">
        <f t="shared" si="7"/>
        <v>1.1951000000000001</v>
      </c>
    </row>
    <row r="34" spans="2:14">
      <c r="B34" s="19">
        <v>250</v>
      </c>
      <c r="C34" s="20">
        <v>6.2710999999999997</v>
      </c>
      <c r="D34" s="21">
        <v>28</v>
      </c>
      <c r="E34" s="21">
        <v>3</v>
      </c>
      <c r="F34" s="22">
        <f t="shared" si="0"/>
        <v>0</v>
      </c>
      <c r="G34" s="22">
        <f t="shared" si="1"/>
        <v>0</v>
      </c>
      <c r="H34" s="23">
        <f t="shared" si="2"/>
        <v>7</v>
      </c>
      <c r="I34" s="20">
        <f t="shared" si="3"/>
        <v>1.1666666666666667</v>
      </c>
      <c r="J34" s="20">
        <v>4</v>
      </c>
      <c r="K34" s="20">
        <f t="shared" si="4"/>
        <v>11.437766666666667</v>
      </c>
      <c r="L34" s="24">
        <f t="shared" si="5"/>
        <v>1.1143776666666667</v>
      </c>
      <c r="M34" s="20">
        <f t="shared" si="6"/>
        <v>1.07</v>
      </c>
      <c r="N34" s="65">
        <f t="shared" si="7"/>
        <v>1.1923999999999999</v>
      </c>
    </row>
    <row r="35" spans="2:14">
      <c r="B35" s="19">
        <v>300</v>
      </c>
      <c r="C35" s="20">
        <v>6.2679</v>
      </c>
      <c r="D35" s="21">
        <v>30</v>
      </c>
      <c r="E35" s="21">
        <v>3</v>
      </c>
      <c r="F35" s="22">
        <f t="shared" si="0"/>
        <v>0</v>
      </c>
      <c r="G35" s="22">
        <f t="shared" si="1"/>
        <v>0</v>
      </c>
      <c r="H35" s="23">
        <f t="shared" si="2"/>
        <v>7</v>
      </c>
      <c r="I35" s="20">
        <f t="shared" si="3"/>
        <v>1.1666666666666667</v>
      </c>
      <c r="J35" s="20">
        <v>3.5</v>
      </c>
      <c r="K35" s="20">
        <f t="shared" si="4"/>
        <v>10.934566666666667</v>
      </c>
      <c r="L35" s="24">
        <f t="shared" si="5"/>
        <v>1.1093456666666666</v>
      </c>
      <c r="M35" s="20">
        <f t="shared" si="6"/>
        <v>1.07</v>
      </c>
      <c r="N35" s="65">
        <f t="shared" si="7"/>
        <v>1.1870000000000001</v>
      </c>
    </row>
    <row r="36" spans="2:14">
      <c r="B36" s="19">
        <v>350</v>
      </c>
      <c r="C36" s="20">
        <v>6.1909000000000001</v>
      </c>
      <c r="D36" s="21">
        <v>32</v>
      </c>
      <c r="E36" s="21">
        <v>3</v>
      </c>
      <c r="F36" s="22">
        <f t="shared" si="0"/>
        <v>0</v>
      </c>
      <c r="G36" s="22">
        <f t="shared" si="1"/>
        <v>0</v>
      </c>
      <c r="H36" s="23">
        <f t="shared" si="2"/>
        <v>7</v>
      </c>
      <c r="I36" s="20">
        <f t="shared" si="3"/>
        <v>1.1666666666666667</v>
      </c>
      <c r="J36" s="20">
        <v>3.5</v>
      </c>
      <c r="K36" s="20">
        <f t="shared" si="4"/>
        <v>10.857566666666667</v>
      </c>
      <c r="L36" s="24">
        <f t="shared" si="5"/>
        <v>1.1085756666666666</v>
      </c>
      <c r="M36" s="20">
        <f t="shared" si="6"/>
        <v>1.07</v>
      </c>
      <c r="N36" s="65">
        <f t="shared" si="7"/>
        <v>1.1861999999999999</v>
      </c>
    </row>
    <row r="37" spans="2:14">
      <c r="B37" s="19">
        <v>400</v>
      </c>
      <c r="C37" s="20">
        <v>6.1657999999999999</v>
      </c>
      <c r="D37" s="21">
        <v>36</v>
      </c>
      <c r="E37" s="21">
        <v>3</v>
      </c>
      <c r="F37" s="22">
        <f t="shared" si="0"/>
        <v>0</v>
      </c>
      <c r="G37" s="22">
        <f t="shared" si="1"/>
        <v>0</v>
      </c>
      <c r="H37" s="23">
        <f t="shared" si="2"/>
        <v>7</v>
      </c>
      <c r="I37" s="20">
        <f t="shared" si="3"/>
        <v>1.1666666666666667</v>
      </c>
      <c r="J37" s="20">
        <v>3.5</v>
      </c>
      <c r="K37" s="20">
        <f t="shared" si="4"/>
        <v>10.832466666666667</v>
      </c>
      <c r="L37" s="24">
        <f t="shared" si="5"/>
        <v>1.1083246666666666</v>
      </c>
      <c r="M37" s="20">
        <f t="shared" si="6"/>
        <v>1.07</v>
      </c>
      <c r="N37" s="65">
        <f t="shared" si="7"/>
        <v>1.1859</v>
      </c>
    </row>
    <row r="38" spans="2:14">
      <c r="B38" s="19">
        <v>500</v>
      </c>
      <c r="C38" s="20">
        <v>6.1657999999999999</v>
      </c>
      <c r="D38" s="21">
        <v>36</v>
      </c>
      <c r="E38" s="21">
        <v>3</v>
      </c>
      <c r="F38" s="22">
        <f t="shared" si="0"/>
        <v>0</v>
      </c>
      <c r="G38" s="22">
        <f t="shared" si="1"/>
        <v>0</v>
      </c>
      <c r="H38" s="23">
        <f t="shared" si="2"/>
        <v>7</v>
      </c>
      <c r="I38" s="20">
        <f t="shared" si="3"/>
        <v>1.1666666666666667</v>
      </c>
      <c r="J38" s="20">
        <v>3.5</v>
      </c>
      <c r="K38" s="20">
        <f t="shared" si="4"/>
        <v>10.832466666666667</v>
      </c>
      <c r="L38" s="24">
        <f t="shared" si="5"/>
        <v>1.1083246666666666</v>
      </c>
      <c r="M38" s="20">
        <f t="shared" si="6"/>
        <v>1.07</v>
      </c>
      <c r="N38" s="65">
        <f t="shared" si="7"/>
        <v>1.1859</v>
      </c>
    </row>
    <row r="39" spans="2:14" ht="21" thickBot="1">
      <c r="B39" s="25" t="s">
        <v>15</v>
      </c>
      <c r="C39" s="26">
        <v>5.5503</v>
      </c>
      <c r="D39" s="27">
        <v>40</v>
      </c>
      <c r="E39" s="27">
        <v>3</v>
      </c>
      <c r="F39" s="28">
        <f t="shared" si="0"/>
        <v>0</v>
      </c>
      <c r="G39" s="28">
        <f t="shared" si="1"/>
        <v>0</v>
      </c>
      <c r="H39" s="29">
        <f t="shared" si="2"/>
        <v>7</v>
      </c>
      <c r="I39" s="26">
        <f t="shared" si="3"/>
        <v>1.1666666666666667</v>
      </c>
      <c r="J39" s="26">
        <v>3.5</v>
      </c>
      <c r="K39" s="26">
        <f t="shared" si="4"/>
        <v>10.216966666666668</v>
      </c>
      <c r="L39" s="30">
        <f t="shared" si="5"/>
        <v>1.1021696666666667</v>
      </c>
      <c r="M39" s="26">
        <f t="shared" si="6"/>
        <v>1.07</v>
      </c>
      <c r="N39" s="66">
        <f t="shared" si="7"/>
        <v>1.1793</v>
      </c>
    </row>
  </sheetData>
  <sheetProtection password="87BD" sheet="1" objects="1" scenarios="1"/>
  <mergeCells count="14">
    <mergeCell ref="I2:N2"/>
    <mergeCell ref="B6:C6"/>
    <mergeCell ref="L6:M6"/>
    <mergeCell ref="B8:N8"/>
    <mergeCell ref="L4:M4"/>
    <mergeCell ref="L5:M5"/>
    <mergeCell ref="J5:K5"/>
    <mergeCell ref="J4:K4"/>
    <mergeCell ref="B9:N9"/>
    <mergeCell ref="B14:B15"/>
    <mergeCell ref="C14:K14"/>
    <mergeCell ref="L14:L15"/>
    <mergeCell ref="M14:M15"/>
    <mergeCell ref="N14:N15"/>
  </mergeCells>
  <phoneticPr fontId="2" type="noConversion"/>
  <dataValidations xWindow="555" yWindow="224" count="5">
    <dataValidation type="list" allowBlank="1" showInputMessage="1" showErrorMessage="1" sqref="M11" xr:uid="{E38FAE02-F095-423C-BE58-B8D1FE4E2248}">
      <formula1>$R$12:$R$17</formula1>
    </dataValidation>
    <dataValidation type="list" allowBlank="1" showInputMessage="1" showErrorMessage="1" sqref="I11" xr:uid="{4CD97D2D-52D6-4C73-A89D-23817897940A}">
      <formula1>$Q$12:$Q$15</formula1>
    </dataValidation>
    <dataValidation type="decimal" operator="greaterThanOrEqual" allowBlank="1" showInputMessage="1" showErrorMessage="1" errorTitle="ค่างานต้นทุน" error="ใส่ตัวเลขเท่านั้นครับ" promptTitle="ค่างานต้นทุน" prompt="ใส่ค่างานต้นทุน (ค่าวัสดุ+ค่าแรง)_x000a_ซึ่งยังไม่รวมค่า ภาษี กำไร ค่าดำเนินการ" sqref="L4:M4" xr:uid="{162770F7-F2D8-4F3D-9F0B-6C5F35F0B4F7}">
      <formula1>0</formula1>
    </dataValidation>
    <dataValidation type="list" allowBlank="1" showInputMessage="1" showErrorMessage="1" sqref="I12" xr:uid="{F36E3D0C-408A-4F30-BA6A-0DCB3AE0D0D6}">
      <formula1>$Q$12:$Q$14</formula1>
    </dataValidation>
    <dataValidation type="list" allowBlank="1" showInputMessage="1" showErrorMessage="1" sqref="M12" xr:uid="{74C7AE50-1F35-4A2B-8B6A-FC9DD01969BC}">
      <formula1>$S$12:$S$13</formula1>
    </dataValidation>
  </dataValidations>
  <hyperlinks>
    <hyperlink ref="B6" r:id="rId1" xr:uid="{C89A3289-5553-43AB-B67A-DC935A2AD0E6}"/>
  </hyperlink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2"/>
  <headerFooter alignWithMargins="0"/>
  <cellWatches>
    <cellWatch r="L4"/>
  </cellWatch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CEDEA-A84A-4E13-8457-83062FC596FA}">
  <sheetPr>
    <tabColor indexed="34"/>
    <pageSetUpPr autoPageBreaks="0"/>
  </sheetPr>
  <dimension ref="A1:J36"/>
  <sheetViews>
    <sheetView showOutlineSymbols="0" workbookViewId="0"/>
  </sheetViews>
  <sheetFormatPr defaultRowHeight="20.25"/>
  <cols>
    <col min="1" max="1" width="9.140625" style="75"/>
    <col min="2" max="2" width="6" style="75" customWidth="1"/>
    <col min="3" max="16384" width="9.140625" style="75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ht="21">
      <c r="A2" s="77" t="s">
        <v>54</v>
      </c>
      <c r="B2" s="78"/>
      <c r="C2" s="76" t="s">
        <v>49</v>
      </c>
      <c r="D2" s="76"/>
      <c r="E2" s="76"/>
      <c r="F2" s="76"/>
      <c r="G2" s="76"/>
      <c r="H2" s="76"/>
      <c r="I2" s="76"/>
      <c r="J2" s="76"/>
    </row>
    <row r="3" spans="1:10">
      <c r="A3" s="76"/>
      <c r="B3" s="76"/>
      <c r="C3" s="76" t="s">
        <v>71</v>
      </c>
      <c r="D3" s="76"/>
      <c r="E3" s="76"/>
      <c r="F3" s="76"/>
      <c r="G3" s="76"/>
      <c r="H3" s="76"/>
      <c r="I3" s="76"/>
      <c r="J3" s="76"/>
    </row>
    <row r="4" spans="1:10">
      <c r="A4" s="76"/>
      <c r="B4" s="76"/>
      <c r="C4" s="76" t="s">
        <v>50</v>
      </c>
      <c r="D4" s="76"/>
      <c r="E4" s="76"/>
      <c r="F4" s="76"/>
      <c r="G4" s="76"/>
      <c r="H4" s="76"/>
      <c r="I4" s="76"/>
      <c r="J4" s="76"/>
    </row>
    <row r="5" spans="1:10">
      <c r="A5" s="76"/>
      <c r="B5" s="76"/>
      <c r="C5" s="76" t="s">
        <v>51</v>
      </c>
      <c r="D5" s="76"/>
      <c r="E5" s="76"/>
      <c r="F5" s="76"/>
      <c r="G5" s="76"/>
      <c r="H5" s="76"/>
      <c r="I5" s="76"/>
      <c r="J5" s="76"/>
    </row>
    <row r="6" spans="1:10">
      <c r="A6" s="76"/>
      <c r="B6" s="76"/>
      <c r="C6" s="76" t="s">
        <v>69</v>
      </c>
      <c r="D6" s="76"/>
      <c r="E6" s="76"/>
      <c r="F6" s="76"/>
      <c r="G6" s="76"/>
      <c r="H6" s="76"/>
      <c r="I6" s="76"/>
      <c r="J6" s="76"/>
    </row>
    <row r="7" spans="1:10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0">
      <c r="A8" s="76"/>
      <c r="B8" s="76"/>
      <c r="C8" s="76" t="s">
        <v>73</v>
      </c>
      <c r="D8" s="76"/>
      <c r="E8" s="76"/>
      <c r="F8" s="76"/>
      <c r="G8" s="76"/>
      <c r="H8" s="76"/>
      <c r="I8" s="76"/>
      <c r="J8" s="76"/>
    </row>
    <row r="9" spans="1:10">
      <c r="A9" s="76"/>
      <c r="B9" s="76"/>
      <c r="C9" s="76" t="s">
        <v>79</v>
      </c>
      <c r="D9" s="76"/>
      <c r="E9" s="76"/>
      <c r="F9" s="76"/>
      <c r="G9" s="76"/>
      <c r="H9" s="76"/>
      <c r="I9" s="76"/>
      <c r="J9" s="76"/>
    </row>
    <row r="10" spans="1:10">
      <c r="A10" s="76"/>
      <c r="B10" s="76"/>
      <c r="C10" s="76" t="s">
        <v>80</v>
      </c>
      <c r="D10" s="76"/>
      <c r="E10" s="76"/>
      <c r="F10" s="76"/>
      <c r="G10" s="76"/>
      <c r="H10" s="76"/>
      <c r="I10" s="76"/>
      <c r="J10" s="76"/>
    </row>
    <row r="11" spans="1:10">
      <c r="A11" s="76"/>
      <c r="B11" s="76"/>
      <c r="C11" s="76" t="s">
        <v>75</v>
      </c>
      <c r="D11" s="76"/>
      <c r="E11" s="76"/>
      <c r="F11" s="76"/>
      <c r="G11" s="76"/>
      <c r="H11" s="76"/>
      <c r="I11" s="76"/>
      <c r="J11" s="76"/>
    </row>
    <row r="12" spans="1:10">
      <c r="A12" s="76"/>
      <c r="B12" s="76"/>
      <c r="C12" s="76" t="s">
        <v>74</v>
      </c>
      <c r="D12" s="76"/>
      <c r="E12" s="76"/>
      <c r="F12" s="76"/>
      <c r="G12" s="76"/>
      <c r="H12" s="76"/>
      <c r="I12" s="76"/>
      <c r="J12" s="76"/>
    </row>
    <row r="13" spans="1:10">
      <c r="A13" s="76"/>
      <c r="B13" s="76"/>
      <c r="C13" s="76" t="s">
        <v>76</v>
      </c>
      <c r="D13" s="76"/>
      <c r="E13" s="76"/>
      <c r="F13" s="76"/>
      <c r="G13" s="76"/>
      <c r="H13" s="76"/>
      <c r="I13" s="76"/>
      <c r="J13" s="76"/>
    </row>
    <row r="14" spans="1:10">
      <c r="A14" s="76"/>
      <c r="B14" s="76"/>
      <c r="C14" s="76" t="s">
        <v>77</v>
      </c>
      <c r="D14" s="76"/>
      <c r="E14" s="76"/>
      <c r="F14" s="76"/>
      <c r="G14" s="76"/>
      <c r="H14" s="76"/>
      <c r="I14" s="76"/>
      <c r="J14" s="76"/>
    </row>
    <row r="15" spans="1:10">
      <c r="A15" s="76"/>
      <c r="B15" s="76"/>
      <c r="C15" s="76" t="s">
        <v>81</v>
      </c>
      <c r="D15" s="76"/>
      <c r="E15" s="76"/>
      <c r="F15" s="76"/>
      <c r="G15" s="76"/>
      <c r="H15" s="76"/>
      <c r="I15" s="76"/>
      <c r="J15" s="76"/>
    </row>
    <row r="16" spans="1:10" ht="21">
      <c r="A16" s="76"/>
      <c r="B16" s="76"/>
      <c r="C16" s="76" t="s">
        <v>78</v>
      </c>
      <c r="D16" s="76"/>
      <c r="E16" s="76"/>
      <c r="F16" s="76"/>
      <c r="G16" s="76"/>
      <c r="H16" s="76"/>
      <c r="I16" s="76"/>
      <c r="J16" s="76"/>
    </row>
    <row r="17" spans="1:10">
      <c r="A17" s="76"/>
      <c r="B17" s="76"/>
      <c r="C17" s="76"/>
      <c r="D17" s="76"/>
      <c r="E17" s="76"/>
      <c r="F17" s="76"/>
      <c r="G17" s="76"/>
      <c r="H17" s="76"/>
      <c r="I17" s="76"/>
      <c r="J17" s="76"/>
    </row>
    <row r="18" spans="1:10">
      <c r="A18" s="76"/>
      <c r="B18" s="76"/>
      <c r="C18" s="76" t="s">
        <v>52</v>
      </c>
      <c r="D18" s="76"/>
      <c r="E18" s="76"/>
      <c r="F18" s="76"/>
      <c r="G18" s="76"/>
      <c r="H18" s="76"/>
      <c r="I18" s="76"/>
      <c r="J18" s="76"/>
    </row>
    <row r="19" spans="1:10">
      <c r="A19" s="76"/>
      <c r="B19" s="76"/>
      <c r="C19" s="76" t="s">
        <v>53</v>
      </c>
      <c r="D19" s="76"/>
      <c r="E19" s="76"/>
      <c r="F19" s="76"/>
      <c r="G19" s="76"/>
      <c r="H19" s="76"/>
      <c r="I19" s="76"/>
      <c r="J19" s="76"/>
    </row>
    <row r="20" spans="1:10">
      <c r="A20" s="76"/>
      <c r="B20" s="76"/>
      <c r="C20" s="76" t="s">
        <v>55</v>
      </c>
      <c r="D20" s="76"/>
      <c r="E20" s="76"/>
      <c r="F20" s="76"/>
      <c r="G20" s="76"/>
      <c r="H20" s="76"/>
      <c r="I20" s="76"/>
      <c r="J20" s="76"/>
    </row>
    <row r="21" spans="1:10">
      <c r="A21" s="76"/>
      <c r="B21" s="76"/>
      <c r="C21" s="76" t="s">
        <v>56</v>
      </c>
      <c r="D21" s="76"/>
      <c r="E21" s="76"/>
      <c r="F21" s="76"/>
      <c r="G21" s="76"/>
      <c r="H21" s="76"/>
      <c r="I21" s="76"/>
      <c r="J21" s="76"/>
    </row>
    <row r="22" spans="1:10" ht="21">
      <c r="A22" s="76"/>
      <c r="B22" s="76"/>
      <c r="C22" s="77" t="s">
        <v>57</v>
      </c>
      <c r="D22" s="76" t="s">
        <v>58</v>
      </c>
      <c r="E22" s="76"/>
      <c r="F22" s="76"/>
      <c r="G22" s="76"/>
      <c r="H22" s="76"/>
      <c r="I22" s="76"/>
      <c r="J22" s="76"/>
    </row>
    <row r="23" spans="1:10">
      <c r="A23" s="76"/>
      <c r="B23" s="76"/>
      <c r="C23" s="76"/>
      <c r="D23" s="76"/>
      <c r="E23" s="76"/>
      <c r="F23" s="76"/>
      <c r="G23" s="76"/>
      <c r="H23" s="76"/>
      <c r="I23" s="76"/>
      <c r="J23" s="76"/>
    </row>
    <row r="24" spans="1:10">
      <c r="A24" s="76"/>
      <c r="B24" s="76"/>
      <c r="C24" s="76" t="s">
        <v>61</v>
      </c>
      <c r="D24" s="76"/>
      <c r="E24" s="76"/>
      <c r="F24" s="76"/>
      <c r="G24" s="76"/>
      <c r="H24" s="76"/>
      <c r="I24" s="76"/>
      <c r="J24" s="76"/>
    </row>
    <row r="25" spans="1:10">
      <c r="A25" s="76"/>
      <c r="B25" s="76"/>
      <c r="C25" s="76"/>
      <c r="D25" s="76" t="s">
        <v>59</v>
      </c>
      <c r="E25" s="76"/>
      <c r="F25" s="76"/>
      <c r="G25" s="76"/>
      <c r="H25" s="76"/>
      <c r="I25" s="76"/>
      <c r="J25" s="76"/>
    </row>
    <row r="26" spans="1:10">
      <c r="A26" s="76"/>
      <c r="B26" s="76"/>
      <c r="C26" s="76"/>
      <c r="D26" s="76" t="s">
        <v>60</v>
      </c>
      <c r="E26" s="76"/>
      <c r="F26" s="76"/>
      <c r="G26" s="76"/>
      <c r="H26" s="76"/>
      <c r="I26" s="76"/>
      <c r="J26" s="76"/>
    </row>
    <row r="27" spans="1:10">
      <c r="A27" s="76"/>
      <c r="B27" s="76"/>
      <c r="C27" s="76"/>
      <c r="D27" s="76" t="s">
        <v>62</v>
      </c>
      <c r="E27" s="76"/>
      <c r="F27" s="76"/>
      <c r="G27" s="76"/>
      <c r="H27" s="76"/>
      <c r="I27" s="76"/>
      <c r="J27" s="76"/>
    </row>
    <row r="28" spans="1:10">
      <c r="A28" s="76"/>
      <c r="B28" s="76"/>
      <c r="C28" s="76"/>
      <c r="D28" s="76" t="s">
        <v>66</v>
      </c>
      <c r="E28" s="76"/>
      <c r="F28" s="76"/>
      <c r="G28" s="76"/>
      <c r="H28" s="76"/>
      <c r="I28" s="76"/>
      <c r="J28" s="76"/>
    </row>
    <row r="29" spans="1:10">
      <c r="A29" s="76"/>
      <c r="B29" s="76"/>
      <c r="C29" s="76"/>
      <c r="D29" s="76" t="s">
        <v>63</v>
      </c>
      <c r="E29" s="76"/>
      <c r="F29" s="76"/>
      <c r="G29" s="76"/>
      <c r="H29" s="76"/>
      <c r="I29" s="76"/>
      <c r="J29" s="76"/>
    </row>
    <row r="30" spans="1:10">
      <c r="A30" s="76"/>
      <c r="B30" s="76"/>
      <c r="C30" s="76"/>
      <c r="D30" s="76" t="s">
        <v>64</v>
      </c>
      <c r="E30" s="76"/>
      <c r="F30" s="76"/>
      <c r="G30" s="76"/>
      <c r="H30" s="76"/>
      <c r="I30" s="76"/>
      <c r="J30" s="76"/>
    </row>
    <row r="31" spans="1:10">
      <c r="A31" s="76"/>
      <c r="B31" s="76"/>
      <c r="C31" s="76"/>
      <c r="D31" s="76"/>
      <c r="E31" s="76" t="s">
        <v>65</v>
      </c>
      <c r="F31" s="76"/>
      <c r="G31" s="76"/>
      <c r="H31" s="76"/>
      <c r="I31" s="76"/>
      <c r="J31" s="76"/>
    </row>
    <row r="32" spans="1:10">
      <c r="A32" s="76"/>
      <c r="B32" s="76"/>
      <c r="C32" s="76"/>
      <c r="D32" s="76"/>
      <c r="E32" s="76" t="s">
        <v>67</v>
      </c>
      <c r="F32" s="76"/>
      <c r="G32" s="76"/>
      <c r="H32" s="76"/>
      <c r="I32" s="76"/>
      <c r="J32" s="76"/>
    </row>
    <row r="33" spans="1:10">
      <c r="A33" s="76"/>
      <c r="B33" s="76"/>
      <c r="C33" s="76"/>
      <c r="D33" s="76"/>
      <c r="E33" s="76" t="s">
        <v>68</v>
      </c>
      <c r="F33" s="76"/>
      <c r="G33" s="76"/>
      <c r="H33" s="76"/>
      <c r="I33" s="76"/>
      <c r="J33" s="76"/>
    </row>
    <row r="34" spans="1:10" ht="10.5" customHeight="1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 ht="24" customHeight="1">
      <c r="A35" s="940" t="s">
        <v>70</v>
      </c>
      <c r="B35" s="940"/>
      <c r="C35" s="940"/>
      <c r="D35" s="940"/>
      <c r="E35" s="940"/>
      <c r="F35" s="940"/>
      <c r="G35" s="940"/>
      <c r="H35" s="940"/>
      <c r="I35" s="940"/>
      <c r="J35" s="940"/>
    </row>
    <row r="36" spans="1:10">
      <c r="A36" s="76"/>
      <c r="B36" s="76"/>
      <c r="C36" s="76"/>
      <c r="D36" s="76"/>
      <c r="E36" s="76"/>
      <c r="F36" s="76"/>
      <c r="G36" s="76"/>
      <c r="H36" s="76"/>
      <c r="I36" s="76"/>
      <c r="J36" s="76"/>
    </row>
  </sheetData>
  <sheetProtection password="87BD" sheet="1" objects="1" scenarios="1"/>
  <mergeCells count="1">
    <mergeCell ref="A35:J35"/>
  </mergeCells>
  <phoneticPr fontId="2" type="noConversion"/>
  <pageMargins left="0.74803149606299213" right="0.7480314960629921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13</vt:i4>
      </vt:variant>
    </vt:vector>
  </HeadingPairs>
  <TitlesOfParts>
    <vt:vector size="31" baseType="lpstr">
      <vt:lpstr>ปร.6</vt:lpstr>
      <vt:lpstr>F factor</vt:lpstr>
      <vt:lpstr>ปร.5ข</vt:lpstr>
      <vt:lpstr>ปร.5ก (2)</vt:lpstr>
      <vt:lpstr>ปร.4งานวิศวกรรมโยธา</vt:lpstr>
      <vt:lpstr>ปร.4 สถาปัตยกรรม</vt:lpstr>
      <vt:lpstr>ปร.4 วิศวกรรมระบบสุขาภิบาล</vt:lpstr>
      <vt:lpstr>ปร.4 วิศวกรรมไฟฟ้าและสื่อสาร</vt:lpstr>
      <vt:lpstr>ปร.4 วิศวกรรมปรับอากาศ</vt:lpstr>
      <vt:lpstr>ปร.4วิศวกรรมความปลอดภัย</vt:lpstr>
      <vt:lpstr>ปร.4งานสถาปัตยกรรมภายใน</vt:lpstr>
      <vt:lpstr>ปร.4 งานภูมิสภาปัตยกรรม</vt:lpstr>
      <vt:lpstr>ปร4.งานเตรียมการ</vt:lpstr>
      <vt:lpstr>ปร.4ครุภัณฑ์</vt:lpstr>
      <vt:lpstr>ปร.4 ค่าใช้จ่ายพิเศษ</vt:lpstr>
      <vt:lpstr>หลักเกณฑ์</vt:lpstr>
      <vt:lpstr>f อาคาร</vt:lpstr>
      <vt:lpstr>คำแนะนำ</vt:lpstr>
      <vt:lpstr>'f อาคาร'!Print_Area</vt:lpstr>
      <vt:lpstr>หลักเกณฑ์!Print_Area</vt:lpstr>
      <vt:lpstr>'ปร.4 ค่าใช้จ่ายพิเศษ'!Print_Titles</vt:lpstr>
      <vt:lpstr>'ปร.4 งานภูมิสภาปัตยกรรม'!Print_Titles</vt:lpstr>
      <vt:lpstr>'ปร.4 วิศวกรรมไฟฟ้าและสื่อสาร'!Print_Titles</vt:lpstr>
      <vt:lpstr>'ปร.4 วิศวกรรมปรับอากาศ'!Print_Titles</vt:lpstr>
      <vt:lpstr>'ปร.4 วิศวกรรมระบบสุขาภิบาล'!Print_Titles</vt:lpstr>
      <vt:lpstr>'ปร.4 สถาปัตยกรรม'!Print_Titles</vt:lpstr>
      <vt:lpstr>ปร.4ครุภัณฑ์!Print_Titles</vt:lpstr>
      <vt:lpstr>ปร.4งานวิศวกรรมโยธา!Print_Titles</vt:lpstr>
      <vt:lpstr>ปร.4งานสถาปัตยกรรมภายใน!Print_Titles</vt:lpstr>
      <vt:lpstr>ปร.4วิศวกรรมความปลอดภัย!Print_Titles</vt:lpstr>
      <vt:lpstr>ปร4.งานเตรียมการ!Print_Titles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ตารางคำนวณค่า Factor F 2550</dc:title>
  <dc:creator>นายอภิสิทธิ์  มากสุวรรณ</dc:creator>
  <cp:lastModifiedBy>User</cp:lastModifiedBy>
  <cp:lastPrinted>2025-02-16T12:17:37Z</cp:lastPrinted>
  <dcterms:created xsi:type="dcterms:W3CDTF">1996-10-14T23:33:28Z</dcterms:created>
  <dcterms:modified xsi:type="dcterms:W3CDTF">2025-03-21T03:38:16Z</dcterms:modified>
</cp:coreProperties>
</file>