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พัสดุนิด\เจี๊ยบ\บิดดิ้ง2568\บิดดิ้งม.9หนองกะทุ่ม\"/>
    </mc:Choice>
  </mc:AlternateContent>
  <xr:revisionPtr revIDLastSave="0" documentId="8_{0774EA52-6445-4D6E-9C81-DAE5E149E5D5}" xr6:coauthVersionLast="46" xr6:coauthVersionMax="46" xr10:uidLastSave="{00000000-0000-0000-0000-000000000000}"/>
  <bookViews>
    <workbookView xWindow="-120" yWindow="-120" windowWidth="24240" windowHeight="13020" xr2:uid="{0176A618-1B7A-4D88-B680-C4937737C13A}"/>
  </bookViews>
  <sheets>
    <sheet name="Sheet1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7" i="1" l="1"/>
  <c r="A37" i="1"/>
  <c r="E33" i="1"/>
  <c r="F24" i="1"/>
  <c r="B24" i="1"/>
  <c r="F23" i="1"/>
  <c r="B23" i="1"/>
  <c r="F22" i="1"/>
  <c r="B22" i="1"/>
  <c r="F21" i="1"/>
  <c r="B21" i="1"/>
  <c r="F20" i="1"/>
  <c r="B20" i="1"/>
  <c r="F19" i="1"/>
  <c r="B19" i="1"/>
  <c r="F18" i="1"/>
  <c r="B18" i="1"/>
  <c r="B13" i="1"/>
  <c r="K25" i="1" l="1"/>
  <c r="K26" i="1" s="1"/>
  <c r="I26" i="1" s="1"/>
  <c r="G18" i="1"/>
  <c r="J18" i="1" s="1"/>
  <c r="G20" i="1"/>
  <c r="J20" i="1" s="1"/>
  <c r="G22" i="1"/>
  <c r="J22" i="1" s="1"/>
  <c r="G24" i="1"/>
  <c r="J24" i="1" s="1"/>
  <c r="G19" i="1"/>
  <c r="J19" i="1" s="1"/>
  <c r="G21" i="1"/>
  <c r="J21" i="1" s="1"/>
  <c r="G23" i="1"/>
  <c r="J23" i="1" s="1"/>
  <c r="H24" i="1" l="1"/>
  <c r="K24" i="1" s="1"/>
  <c r="H19" i="1"/>
  <c r="K19" i="1" s="1"/>
  <c r="H18" i="1"/>
  <c r="H23" i="1"/>
  <c r="K23" i="1" s="1"/>
  <c r="H22" i="1"/>
  <c r="K22" i="1" s="1"/>
  <c r="H21" i="1"/>
  <c r="K21" i="1" s="1"/>
  <c r="H20" i="1"/>
  <c r="K20" i="1" s="1"/>
  <c r="K18" i="1" l="1"/>
</calcChain>
</file>

<file path=xl/sharedStrings.xml><?xml version="1.0" encoding="utf-8"?>
<sst xmlns="http://schemas.openxmlformats.org/spreadsheetml/2006/main" count="58" uniqueCount="39">
  <si>
    <t>แบบสรุปราคาแนบใบเสนอราคา</t>
  </si>
  <si>
    <t>ลำดับ</t>
  </si>
  <si>
    <t>รายการ</t>
  </si>
  <si>
    <t>หน่วย</t>
  </si>
  <si>
    <t>จำนวน</t>
  </si>
  <si>
    <t>ราคาต่อหน่วย</t>
  </si>
  <si>
    <t>ราคาทุน</t>
  </si>
  <si>
    <r>
      <t>F</t>
    </r>
    <r>
      <rPr>
        <vertAlign val="subscript"/>
        <sz val="15"/>
        <rFont val="TH Sarabun New"/>
        <family val="2"/>
      </rPr>
      <t>N</t>
    </r>
  </si>
  <si>
    <r>
      <t>ราคาต่อหน่วยxF</t>
    </r>
    <r>
      <rPr>
        <vertAlign val="subscript"/>
        <sz val="15"/>
        <rFont val="TH Sarabun New"/>
        <family val="2"/>
      </rPr>
      <t>N</t>
    </r>
  </si>
  <si>
    <t>ราคา</t>
  </si>
  <si>
    <t>หมายเหตุ</t>
  </si>
  <si>
    <t>งานปรับเกลี่ยแต่งคันทางเดิม</t>
  </si>
  <si>
    <t>ตร.ม.</t>
  </si>
  <si>
    <t>งานขุดรื้อคันทางเดิมแล้วบดทับ(หินคลุก)</t>
  </si>
  <si>
    <t>งานตัดขึ้นรูปคันทาง</t>
  </si>
  <si>
    <t>ลบ.ม.</t>
  </si>
  <si>
    <t>งานดินลูกรังถมคันทางจากแหล่งนอกที่ตั้งโครงการ</t>
  </si>
  <si>
    <t>งานรองพื้นทาง(ลูกรัง)</t>
  </si>
  <si>
    <t>งานพื้นทาง(หินคลุก)</t>
  </si>
  <si>
    <t>ลบ.ม.แน่น</t>
  </si>
  <si>
    <t>งานทรายรองใต้ผิวทางคอนกรีต</t>
  </si>
  <si>
    <t>Expansion  Joint</t>
  </si>
  <si>
    <t>ม.</t>
  </si>
  <si>
    <t>Contraction  Joint</t>
  </si>
  <si>
    <t>Longitudinal Joint</t>
  </si>
  <si>
    <t>รวม</t>
  </si>
  <si>
    <t>ปรับยอด</t>
  </si>
  <si>
    <t xml:space="preserve"> </t>
  </si>
  <si>
    <t>(ลงชื่อ)                               ผู้เสนอราคา</t>
  </si>
  <si>
    <t xml:space="preserve">(ลงชื่อ) .................................................................. </t>
  </si>
  <si>
    <t>ประธานกรรมการกำหนดราคากลาง</t>
  </si>
  <si>
    <t xml:space="preserve">(ลงชื่อ) ..................................................................... </t>
  </si>
  <si>
    <t>กรรมการกำหนดราคากลาง</t>
  </si>
  <si>
    <t xml:space="preserve">                         (                                                   )</t>
  </si>
  <si>
    <t xml:space="preserve">                                     </t>
  </si>
  <si>
    <t xml:space="preserve">จ้างโครงการก่อสร้างถนนคอนกรีตเสริมเหล็ก บ้านหนองกระทุ่ม หมู่ที่ 9 จากบ้านบริเวณบ้านนางเทียม ไขกระโทก ถึงบ้านนางจันทร์ สลุงอยู่  ต.หนองหัวแรต อ.หนองบุญมาก </t>
  </si>
  <si>
    <t>ปริมาณงาน ก่อสร้างถนนคอนกรีตเสริมเหล็ก กว้าง 5 เมตร ยาว 250 เมตร หนา 0.15 เมตร หรือมีพื้นที่ดำเนินการไม่น้อยกว่า 1,250 ตารางเมตร ไหล่ทางข้างละ 0.30 ม.</t>
  </si>
  <si>
    <t>งานไหล่ทางหินคลุก</t>
  </si>
  <si>
    <t>งานขุดรื้อคันทางเดิมแล้วบดทับ(AC 5 ซม.)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</si>
</sst>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-* #,##0.000_-;\-* #,##0.000_-;_-* &quot;-&quot;??_-;_-@_-"/>
    <numFmt numFmtId="188" formatCode="_-* #,##0.0000_-;\-* #,##0.0000_-;_-* &quot;-&quot;??_-;_-@_-"/>
    <numFmt numFmtId="189" formatCode="0.000"/>
    <numFmt numFmtId="190" formatCode="_(* #,##0.00_);_(* \(#,##0.00\);_(* &quot;-&quot;??_);_(@_)"/>
  </numFmts>
  <fonts count="1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5"/>
      <name val="TH Sarabun New"/>
      <family val="2"/>
    </font>
    <font>
      <vertAlign val="subscript"/>
      <sz val="15"/>
      <name val="TH Sarabun New"/>
      <family val="2"/>
    </font>
    <font>
      <sz val="15"/>
      <name val="TH SarabunPSK"/>
      <family val="2"/>
    </font>
    <font>
      <sz val="15"/>
      <color indexed="8"/>
      <name val="TH Sarabun New"/>
      <family val="2"/>
    </font>
    <font>
      <sz val="15"/>
      <color indexed="10"/>
      <name val="TH Sarabun New"/>
      <family val="2"/>
    </font>
    <font>
      <sz val="14"/>
      <name val="TH Sarabun New"/>
      <family val="2"/>
    </font>
    <font>
      <sz val="14"/>
      <color indexed="10"/>
      <name val="TH Sarabun New"/>
      <family val="2"/>
    </font>
    <font>
      <sz val="13"/>
      <name val="TH Sarabun New"/>
      <family val="2"/>
    </font>
    <font>
      <sz val="14.5"/>
      <name val="TH Sarabun New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</cellStyleXfs>
  <cellXfs count="70">
    <xf numFmtId="0" fontId="0" fillId="0" borderId="0" xfId="0"/>
    <xf numFmtId="0" fontId="3" fillId="0" borderId="0" xfId="2" applyFont="1" applyAlignment="1">
      <alignment horizontal="center"/>
    </xf>
    <xf numFmtId="0" fontId="3" fillId="0" borderId="0" xfId="2" applyFont="1"/>
    <xf numFmtId="0" fontId="3" fillId="0" borderId="2" xfId="2" applyFont="1" applyBorder="1" applyAlignment="1">
      <alignment horizontal="center" vertical="center"/>
    </xf>
    <xf numFmtId="43" fontId="3" fillId="0" borderId="2" xfId="3" applyFont="1" applyBorder="1" applyAlignment="1">
      <alignment horizontal="center" vertical="center"/>
    </xf>
    <xf numFmtId="0" fontId="3" fillId="0" borderId="2" xfId="2" applyFont="1" applyBorder="1" applyAlignment="1">
      <alignment horizontal="center"/>
    </xf>
    <xf numFmtId="0" fontId="3" fillId="0" borderId="2" xfId="2" applyFont="1" applyBorder="1" applyAlignment="1">
      <alignment vertical="center"/>
    </xf>
    <xf numFmtId="0" fontId="3" fillId="0" borderId="3" xfId="2" applyFont="1" applyBorder="1" applyAlignment="1">
      <alignment vertical="center"/>
    </xf>
    <xf numFmtId="0" fontId="3" fillId="0" borderId="4" xfId="2" applyFont="1" applyBorder="1" applyAlignment="1">
      <alignment vertical="center"/>
    </xf>
    <xf numFmtId="43" fontId="3" fillId="0" borderId="2" xfId="3" applyFont="1" applyBorder="1"/>
    <xf numFmtId="187" fontId="3" fillId="0" borderId="2" xfId="3" applyNumberFormat="1" applyFont="1" applyBorder="1"/>
    <xf numFmtId="43" fontId="3" fillId="0" borderId="2" xfId="2" applyNumberFormat="1" applyFont="1" applyBorder="1" applyAlignment="1">
      <alignment horizontal="center"/>
    </xf>
    <xf numFmtId="188" fontId="3" fillId="0" borderId="2" xfId="3" applyNumberFormat="1" applyFont="1" applyBorder="1"/>
    <xf numFmtId="0" fontId="3" fillId="0" borderId="2" xfId="2" applyFont="1" applyBorder="1"/>
    <xf numFmtId="0" fontId="3" fillId="0" borderId="3" xfId="2" applyFont="1" applyBorder="1"/>
    <xf numFmtId="0" fontId="3" fillId="0" borderId="4" xfId="2" applyFont="1" applyBorder="1"/>
    <xf numFmtId="0" fontId="5" fillId="0" borderId="2" xfId="2" applyFont="1" applyBorder="1"/>
    <xf numFmtId="0" fontId="3" fillId="0" borderId="5" xfId="2" applyFont="1" applyBorder="1"/>
    <xf numFmtId="43" fontId="3" fillId="0" borderId="2" xfId="3" applyFont="1" applyBorder="1" applyAlignment="1">
      <alignment vertical="center"/>
    </xf>
    <xf numFmtId="43" fontId="3" fillId="0" borderId="2" xfId="3" applyFont="1" applyBorder="1" applyAlignment="1"/>
    <xf numFmtId="0" fontId="3" fillId="0" borderId="6" xfId="2" applyFont="1" applyBorder="1" applyAlignment="1">
      <alignment horizontal="center" vertical="center"/>
    </xf>
    <xf numFmtId="0" fontId="3" fillId="0" borderId="6" xfId="2" applyFont="1" applyBorder="1" applyAlignment="1">
      <alignment horizontal="center"/>
    </xf>
    <xf numFmtId="43" fontId="3" fillId="0" borderId="6" xfId="3" applyFont="1" applyBorder="1" applyAlignment="1">
      <alignment horizontal="center" vertical="center"/>
    </xf>
    <xf numFmtId="43" fontId="3" fillId="0" borderId="6" xfId="3" applyFont="1" applyBorder="1"/>
    <xf numFmtId="188" fontId="3" fillId="0" borderId="6" xfId="3" applyNumberFormat="1" applyFont="1" applyBorder="1"/>
    <xf numFmtId="43" fontId="3" fillId="0" borderId="7" xfId="2" applyNumberFormat="1" applyFont="1" applyBorder="1"/>
    <xf numFmtId="0" fontId="3" fillId="0" borderId="8" xfId="2" applyFont="1" applyBorder="1"/>
    <xf numFmtId="0" fontId="3" fillId="0" borderId="9" xfId="2" applyFont="1" applyBorder="1" applyAlignment="1">
      <alignment horizontal="center"/>
    </xf>
    <xf numFmtId="43" fontId="3" fillId="0" borderId="9" xfId="3" applyFont="1" applyBorder="1" applyAlignment="1">
      <alignment horizontal="center" vertical="center"/>
    </xf>
    <xf numFmtId="43" fontId="3" fillId="0" borderId="9" xfId="3" applyFont="1" applyBorder="1"/>
    <xf numFmtId="188" fontId="3" fillId="0" borderId="9" xfId="3" applyNumberFormat="1" applyFont="1" applyBorder="1"/>
    <xf numFmtId="43" fontId="3" fillId="0" borderId="10" xfId="2" applyNumberFormat="1" applyFont="1" applyBorder="1"/>
    <xf numFmtId="0" fontId="3" fillId="0" borderId="11" xfId="2" applyFont="1" applyBorder="1"/>
    <xf numFmtId="0" fontId="3" fillId="0" borderId="12" xfId="2" applyFont="1" applyBorder="1" applyAlignment="1">
      <alignment horizontal="center"/>
    </xf>
    <xf numFmtId="43" fontId="3" fillId="0" borderId="13" xfId="3" applyFont="1" applyBorder="1" applyAlignment="1">
      <alignment horizontal="center" vertical="center"/>
    </xf>
    <xf numFmtId="43" fontId="3" fillId="0" borderId="13" xfId="3" applyFont="1" applyBorder="1"/>
    <xf numFmtId="43" fontId="3" fillId="0" borderId="14" xfId="2" applyNumberFormat="1" applyFont="1" applyBorder="1"/>
    <xf numFmtId="0" fontId="3" fillId="0" borderId="15" xfId="2" applyFont="1" applyBorder="1"/>
    <xf numFmtId="0" fontId="3" fillId="0" borderId="15" xfId="2" applyFont="1" applyBorder="1" applyAlignment="1">
      <alignment horizontal="centerContinuous"/>
    </xf>
    <xf numFmtId="43" fontId="3" fillId="0" borderId="16" xfId="2" applyNumberFormat="1" applyFont="1" applyBorder="1"/>
    <xf numFmtId="43" fontId="3" fillId="0" borderId="17" xfId="3" applyFont="1" applyBorder="1"/>
    <xf numFmtId="43" fontId="3" fillId="0" borderId="18" xfId="2" applyNumberFormat="1" applyFont="1" applyBorder="1"/>
    <xf numFmtId="0" fontId="3" fillId="0" borderId="0" xfId="2" applyFont="1" applyAlignment="1">
      <alignment horizontal="right"/>
    </xf>
    <xf numFmtId="43" fontId="3" fillId="0" borderId="19" xfId="3" applyFont="1" applyBorder="1"/>
    <xf numFmtId="43" fontId="3" fillId="0" borderId="0" xfId="3" applyFont="1" applyBorder="1"/>
    <xf numFmtId="0" fontId="3" fillId="0" borderId="0" xfId="4" applyFont="1"/>
    <xf numFmtId="43" fontId="3" fillId="0" borderId="0" xfId="4" applyNumberFormat="1" applyFont="1"/>
    <xf numFmtId="0" fontId="3" fillId="0" borderId="0" xfId="0" applyFont="1" applyAlignment="1" applyProtection="1">
      <alignment horizontal="center"/>
      <protection hidden="1"/>
    </xf>
    <xf numFmtId="189" fontId="3" fillId="0" borderId="0" xfId="0" applyNumberFormat="1" applyFont="1" applyAlignment="1" applyProtection="1">
      <alignment horizontal="center"/>
      <protection hidden="1"/>
    </xf>
    <xf numFmtId="0" fontId="3" fillId="0" borderId="0" xfId="0" applyFont="1" applyProtection="1">
      <protection hidden="1"/>
    </xf>
    <xf numFmtId="0" fontId="6" fillId="0" borderId="0" xfId="4" applyFont="1" applyAlignment="1">
      <alignment horizontal="center"/>
    </xf>
    <xf numFmtId="43" fontId="3" fillId="0" borderId="0" xfId="0" applyNumberFormat="1" applyFont="1" applyProtection="1">
      <protection hidden="1"/>
    </xf>
    <xf numFmtId="190" fontId="7" fillId="0" borderId="0" xfId="1" applyNumberFormat="1" applyFont="1" applyFill="1" applyBorder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8" fillId="0" borderId="0" xfId="0" applyFont="1" applyProtection="1">
      <protection hidden="1"/>
    </xf>
    <xf numFmtId="0" fontId="8" fillId="0" borderId="0" xfId="0" applyFont="1" applyAlignment="1" applyProtection="1">
      <alignment horizontal="center"/>
      <protection hidden="1"/>
    </xf>
    <xf numFmtId="0" fontId="8" fillId="0" borderId="0" xfId="0" applyFont="1" applyAlignment="1" applyProtection="1">
      <alignment horizontal="left"/>
      <protection hidden="1"/>
    </xf>
    <xf numFmtId="190" fontId="9" fillId="0" borderId="0" xfId="1" applyNumberFormat="1" applyFont="1" applyFill="1" applyBorder="1" applyProtection="1">
      <protection hidden="1"/>
    </xf>
    <xf numFmtId="0" fontId="8" fillId="0" borderId="0" xfId="0" applyFont="1" applyAlignment="1" applyProtection="1">
      <alignment horizontal="right"/>
      <protection hidden="1"/>
    </xf>
    <xf numFmtId="43" fontId="8" fillId="0" borderId="0" xfId="0" applyNumberFormat="1" applyFont="1" applyProtection="1">
      <protection hidden="1"/>
    </xf>
    <xf numFmtId="0" fontId="8" fillId="0" borderId="0" xfId="0" applyFont="1" applyAlignment="1" applyProtection="1">
      <alignment horizontal="centerContinuous" vertical="center"/>
      <protection hidden="1"/>
    </xf>
    <xf numFmtId="0" fontId="10" fillId="0" borderId="0" xfId="2" applyFont="1"/>
    <xf numFmtId="0" fontId="8" fillId="0" borderId="0" xfId="0" applyFont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left"/>
      <protection hidden="1"/>
    </xf>
    <xf numFmtId="0" fontId="3" fillId="0" borderId="0" xfId="2" applyFont="1" applyAlignment="1">
      <alignment horizontal="center"/>
    </xf>
    <xf numFmtId="0" fontId="3" fillId="0" borderId="2" xfId="2" applyFont="1" applyBorder="1" applyAlignment="1">
      <alignment horizontal="center" vertical="center"/>
    </xf>
    <xf numFmtId="0" fontId="3" fillId="0" borderId="0" xfId="0" applyFont="1" applyAlignment="1" applyProtection="1">
      <alignment horizontal="center"/>
      <protection hidden="1"/>
    </xf>
    <xf numFmtId="0" fontId="11" fillId="0" borderId="0" xfId="2" applyFont="1" applyAlignment="1">
      <alignment horizontal="center"/>
    </xf>
    <xf numFmtId="0" fontId="3" fillId="0" borderId="1" xfId="2" applyFont="1" applyBorder="1" applyAlignment="1"/>
  </cellXfs>
  <cellStyles count="5">
    <cellStyle name="Normal 3 2" xfId="4" xr:uid="{BACD1B2F-12C0-4EC3-B8C5-F62A5770E7D9}"/>
    <cellStyle name="เครื่องหมายจุลภาค 4" xfId="3" xr:uid="{ECAEC2D1-3788-4642-82CC-33C0647F0395}"/>
    <cellStyle name="จุลภาค" xfId="1" builtinId="3"/>
    <cellStyle name="ปกติ" xfId="0" builtinId="0"/>
    <cellStyle name="ปกติ 3 2" xfId="2" xr:uid="{475ECAC3-552A-480A-8371-DA08DA2812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14;&#3633;&#3626;&#3604;&#3640;&#3609;&#3636;&#3604;/&#3648;&#3592;&#3637;&#3658;&#3618;&#3610;/&#3611;&#3619;&#3632;&#3617;&#3634;&#3603;&#3585;&#3634;&#3619;%20&#3606;&#3609;&#3609;%20&#3588;&#3626;&#3621;.%20&#3617;.5%20&#3648;&#3626;&#3609;&#3629;&#3619;&#3634;&#3588;&#363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่านก่อน"/>
      <sheetName val="ข้อมูลโครงการ"/>
      <sheetName val="ค่าวัสดุที่แหล่ง"/>
      <sheetName val="ข้อมูลวัสดุ"/>
      <sheetName val="ข้อมูลค่าแรงงาน"/>
      <sheetName val="บัญชี"/>
      <sheetName val="ปร.4 (8)"/>
      <sheetName val="ปร.4 (7)"/>
      <sheetName val="ปร.4 (6)"/>
      <sheetName val="ปร.4 (5)"/>
      <sheetName val="ปร.4 (4)"/>
      <sheetName val="ปร.4 (3)"/>
      <sheetName val="ปร.4 (2)"/>
      <sheetName val="ปร.4"/>
      <sheetName val="ปร.5(1)"/>
      <sheetName val="ปร.5(2)"/>
      <sheetName val="ปริมาณงาน"/>
      <sheetName val="Unit Cost"/>
      <sheetName val="สรุปค่าวัสดุและค่าดำเนินการ"/>
      <sheetName val="ระยะทางและค่าขนส่ง"/>
      <sheetName val="ข้อมูลงานคอนกรีต"/>
      <sheetName val="รวมตารางคำนวณ"/>
      <sheetName val="ท่อ คสล."/>
      <sheetName val="Factor F"/>
      <sheetName val="รถ 6 ล้อ"/>
      <sheetName val="ข้อมูลขนส่ง 6 ล้อ"/>
      <sheetName val="รถ 10 ล้อ"/>
      <sheetName val="ข้อมูลขนส่ง 10 ล้อ"/>
      <sheetName val="รถ 10 ล้อ+พ่วง"/>
      <sheetName val="ข้อมูลขนส่ง 10 ล้อ + ลากพ่วง"/>
      <sheetName val="ค่าดำเนินการ+ค่าเสื่อมราคา"/>
      <sheetName val="ค่าดำเนินการ+ค่าเสื่อม_2"/>
    </sheetNames>
    <sheetDataSet>
      <sheetData sheetId="0"/>
      <sheetData sheetId="1">
        <row r="27">
          <cell r="P27">
            <v>0.15</v>
          </cell>
        </row>
        <row r="78">
          <cell r="F78" t="str">
            <v>นายกิตติ  พลแหลม</v>
          </cell>
          <cell r="P78" t="str">
            <v>นายภาณุพงศ์    พรมรุ่งโรจน์</v>
          </cell>
        </row>
        <row r="82">
          <cell r="F82" t="str">
            <v>นายสมบูรณ์  พิพัฒน์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81">
          <cell r="H281" t="str">
            <v>Ø 0.30</v>
          </cell>
        </row>
        <row r="289">
          <cell r="K289">
            <v>480.88</v>
          </cell>
        </row>
        <row r="296">
          <cell r="H296" t="str">
            <v>Ø 0.40</v>
          </cell>
        </row>
        <row r="304">
          <cell r="K304">
            <v>627.83000000000004</v>
          </cell>
        </row>
        <row r="311">
          <cell r="H311" t="str">
            <v>Ø 0.60</v>
          </cell>
        </row>
        <row r="319">
          <cell r="K319">
            <v>1115.74</v>
          </cell>
        </row>
        <row r="336">
          <cell r="H336" t="str">
            <v>Ø 0.80</v>
          </cell>
        </row>
        <row r="344">
          <cell r="K344">
            <v>1749.12</v>
          </cell>
        </row>
        <row r="354">
          <cell r="H354" t="str">
            <v>Ø 1.00</v>
          </cell>
        </row>
        <row r="362">
          <cell r="K362">
            <v>2565.9899999999998</v>
          </cell>
        </row>
        <row r="369">
          <cell r="H369" t="str">
            <v>Ø 1.20</v>
          </cell>
        </row>
        <row r="377">
          <cell r="K377">
            <v>3707.01</v>
          </cell>
        </row>
        <row r="391">
          <cell r="H391" t="str">
            <v>Ø 1.50</v>
          </cell>
        </row>
        <row r="399">
          <cell r="K399">
            <v>6166.6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2F662-4126-44E5-A057-F803842A167B}">
  <dimension ref="A1:Q45"/>
  <sheetViews>
    <sheetView tabSelected="1" workbookViewId="0">
      <selection activeCell="F25" sqref="F25"/>
    </sheetView>
  </sheetViews>
  <sheetFormatPr defaultRowHeight="19.5" x14ac:dyDescent="0.45"/>
  <cols>
    <col min="1" max="1" width="4" style="61" bestFit="1" customWidth="1"/>
    <col min="2" max="2" width="9.5" style="61" customWidth="1"/>
    <col min="3" max="3" width="10.625" style="61" customWidth="1"/>
    <col min="4" max="4" width="14.125" style="61" customWidth="1"/>
    <col min="5" max="5" width="6.125" style="61" customWidth="1"/>
    <col min="6" max="6" width="8.875" style="61" customWidth="1"/>
    <col min="7" max="7" width="9.5" style="61" customWidth="1"/>
    <col min="8" max="8" width="10.25" style="61" customWidth="1"/>
    <col min="9" max="9" width="8.125" style="61" customWidth="1"/>
    <col min="10" max="10" width="11.75" style="61" customWidth="1"/>
    <col min="11" max="11" width="11.5" style="61" customWidth="1"/>
    <col min="12" max="12" width="11.375" style="61" customWidth="1"/>
    <col min="13" max="255" width="9" style="61"/>
    <col min="256" max="256" width="4" style="61" bestFit="1" customWidth="1"/>
    <col min="257" max="257" width="9.5" style="61" customWidth="1"/>
    <col min="258" max="258" width="10.625" style="61" customWidth="1"/>
    <col min="259" max="259" width="14.125" style="61" customWidth="1"/>
    <col min="260" max="260" width="6.125" style="61" customWidth="1"/>
    <col min="261" max="261" width="7.875" style="61" customWidth="1"/>
    <col min="262" max="262" width="9.5" style="61" customWidth="1"/>
    <col min="263" max="263" width="10.25" style="61" customWidth="1"/>
    <col min="264" max="264" width="8.125" style="61" customWidth="1"/>
    <col min="265" max="265" width="11.75" style="61" customWidth="1"/>
    <col min="266" max="266" width="11.5" style="61" customWidth="1"/>
    <col min="267" max="267" width="11.375" style="61" customWidth="1"/>
    <col min="268" max="268" width="10.125" style="61" customWidth="1"/>
    <col min="269" max="511" width="9" style="61"/>
    <col min="512" max="512" width="4" style="61" bestFit="1" customWidth="1"/>
    <col min="513" max="513" width="9.5" style="61" customWidth="1"/>
    <col min="514" max="514" width="10.625" style="61" customWidth="1"/>
    <col min="515" max="515" width="14.125" style="61" customWidth="1"/>
    <col min="516" max="516" width="6.125" style="61" customWidth="1"/>
    <col min="517" max="517" width="7.875" style="61" customWidth="1"/>
    <col min="518" max="518" width="9.5" style="61" customWidth="1"/>
    <col min="519" max="519" width="10.25" style="61" customWidth="1"/>
    <col min="520" max="520" width="8.125" style="61" customWidth="1"/>
    <col min="521" max="521" width="11.75" style="61" customWidth="1"/>
    <col min="522" max="522" width="11.5" style="61" customWidth="1"/>
    <col min="523" max="523" width="11.375" style="61" customWidth="1"/>
    <col min="524" max="524" width="10.125" style="61" customWidth="1"/>
    <col min="525" max="767" width="9" style="61"/>
    <col min="768" max="768" width="4" style="61" bestFit="1" customWidth="1"/>
    <col min="769" max="769" width="9.5" style="61" customWidth="1"/>
    <col min="770" max="770" width="10.625" style="61" customWidth="1"/>
    <col min="771" max="771" width="14.125" style="61" customWidth="1"/>
    <col min="772" max="772" width="6.125" style="61" customWidth="1"/>
    <col min="773" max="773" width="7.875" style="61" customWidth="1"/>
    <col min="774" max="774" width="9.5" style="61" customWidth="1"/>
    <col min="775" max="775" width="10.25" style="61" customWidth="1"/>
    <col min="776" max="776" width="8.125" style="61" customWidth="1"/>
    <col min="777" max="777" width="11.75" style="61" customWidth="1"/>
    <col min="778" max="778" width="11.5" style="61" customWidth="1"/>
    <col min="779" max="779" width="11.375" style="61" customWidth="1"/>
    <col min="780" max="780" width="10.125" style="61" customWidth="1"/>
    <col min="781" max="1023" width="9" style="61"/>
    <col min="1024" max="1024" width="4" style="61" bestFit="1" customWidth="1"/>
    <col min="1025" max="1025" width="9.5" style="61" customWidth="1"/>
    <col min="1026" max="1026" width="10.625" style="61" customWidth="1"/>
    <col min="1027" max="1027" width="14.125" style="61" customWidth="1"/>
    <col min="1028" max="1028" width="6.125" style="61" customWidth="1"/>
    <col min="1029" max="1029" width="7.875" style="61" customWidth="1"/>
    <col min="1030" max="1030" width="9.5" style="61" customWidth="1"/>
    <col min="1031" max="1031" width="10.25" style="61" customWidth="1"/>
    <col min="1032" max="1032" width="8.125" style="61" customWidth="1"/>
    <col min="1033" max="1033" width="11.75" style="61" customWidth="1"/>
    <col min="1034" max="1034" width="11.5" style="61" customWidth="1"/>
    <col min="1035" max="1035" width="11.375" style="61" customWidth="1"/>
    <col min="1036" max="1036" width="10.125" style="61" customWidth="1"/>
    <col min="1037" max="1279" width="9" style="61"/>
    <col min="1280" max="1280" width="4" style="61" bestFit="1" customWidth="1"/>
    <col min="1281" max="1281" width="9.5" style="61" customWidth="1"/>
    <col min="1282" max="1282" width="10.625" style="61" customWidth="1"/>
    <col min="1283" max="1283" width="14.125" style="61" customWidth="1"/>
    <col min="1284" max="1284" width="6.125" style="61" customWidth="1"/>
    <col min="1285" max="1285" width="7.875" style="61" customWidth="1"/>
    <col min="1286" max="1286" width="9.5" style="61" customWidth="1"/>
    <col min="1287" max="1287" width="10.25" style="61" customWidth="1"/>
    <col min="1288" max="1288" width="8.125" style="61" customWidth="1"/>
    <col min="1289" max="1289" width="11.75" style="61" customWidth="1"/>
    <col min="1290" max="1290" width="11.5" style="61" customWidth="1"/>
    <col min="1291" max="1291" width="11.375" style="61" customWidth="1"/>
    <col min="1292" max="1292" width="10.125" style="61" customWidth="1"/>
    <col min="1293" max="1535" width="9" style="61"/>
    <col min="1536" max="1536" width="4" style="61" bestFit="1" customWidth="1"/>
    <col min="1537" max="1537" width="9.5" style="61" customWidth="1"/>
    <col min="1538" max="1538" width="10.625" style="61" customWidth="1"/>
    <col min="1539" max="1539" width="14.125" style="61" customWidth="1"/>
    <col min="1540" max="1540" width="6.125" style="61" customWidth="1"/>
    <col min="1541" max="1541" width="7.875" style="61" customWidth="1"/>
    <col min="1542" max="1542" width="9.5" style="61" customWidth="1"/>
    <col min="1543" max="1543" width="10.25" style="61" customWidth="1"/>
    <col min="1544" max="1544" width="8.125" style="61" customWidth="1"/>
    <col min="1545" max="1545" width="11.75" style="61" customWidth="1"/>
    <col min="1546" max="1546" width="11.5" style="61" customWidth="1"/>
    <col min="1547" max="1547" width="11.375" style="61" customWidth="1"/>
    <col min="1548" max="1548" width="10.125" style="61" customWidth="1"/>
    <col min="1549" max="1791" width="9" style="61"/>
    <col min="1792" max="1792" width="4" style="61" bestFit="1" customWidth="1"/>
    <col min="1793" max="1793" width="9.5" style="61" customWidth="1"/>
    <col min="1794" max="1794" width="10.625" style="61" customWidth="1"/>
    <col min="1795" max="1795" width="14.125" style="61" customWidth="1"/>
    <col min="1796" max="1796" width="6.125" style="61" customWidth="1"/>
    <col min="1797" max="1797" width="7.875" style="61" customWidth="1"/>
    <col min="1798" max="1798" width="9.5" style="61" customWidth="1"/>
    <col min="1799" max="1799" width="10.25" style="61" customWidth="1"/>
    <col min="1800" max="1800" width="8.125" style="61" customWidth="1"/>
    <col min="1801" max="1801" width="11.75" style="61" customWidth="1"/>
    <col min="1802" max="1802" width="11.5" style="61" customWidth="1"/>
    <col min="1803" max="1803" width="11.375" style="61" customWidth="1"/>
    <col min="1804" max="1804" width="10.125" style="61" customWidth="1"/>
    <col min="1805" max="2047" width="9" style="61"/>
    <col min="2048" max="2048" width="4" style="61" bestFit="1" customWidth="1"/>
    <col min="2049" max="2049" width="9.5" style="61" customWidth="1"/>
    <col min="2050" max="2050" width="10.625" style="61" customWidth="1"/>
    <col min="2051" max="2051" width="14.125" style="61" customWidth="1"/>
    <col min="2052" max="2052" width="6.125" style="61" customWidth="1"/>
    <col min="2053" max="2053" width="7.875" style="61" customWidth="1"/>
    <col min="2054" max="2054" width="9.5" style="61" customWidth="1"/>
    <col min="2055" max="2055" width="10.25" style="61" customWidth="1"/>
    <col min="2056" max="2056" width="8.125" style="61" customWidth="1"/>
    <col min="2057" max="2057" width="11.75" style="61" customWidth="1"/>
    <col min="2058" max="2058" width="11.5" style="61" customWidth="1"/>
    <col min="2059" max="2059" width="11.375" style="61" customWidth="1"/>
    <col min="2060" max="2060" width="10.125" style="61" customWidth="1"/>
    <col min="2061" max="2303" width="9" style="61"/>
    <col min="2304" max="2304" width="4" style="61" bestFit="1" customWidth="1"/>
    <col min="2305" max="2305" width="9.5" style="61" customWidth="1"/>
    <col min="2306" max="2306" width="10.625" style="61" customWidth="1"/>
    <col min="2307" max="2307" width="14.125" style="61" customWidth="1"/>
    <col min="2308" max="2308" width="6.125" style="61" customWidth="1"/>
    <col min="2309" max="2309" width="7.875" style="61" customWidth="1"/>
    <col min="2310" max="2310" width="9.5" style="61" customWidth="1"/>
    <col min="2311" max="2311" width="10.25" style="61" customWidth="1"/>
    <col min="2312" max="2312" width="8.125" style="61" customWidth="1"/>
    <col min="2313" max="2313" width="11.75" style="61" customWidth="1"/>
    <col min="2314" max="2314" width="11.5" style="61" customWidth="1"/>
    <col min="2315" max="2315" width="11.375" style="61" customWidth="1"/>
    <col min="2316" max="2316" width="10.125" style="61" customWidth="1"/>
    <col min="2317" max="2559" width="9" style="61"/>
    <col min="2560" max="2560" width="4" style="61" bestFit="1" customWidth="1"/>
    <col min="2561" max="2561" width="9.5" style="61" customWidth="1"/>
    <col min="2562" max="2562" width="10.625" style="61" customWidth="1"/>
    <col min="2563" max="2563" width="14.125" style="61" customWidth="1"/>
    <col min="2564" max="2564" width="6.125" style="61" customWidth="1"/>
    <col min="2565" max="2565" width="7.875" style="61" customWidth="1"/>
    <col min="2566" max="2566" width="9.5" style="61" customWidth="1"/>
    <col min="2567" max="2567" width="10.25" style="61" customWidth="1"/>
    <col min="2568" max="2568" width="8.125" style="61" customWidth="1"/>
    <col min="2569" max="2569" width="11.75" style="61" customWidth="1"/>
    <col min="2570" max="2570" width="11.5" style="61" customWidth="1"/>
    <col min="2571" max="2571" width="11.375" style="61" customWidth="1"/>
    <col min="2572" max="2572" width="10.125" style="61" customWidth="1"/>
    <col min="2573" max="2815" width="9" style="61"/>
    <col min="2816" max="2816" width="4" style="61" bestFit="1" customWidth="1"/>
    <col min="2817" max="2817" width="9.5" style="61" customWidth="1"/>
    <col min="2818" max="2818" width="10.625" style="61" customWidth="1"/>
    <col min="2819" max="2819" width="14.125" style="61" customWidth="1"/>
    <col min="2820" max="2820" width="6.125" style="61" customWidth="1"/>
    <col min="2821" max="2821" width="7.875" style="61" customWidth="1"/>
    <col min="2822" max="2822" width="9.5" style="61" customWidth="1"/>
    <col min="2823" max="2823" width="10.25" style="61" customWidth="1"/>
    <col min="2824" max="2824" width="8.125" style="61" customWidth="1"/>
    <col min="2825" max="2825" width="11.75" style="61" customWidth="1"/>
    <col min="2826" max="2826" width="11.5" style="61" customWidth="1"/>
    <col min="2827" max="2827" width="11.375" style="61" customWidth="1"/>
    <col min="2828" max="2828" width="10.125" style="61" customWidth="1"/>
    <col min="2829" max="3071" width="9" style="61"/>
    <col min="3072" max="3072" width="4" style="61" bestFit="1" customWidth="1"/>
    <col min="3073" max="3073" width="9.5" style="61" customWidth="1"/>
    <col min="3074" max="3074" width="10.625" style="61" customWidth="1"/>
    <col min="3075" max="3075" width="14.125" style="61" customWidth="1"/>
    <col min="3076" max="3076" width="6.125" style="61" customWidth="1"/>
    <col min="3077" max="3077" width="7.875" style="61" customWidth="1"/>
    <col min="3078" max="3078" width="9.5" style="61" customWidth="1"/>
    <col min="3079" max="3079" width="10.25" style="61" customWidth="1"/>
    <col min="3080" max="3080" width="8.125" style="61" customWidth="1"/>
    <col min="3081" max="3081" width="11.75" style="61" customWidth="1"/>
    <col min="3082" max="3082" width="11.5" style="61" customWidth="1"/>
    <col min="3083" max="3083" width="11.375" style="61" customWidth="1"/>
    <col min="3084" max="3084" width="10.125" style="61" customWidth="1"/>
    <col min="3085" max="3327" width="9" style="61"/>
    <col min="3328" max="3328" width="4" style="61" bestFit="1" customWidth="1"/>
    <col min="3329" max="3329" width="9.5" style="61" customWidth="1"/>
    <col min="3330" max="3330" width="10.625" style="61" customWidth="1"/>
    <col min="3331" max="3331" width="14.125" style="61" customWidth="1"/>
    <col min="3332" max="3332" width="6.125" style="61" customWidth="1"/>
    <col min="3333" max="3333" width="7.875" style="61" customWidth="1"/>
    <col min="3334" max="3334" width="9.5" style="61" customWidth="1"/>
    <col min="3335" max="3335" width="10.25" style="61" customWidth="1"/>
    <col min="3336" max="3336" width="8.125" style="61" customWidth="1"/>
    <col min="3337" max="3337" width="11.75" style="61" customWidth="1"/>
    <col min="3338" max="3338" width="11.5" style="61" customWidth="1"/>
    <col min="3339" max="3339" width="11.375" style="61" customWidth="1"/>
    <col min="3340" max="3340" width="10.125" style="61" customWidth="1"/>
    <col min="3341" max="3583" width="9" style="61"/>
    <col min="3584" max="3584" width="4" style="61" bestFit="1" customWidth="1"/>
    <col min="3585" max="3585" width="9.5" style="61" customWidth="1"/>
    <col min="3586" max="3586" width="10.625" style="61" customWidth="1"/>
    <col min="3587" max="3587" width="14.125" style="61" customWidth="1"/>
    <col min="3588" max="3588" width="6.125" style="61" customWidth="1"/>
    <col min="3589" max="3589" width="7.875" style="61" customWidth="1"/>
    <col min="3590" max="3590" width="9.5" style="61" customWidth="1"/>
    <col min="3591" max="3591" width="10.25" style="61" customWidth="1"/>
    <col min="3592" max="3592" width="8.125" style="61" customWidth="1"/>
    <col min="3593" max="3593" width="11.75" style="61" customWidth="1"/>
    <col min="3594" max="3594" width="11.5" style="61" customWidth="1"/>
    <col min="3595" max="3595" width="11.375" style="61" customWidth="1"/>
    <col min="3596" max="3596" width="10.125" style="61" customWidth="1"/>
    <col min="3597" max="3839" width="9" style="61"/>
    <col min="3840" max="3840" width="4" style="61" bestFit="1" customWidth="1"/>
    <col min="3841" max="3841" width="9.5" style="61" customWidth="1"/>
    <col min="3842" max="3842" width="10.625" style="61" customWidth="1"/>
    <col min="3843" max="3843" width="14.125" style="61" customWidth="1"/>
    <col min="3844" max="3844" width="6.125" style="61" customWidth="1"/>
    <col min="3845" max="3845" width="7.875" style="61" customWidth="1"/>
    <col min="3846" max="3846" width="9.5" style="61" customWidth="1"/>
    <col min="3847" max="3847" width="10.25" style="61" customWidth="1"/>
    <col min="3848" max="3848" width="8.125" style="61" customWidth="1"/>
    <col min="3849" max="3849" width="11.75" style="61" customWidth="1"/>
    <col min="3850" max="3850" width="11.5" style="61" customWidth="1"/>
    <col min="3851" max="3851" width="11.375" style="61" customWidth="1"/>
    <col min="3852" max="3852" width="10.125" style="61" customWidth="1"/>
    <col min="3853" max="4095" width="9" style="61"/>
    <col min="4096" max="4096" width="4" style="61" bestFit="1" customWidth="1"/>
    <col min="4097" max="4097" width="9.5" style="61" customWidth="1"/>
    <col min="4098" max="4098" width="10.625" style="61" customWidth="1"/>
    <col min="4099" max="4099" width="14.125" style="61" customWidth="1"/>
    <col min="4100" max="4100" width="6.125" style="61" customWidth="1"/>
    <col min="4101" max="4101" width="7.875" style="61" customWidth="1"/>
    <col min="4102" max="4102" width="9.5" style="61" customWidth="1"/>
    <col min="4103" max="4103" width="10.25" style="61" customWidth="1"/>
    <col min="4104" max="4104" width="8.125" style="61" customWidth="1"/>
    <col min="4105" max="4105" width="11.75" style="61" customWidth="1"/>
    <col min="4106" max="4106" width="11.5" style="61" customWidth="1"/>
    <col min="4107" max="4107" width="11.375" style="61" customWidth="1"/>
    <col min="4108" max="4108" width="10.125" style="61" customWidth="1"/>
    <col min="4109" max="4351" width="9" style="61"/>
    <col min="4352" max="4352" width="4" style="61" bestFit="1" customWidth="1"/>
    <col min="4353" max="4353" width="9.5" style="61" customWidth="1"/>
    <col min="4354" max="4354" width="10.625" style="61" customWidth="1"/>
    <col min="4355" max="4355" width="14.125" style="61" customWidth="1"/>
    <col min="4356" max="4356" width="6.125" style="61" customWidth="1"/>
    <col min="4357" max="4357" width="7.875" style="61" customWidth="1"/>
    <col min="4358" max="4358" width="9.5" style="61" customWidth="1"/>
    <col min="4359" max="4359" width="10.25" style="61" customWidth="1"/>
    <col min="4360" max="4360" width="8.125" style="61" customWidth="1"/>
    <col min="4361" max="4361" width="11.75" style="61" customWidth="1"/>
    <col min="4362" max="4362" width="11.5" style="61" customWidth="1"/>
    <col min="4363" max="4363" width="11.375" style="61" customWidth="1"/>
    <col min="4364" max="4364" width="10.125" style="61" customWidth="1"/>
    <col min="4365" max="4607" width="9" style="61"/>
    <col min="4608" max="4608" width="4" style="61" bestFit="1" customWidth="1"/>
    <col min="4609" max="4609" width="9.5" style="61" customWidth="1"/>
    <col min="4610" max="4610" width="10.625" style="61" customWidth="1"/>
    <col min="4611" max="4611" width="14.125" style="61" customWidth="1"/>
    <col min="4612" max="4612" width="6.125" style="61" customWidth="1"/>
    <col min="4613" max="4613" width="7.875" style="61" customWidth="1"/>
    <col min="4614" max="4614" width="9.5" style="61" customWidth="1"/>
    <col min="4615" max="4615" width="10.25" style="61" customWidth="1"/>
    <col min="4616" max="4616" width="8.125" style="61" customWidth="1"/>
    <col min="4617" max="4617" width="11.75" style="61" customWidth="1"/>
    <col min="4618" max="4618" width="11.5" style="61" customWidth="1"/>
    <col min="4619" max="4619" width="11.375" style="61" customWidth="1"/>
    <col min="4620" max="4620" width="10.125" style="61" customWidth="1"/>
    <col min="4621" max="4863" width="9" style="61"/>
    <col min="4864" max="4864" width="4" style="61" bestFit="1" customWidth="1"/>
    <col min="4865" max="4865" width="9.5" style="61" customWidth="1"/>
    <col min="4866" max="4866" width="10.625" style="61" customWidth="1"/>
    <col min="4867" max="4867" width="14.125" style="61" customWidth="1"/>
    <col min="4868" max="4868" width="6.125" style="61" customWidth="1"/>
    <col min="4869" max="4869" width="7.875" style="61" customWidth="1"/>
    <col min="4870" max="4870" width="9.5" style="61" customWidth="1"/>
    <col min="4871" max="4871" width="10.25" style="61" customWidth="1"/>
    <col min="4872" max="4872" width="8.125" style="61" customWidth="1"/>
    <col min="4873" max="4873" width="11.75" style="61" customWidth="1"/>
    <col min="4874" max="4874" width="11.5" style="61" customWidth="1"/>
    <col min="4875" max="4875" width="11.375" style="61" customWidth="1"/>
    <col min="4876" max="4876" width="10.125" style="61" customWidth="1"/>
    <col min="4877" max="5119" width="9" style="61"/>
    <col min="5120" max="5120" width="4" style="61" bestFit="1" customWidth="1"/>
    <col min="5121" max="5121" width="9.5" style="61" customWidth="1"/>
    <col min="5122" max="5122" width="10.625" style="61" customWidth="1"/>
    <col min="5123" max="5123" width="14.125" style="61" customWidth="1"/>
    <col min="5124" max="5124" width="6.125" style="61" customWidth="1"/>
    <col min="5125" max="5125" width="7.875" style="61" customWidth="1"/>
    <col min="5126" max="5126" width="9.5" style="61" customWidth="1"/>
    <col min="5127" max="5127" width="10.25" style="61" customWidth="1"/>
    <col min="5128" max="5128" width="8.125" style="61" customWidth="1"/>
    <col min="5129" max="5129" width="11.75" style="61" customWidth="1"/>
    <col min="5130" max="5130" width="11.5" style="61" customWidth="1"/>
    <col min="5131" max="5131" width="11.375" style="61" customWidth="1"/>
    <col min="5132" max="5132" width="10.125" style="61" customWidth="1"/>
    <col min="5133" max="5375" width="9" style="61"/>
    <col min="5376" max="5376" width="4" style="61" bestFit="1" customWidth="1"/>
    <col min="5377" max="5377" width="9.5" style="61" customWidth="1"/>
    <col min="5378" max="5378" width="10.625" style="61" customWidth="1"/>
    <col min="5379" max="5379" width="14.125" style="61" customWidth="1"/>
    <col min="5380" max="5380" width="6.125" style="61" customWidth="1"/>
    <col min="5381" max="5381" width="7.875" style="61" customWidth="1"/>
    <col min="5382" max="5382" width="9.5" style="61" customWidth="1"/>
    <col min="5383" max="5383" width="10.25" style="61" customWidth="1"/>
    <col min="5384" max="5384" width="8.125" style="61" customWidth="1"/>
    <col min="5385" max="5385" width="11.75" style="61" customWidth="1"/>
    <col min="5386" max="5386" width="11.5" style="61" customWidth="1"/>
    <col min="5387" max="5387" width="11.375" style="61" customWidth="1"/>
    <col min="5388" max="5388" width="10.125" style="61" customWidth="1"/>
    <col min="5389" max="5631" width="9" style="61"/>
    <col min="5632" max="5632" width="4" style="61" bestFit="1" customWidth="1"/>
    <col min="5633" max="5633" width="9.5" style="61" customWidth="1"/>
    <col min="5634" max="5634" width="10.625" style="61" customWidth="1"/>
    <col min="5635" max="5635" width="14.125" style="61" customWidth="1"/>
    <col min="5636" max="5636" width="6.125" style="61" customWidth="1"/>
    <col min="5637" max="5637" width="7.875" style="61" customWidth="1"/>
    <col min="5638" max="5638" width="9.5" style="61" customWidth="1"/>
    <col min="5639" max="5639" width="10.25" style="61" customWidth="1"/>
    <col min="5640" max="5640" width="8.125" style="61" customWidth="1"/>
    <col min="5641" max="5641" width="11.75" style="61" customWidth="1"/>
    <col min="5642" max="5642" width="11.5" style="61" customWidth="1"/>
    <col min="5643" max="5643" width="11.375" style="61" customWidth="1"/>
    <col min="5644" max="5644" width="10.125" style="61" customWidth="1"/>
    <col min="5645" max="5887" width="9" style="61"/>
    <col min="5888" max="5888" width="4" style="61" bestFit="1" customWidth="1"/>
    <col min="5889" max="5889" width="9.5" style="61" customWidth="1"/>
    <col min="5890" max="5890" width="10.625" style="61" customWidth="1"/>
    <col min="5891" max="5891" width="14.125" style="61" customWidth="1"/>
    <col min="5892" max="5892" width="6.125" style="61" customWidth="1"/>
    <col min="5893" max="5893" width="7.875" style="61" customWidth="1"/>
    <col min="5894" max="5894" width="9.5" style="61" customWidth="1"/>
    <col min="5895" max="5895" width="10.25" style="61" customWidth="1"/>
    <col min="5896" max="5896" width="8.125" style="61" customWidth="1"/>
    <col min="5897" max="5897" width="11.75" style="61" customWidth="1"/>
    <col min="5898" max="5898" width="11.5" style="61" customWidth="1"/>
    <col min="5899" max="5899" width="11.375" style="61" customWidth="1"/>
    <col min="5900" max="5900" width="10.125" style="61" customWidth="1"/>
    <col min="5901" max="6143" width="9" style="61"/>
    <col min="6144" max="6144" width="4" style="61" bestFit="1" customWidth="1"/>
    <col min="6145" max="6145" width="9.5" style="61" customWidth="1"/>
    <col min="6146" max="6146" width="10.625" style="61" customWidth="1"/>
    <col min="6147" max="6147" width="14.125" style="61" customWidth="1"/>
    <col min="6148" max="6148" width="6.125" style="61" customWidth="1"/>
    <col min="6149" max="6149" width="7.875" style="61" customWidth="1"/>
    <col min="6150" max="6150" width="9.5" style="61" customWidth="1"/>
    <col min="6151" max="6151" width="10.25" style="61" customWidth="1"/>
    <col min="6152" max="6152" width="8.125" style="61" customWidth="1"/>
    <col min="6153" max="6153" width="11.75" style="61" customWidth="1"/>
    <col min="6154" max="6154" width="11.5" style="61" customWidth="1"/>
    <col min="6155" max="6155" width="11.375" style="61" customWidth="1"/>
    <col min="6156" max="6156" width="10.125" style="61" customWidth="1"/>
    <col min="6157" max="6399" width="9" style="61"/>
    <col min="6400" max="6400" width="4" style="61" bestFit="1" customWidth="1"/>
    <col min="6401" max="6401" width="9.5" style="61" customWidth="1"/>
    <col min="6402" max="6402" width="10.625" style="61" customWidth="1"/>
    <col min="6403" max="6403" width="14.125" style="61" customWidth="1"/>
    <col min="6404" max="6404" width="6.125" style="61" customWidth="1"/>
    <col min="6405" max="6405" width="7.875" style="61" customWidth="1"/>
    <col min="6406" max="6406" width="9.5" style="61" customWidth="1"/>
    <col min="6407" max="6407" width="10.25" style="61" customWidth="1"/>
    <col min="6408" max="6408" width="8.125" style="61" customWidth="1"/>
    <col min="6409" max="6409" width="11.75" style="61" customWidth="1"/>
    <col min="6410" max="6410" width="11.5" style="61" customWidth="1"/>
    <col min="6411" max="6411" width="11.375" style="61" customWidth="1"/>
    <col min="6412" max="6412" width="10.125" style="61" customWidth="1"/>
    <col min="6413" max="6655" width="9" style="61"/>
    <col min="6656" max="6656" width="4" style="61" bestFit="1" customWidth="1"/>
    <col min="6657" max="6657" width="9.5" style="61" customWidth="1"/>
    <col min="6658" max="6658" width="10.625" style="61" customWidth="1"/>
    <col min="6659" max="6659" width="14.125" style="61" customWidth="1"/>
    <col min="6660" max="6660" width="6.125" style="61" customWidth="1"/>
    <col min="6661" max="6661" width="7.875" style="61" customWidth="1"/>
    <col min="6662" max="6662" width="9.5" style="61" customWidth="1"/>
    <col min="6663" max="6663" width="10.25" style="61" customWidth="1"/>
    <col min="6664" max="6664" width="8.125" style="61" customWidth="1"/>
    <col min="6665" max="6665" width="11.75" style="61" customWidth="1"/>
    <col min="6666" max="6666" width="11.5" style="61" customWidth="1"/>
    <col min="6667" max="6667" width="11.375" style="61" customWidth="1"/>
    <col min="6668" max="6668" width="10.125" style="61" customWidth="1"/>
    <col min="6669" max="6911" width="9" style="61"/>
    <col min="6912" max="6912" width="4" style="61" bestFit="1" customWidth="1"/>
    <col min="6913" max="6913" width="9.5" style="61" customWidth="1"/>
    <col min="6914" max="6914" width="10.625" style="61" customWidth="1"/>
    <col min="6915" max="6915" width="14.125" style="61" customWidth="1"/>
    <col min="6916" max="6916" width="6.125" style="61" customWidth="1"/>
    <col min="6917" max="6917" width="7.875" style="61" customWidth="1"/>
    <col min="6918" max="6918" width="9.5" style="61" customWidth="1"/>
    <col min="6919" max="6919" width="10.25" style="61" customWidth="1"/>
    <col min="6920" max="6920" width="8.125" style="61" customWidth="1"/>
    <col min="6921" max="6921" width="11.75" style="61" customWidth="1"/>
    <col min="6922" max="6922" width="11.5" style="61" customWidth="1"/>
    <col min="6923" max="6923" width="11.375" style="61" customWidth="1"/>
    <col min="6924" max="6924" width="10.125" style="61" customWidth="1"/>
    <col min="6925" max="7167" width="9" style="61"/>
    <col min="7168" max="7168" width="4" style="61" bestFit="1" customWidth="1"/>
    <col min="7169" max="7169" width="9.5" style="61" customWidth="1"/>
    <col min="7170" max="7170" width="10.625" style="61" customWidth="1"/>
    <col min="7171" max="7171" width="14.125" style="61" customWidth="1"/>
    <col min="7172" max="7172" width="6.125" style="61" customWidth="1"/>
    <col min="7173" max="7173" width="7.875" style="61" customWidth="1"/>
    <col min="7174" max="7174" width="9.5" style="61" customWidth="1"/>
    <col min="7175" max="7175" width="10.25" style="61" customWidth="1"/>
    <col min="7176" max="7176" width="8.125" style="61" customWidth="1"/>
    <col min="7177" max="7177" width="11.75" style="61" customWidth="1"/>
    <col min="7178" max="7178" width="11.5" style="61" customWidth="1"/>
    <col min="7179" max="7179" width="11.375" style="61" customWidth="1"/>
    <col min="7180" max="7180" width="10.125" style="61" customWidth="1"/>
    <col min="7181" max="7423" width="9" style="61"/>
    <col min="7424" max="7424" width="4" style="61" bestFit="1" customWidth="1"/>
    <col min="7425" max="7425" width="9.5" style="61" customWidth="1"/>
    <col min="7426" max="7426" width="10.625" style="61" customWidth="1"/>
    <col min="7427" max="7427" width="14.125" style="61" customWidth="1"/>
    <col min="7428" max="7428" width="6.125" style="61" customWidth="1"/>
    <col min="7429" max="7429" width="7.875" style="61" customWidth="1"/>
    <col min="7430" max="7430" width="9.5" style="61" customWidth="1"/>
    <col min="7431" max="7431" width="10.25" style="61" customWidth="1"/>
    <col min="7432" max="7432" width="8.125" style="61" customWidth="1"/>
    <col min="7433" max="7433" width="11.75" style="61" customWidth="1"/>
    <col min="7434" max="7434" width="11.5" style="61" customWidth="1"/>
    <col min="7435" max="7435" width="11.375" style="61" customWidth="1"/>
    <col min="7436" max="7436" width="10.125" style="61" customWidth="1"/>
    <col min="7437" max="7679" width="9" style="61"/>
    <col min="7680" max="7680" width="4" style="61" bestFit="1" customWidth="1"/>
    <col min="7681" max="7681" width="9.5" style="61" customWidth="1"/>
    <col min="7682" max="7682" width="10.625" style="61" customWidth="1"/>
    <col min="7683" max="7683" width="14.125" style="61" customWidth="1"/>
    <col min="7684" max="7684" width="6.125" style="61" customWidth="1"/>
    <col min="7685" max="7685" width="7.875" style="61" customWidth="1"/>
    <col min="7686" max="7686" width="9.5" style="61" customWidth="1"/>
    <col min="7687" max="7687" width="10.25" style="61" customWidth="1"/>
    <col min="7688" max="7688" width="8.125" style="61" customWidth="1"/>
    <col min="7689" max="7689" width="11.75" style="61" customWidth="1"/>
    <col min="7690" max="7690" width="11.5" style="61" customWidth="1"/>
    <col min="7691" max="7691" width="11.375" style="61" customWidth="1"/>
    <col min="7692" max="7692" width="10.125" style="61" customWidth="1"/>
    <col min="7693" max="7935" width="9" style="61"/>
    <col min="7936" max="7936" width="4" style="61" bestFit="1" customWidth="1"/>
    <col min="7937" max="7937" width="9.5" style="61" customWidth="1"/>
    <col min="7938" max="7938" width="10.625" style="61" customWidth="1"/>
    <col min="7939" max="7939" width="14.125" style="61" customWidth="1"/>
    <col min="7940" max="7940" width="6.125" style="61" customWidth="1"/>
    <col min="7941" max="7941" width="7.875" style="61" customWidth="1"/>
    <col min="7942" max="7942" width="9.5" style="61" customWidth="1"/>
    <col min="7943" max="7943" width="10.25" style="61" customWidth="1"/>
    <col min="7944" max="7944" width="8.125" style="61" customWidth="1"/>
    <col min="7945" max="7945" width="11.75" style="61" customWidth="1"/>
    <col min="7946" max="7946" width="11.5" style="61" customWidth="1"/>
    <col min="7947" max="7947" width="11.375" style="61" customWidth="1"/>
    <col min="7948" max="7948" width="10.125" style="61" customWidth="1"/>
    <col min="7949" max="8191" width="9" style="61"/>
    <col min="8192" max="8192" width="4" style="61" bestFit="1" customWidth="1"/>
    <col min="8193" max="8193" width="9.5" style="61" customWidth="1"/>
    <col min="8194" max="8194" width="10.625" style="61" customWidth="1"/>
    <col min="8195" max="8195" width="14.125" style="61" customWidth="1"/>
    <col min="8196" max="8196" width="6.125" style="61" customWidth="1"/>
    <col min="8197" max="8197" width="7.875" style="61" customWidth="1"/>
    <col min="8198" max="8198" width="9.5" style="61" customWidth="1"/>
    <col min="8199" max="8199" width="10.25" style="61" customWidth="1"/>
    <col min="8200" max="8200" width="8.125" style="61" customWidth="1"/>
    <col min="8201" max="8201" width="11.75" style="61" customWidth="1"/>
    <col min="8202" max="8202" width="11.5" style="61" customWidth="1"/>
    <col min="8203" max="8203" width="11.375" style="61" customWidth="1"/>
    <col min="8204" max="8204" width="10.125" style="61" customWidth="1"/>
    <col min="8205" max="8447" width="9" style="61"/>
    <col min="8448" max="8448" width="4" style="61" bestFit="1" customWidth="1"/>
    <col min="8449" max="8449" width="9.5" style="61" customWidth="1"/>
    <col min="8450" max="8450" width="10.625" style="61" customWidth="1"/>
    <col min="8451" max="8451" width="14.125" style="61" customWidth="1"/>
    <col min="8452" max="8452" width="6.125" style="61" customWidth="1"/>
    <col min="8453" max="8453" width="7.875" style="61" customWidth="1"/>
    <col min="8454" max="8454" width="9.5" style="61" customWidth="1"/>
    <col min="8455" max="8455" width="10.25" style="61" customWidth="1"/>
    <col min="8456" max="8456" width="8.125" style="61" customWidth="1"/>
    <col min="8457" max="8457" width="11.75" style="61" customWidth="1"/>
    <col min="8458" max="8458" width="11.5" style="61" customWidth="1"/>
    <col min="8459" max="8459" width="11.375" style="61" customWidth="1"/>
    <col min="8460" max="8460" width="10.125" style="61" customWidth="1"/>
    <col min="8461" max="8703" width="9" style="61"/>
    <col min="8704" max="8704" width="4" style="61" bestFit="1" customWidth="1"/>
    <col min="8705" max="8705" width="9.5" style="61" customWidth="1"/>
    <col min="8706" max="8706" width="10.625" style="61" customWidth="1"/>
    <col min="8707" max="8707" width="14.125" style="61" customWidth="1"/>
    <col min="8708" max="8708" width="6.125" style="61" customWidth="1"/>
    <col min="8709" max="8709" width="7.875" style="61" customWidth="1"/>
    <col min="8710" max="8710" width="9.5" style="61" customWidth="1"/>
    <col min="8711" max="8711" width="10.25" style="61" customWidth="1"/>
    <col min="8712" max="8712" width="8.125" style="61" customWidth="1"/>
    <col min="8713" max="8713" width="11.75" style="61" customWidth="1"/>
    <col min="8714" max="8714" width="11.5" style="61" customWidth="1"/>
    <col min="8715" max="8715" width="11.375" style="61" customWidth="1"/>
    <col min="8716" max="8716" width="10.125" style="61" customWidth="1"/>
    <col min="8717" max="8959" width="9" style="61"/>
    <col min="8960" max="8960" width="4" style="61" bestFit="1" customWidth="1"/>
    <col min="8961" max="8961" width="9.5" style="61" customWidth="1"/>
    <col min="8962" max="8962" width="10.625" style="61" customWidth="1"/>
    <col min="8963" max="8963" width="14.125" style="61" customWidth="1"/>
    <col min="8964" max="8964" width="6.125" style="61" customWidth="1"/>
    <col min="8965" max="8965" width="7.875" style="61" customWidth="1"/>
    <col min="8966" max="8966" width="9.5" style="61" customWidth="1"/>
    <col min="8967" max="8967" width="10.25" style="61" customWidth="1"/>
    <col min="8968" max="8968" width="8.125" style="61" customWidth="1"/>
    <col min="8969" max="8969" width="11.75" style="61" customWidth="1"/>
    <col min="8970" max="8970" width="11.5" style="61" customWidth="1"/>
    <col min="8971" max="8971" width="11.375" style="61" customWidth="1"/>
    <col min="8972" max="8972" width="10.125" style="61" customWidth="1"/>
    <col min="8973" max="9215" width="9" style="61"/>
    <col min="9216" max="9216" width="4" style="61" bestFit="1" customWidth="1"/>
    <col min="9217" max="9217" width="9.5" style="61" customWidth="1"/>
    <col min="9218" max="9218" width="10.625" style="61" customWidth="1"/>
    <col min="9219" max="9219" width="14.125" style="61" customWidth="1"/>
    <col min="9220" max="9220" width="6.125" style="61" customWidth="1"/>
    <col min="9221" max="9221" width="7.875" style="61" customWidth="1"/>
    <col min="9222" max="9222" width="9.5" style="61" customWidth="1"/>
    <col min="9223" max="9223" width="10.25" style="61" customWidth="1"/>
    <col min="9224" max="9224" width="8.125" style="61" customWidth="1"/>
    <col min="9225" max="9225" width="11.75" style="61" customWidth="1"/>
    <col min="9226" max="9226" width="11.5" style="61" customWidth="1"/>
    <col min="9227" max="9227" width="11.375" style="61" customWidth="1"/>
    <col min="9228" max="9228" width="10.125" style="61" customWidth="1"/>
    <col min="9229" max="9471" width="9" style="61"/>
    <col min="9472" max="9472" width="4" style="61" bestFit="1" customWidth="1"/>
    <col min="9473" max="9473" width="9.5" style="61" customWidth="1"/>
    <col min="9474" max="9474" width="10.625" style="61" customWidth="1"/>
    <col min="9475" max="9475" width="14.125" style="61" customWidth="1"/>
    <col min="9476" max="9476" width="6.125" style="61" customWidth="1"/>
    <col min="9477" max="9477" width="7.875" style="61" customWidth="1"/>
    <col min="9478" max="9478" width="9.5" style="61" customWidth="1"/>
    <col min="9479" max="9479" width="10.25" style="61" customWidth="1"/>
    <col min="9480" max="9480" width="8.125" style="61" customWidth="1"/>
    <col min="9481" max="9481" width="11.75" style="61" customWidth="1"/>
    <col min="9482" max="9482" width="11.5" style="61" customWidth="1"/>
    <col min="9483" max="9483" width="11.375" style="61" customWidth="1"/>
    <col min="9484" max="9484" width="10.125" style="61" customWidth="1"/>
    <col min="9485" max="9727" width="9" style="61"/>
    <col min="9728" max="9728" width="4" style="61" bestFit="1" customWidth="1"/>
    <col min="9729" max="9729" width="9.5" style="61" customWidth="1"/>
    <col min="9730" max="9730" width="10.625" style="61" customWidth="1"/>
    <col min="9731" max="9731" width="14.125" style="61" customWidth="1"/>
    <col min="9732" max="9732" width="6.125" style="61" customWidth="1"/>
    <col min="9733" max="9733" width="7.875" style="61" customWidth="1"/>
    <col min="9734" max="9734" width="9.5" style="61" customWidth="1"/>
    <col min="9735" max="9735" width="10.25" style="61" customWidth="1"/>
    <col min="9736" max="9736" width="8.125" style="61" customWidth="1"/>
    <col min="9737" max="9737" width="11.75" style="61" customWidth="1"/>
    <col min="9738" max="9738" width="11.5" style="61" customWidth="1"/>
    <col min="9739" max="9739" width="11.375" style="61" customWidth="1"/>
    <col min="9740" max="9740" width="10.125" style="61" customWidth="1"/>
    <col min="9741" max="9983" width="9" style="61"/>
    <col min="9984" max="9984" width="4" style="61" bestFit="1" customWidth="1"/>
    <col min="9985" max="9985" width="9.5" style="61" customWidth="1"/>
    <col min="9986" max="9986" width="10.625" style="61" customWidth="1"/>
    <col min="9987" max="9987" width="14.125" style="61" customWidth="1"/>
    <col min="9988" max="9988" width="6.125" style="61" customWidth="1"/>
    <col min="9989" max="9989" width="7.875" style="61" customWidth="1"/>
    <col min="9990" max="9990" width="9.5" style="61" customWidth="1"/>
    <col min="9991" max="9991" width="10.25" style="61" customWidth="1"/>
    <col min="9992" max="9992" width="8.125" style="61" customWidth="1"/>
    <col min="9993" max="9993" width="11.75" style="61" customWidth="1"/>
    <col min="9994" max="9994" width="11.5" style="61" customWidth="1"/>
    <col min="9995" max="9995" width="11.375" style="61" customWidth="1"/>
    <col min="9996" max="9996" width="10.125" style="61" customWidth="1"/>
    <col min="9997" max="10239" width="9" style="61"/>
    <col min="10240" max="10240" width="4" style="61" bestFit="1" customWidth="1"/>
    <col min="10241" max="10241" width="9.5" style="61" customWidth="1"/>
    <col min="10242" max="10242" width="10.625" style="61" customWidth="1"/>
    <col min="10243" max="10243" width="14.125" style="61" customWidth="1"/>
    <col min="10244" max="10244" width="6.125" style="61" customWidth="1"/>
    <col min="10245" max="10245" width="7.875" style="61" customWidth="1"/>
    <col min="10246" max="10246" width="9.5" style="61" customWidth="1"/>
    <col min="10247" max="10247" width="10.25" style="61" customWidth="1"/>
    <col min="10248" max="10248" width="8.125" style="61" customWidth="1"/>
    <col min="10249" max="10249" width="11.75" style="61" customWidth="1"/>
    <col min="10250" max="10250" width="11.5" style="61" customWidth="1"/>
    <col min="10251" max="10251" width="11.375" style="61" customWidth="1"/>
    <col min="10252" max="10252" width="10.125" style="61" customWidth="1"/>
    <col min="10253" max="10495" width="9" style="61"/>
    <col min="10496" max="10496" width="4" style="61" bestFit="1" customWidth="1"/>
    <col min="10497" max="10497" width="9.5" style="61" customWidth="1"/>
    <col min="10498" max="10498" width="10.625" style="61" customWidth="1"/>
    <col min="10499" max="10499" width="14.125" style="61" customWidth="1"/>
    <col min="10500" max="10500" width="6.125" style="61" customWidth="1"/>
    <col min="10501" max="10501" width="7.875" style="61" customWidth="1"/>
    <col min="10502" max="10502" width="9.5" style="61" customWidth="1"/>
    <col min="10503" max="10503" width="10.25" style="61" customWidth="1"/>
    <col min="10504" max="10504" width="8.125" style="61" customWidth="1"/>
    <col min="10505" max="10505" width="11.75" style="61" customWidth="1"/>
    <col min="10506" max="10506" width="11.5" style="61" customWidth="1"/>
    <col min="10507" max="10507" width="11.375" style="61" customWidth="1"/>
    <col min="10508" max="10508" width="10.125" style="61" customWidth="1"/>
    <col min="10509" max="10751" width="9" style="61"/>
    <col min="10752" max="10752" width="4" style="61" bestFit="1" customWidth="1"/>
    <col min="10753" max="10753" width="9.5" style="61" customWidth="1"/>
    <col min="10754" max="10754" width="10.625" style="61" customWidth="1"/>
    <col min="10755" max="10755" width="14.125" style="61" customWidth="1"/>
    <col min="10756" max="10756" width="6.125" style="61" customWidth="1"/>
    <col min="10757" max="10757" width="7.875" style="61" customWidth="1"/>
    <col min="10758" max="10758" width="9.5" style="61" customWidth="1"/>
    <col min="10759" max="10759" width="10.25" style="61" customWidth="1"/>
    <col min="10760" max="10760" width="8.125" style="61" customWidth="1"/>
    <col min="10761" max="10761" width="11.75" style="61" customWidth="1"/>
    <col min="10762" max="10762" width="11.5" style="61" customWidth="1"/>
    <col min="10763" max="10763" width="11.375" style="61" customWidth="1"/>
    <col min="10764" max="10764" width="10.125" style="61" customWidth="1"/>
    <col min="10765" max="11007" width="9" style="61"/>
    <col min="11008" max="11008" width="4" style="61" bestFit="1" customWidth="1"/>
    <col min="11009" max="11009" width="9.5" style="61" customWidth="1"/>
    <col min="11010" max="11010" width="10.625" style="61" customWidth="1"/>
    <col min="11011" max="11011" width="14.125" style="61" customWidth="1"/>
    <col min="11012" max="11012" width="6.125" style="61" customWidth="1"/>
    <col min="11013" max="11013" width="7.875" style="61" customWidth="1"/>
    <col min="11014" max="11014" width="9.5" style="61" customWidth="1"/>
    <col min="11015" max="11015" width="10.25" style="61" customWidth="1"/>
    <col min="11016" max="11016" width="8.125" style="61" customWidth="1"/>
    <col min="11017" max="11017" width="11.75" style="61" customWidth="1"/>
    <col min="11018" max="11018" width="11.5" style="61" customWidth="1"/>
    <col min="11019" max="11019" width="11.375" style="61" customWidth="1"/>
    <col min="11020" max="11020" width="10.125" style="61" customWidth="1"/>
    <col min="11021" max="11263" width="9" style="61"/>
    <col min="11264" max="11264" width="4" style="61" bestFit="1" customWidth="1"/>
    <col min="11265" max="11265" width="9.5" style="61" customWidth="1"/>
    <col min="11266" max="11266" width="10.625" style="61" customWidth="1"/>
    <col min="11267" max="11267" width="14.125" style="61" customWidth="1"/>
    <col min="11268" max="11268" width="6.125" style="61" customWidth="1"/>
    <col min="11269" max="11269" width="7.875" style="61" customWidth="1"/>
    <col min="11270" max="11270" width="9.5" style="61" customWidth="1"/>
    <col min="11271" max="11271" width="10.25" style="61" customWidth="1"/>
    <col min="11272" max="11272" width="8.125" style="61" customWidth="1"/>
    <col min="11273" max="11273" width="11.75" style="61" customWidth="1"/>
    <col min="11274" max="11274" width="11.5" style="61" customWidth="1"/>
    <col min="11275" max="11275" width="11.375" style="61" customWidth="1"/>
    <col min="11276" max="11276" width="10.125" style="61" customWidth="1"/>
    <col min="11277" max="11519" width="9" style="61"/>
    <col min="11520" max="11520" width="4" style="61" bestFit="1" customWidth="1"/>
    <col min="11521" max="11521" width="9.5" style="61" customWidth="1"/>
    <col min="11522" max="11522" width="10.625" style="61" customWidth="1"/>
    <col min="11523" max="11523" width="14.125" style="61" customWidth="1"/>
    <col min="11524" max="11524" width="6.125" style="61" customWidth="1"/>
    <col min="11525" max="11525" width="7.875" style="61" customWidth="1"/>
    <col min="11526" max="11526" width="9.5" style="61" customWidth="1"/>
    <col min="11527" max="11527" width="10.25" style="61" customWidth="1"/>
    <col min="11528" max="11528" width="8.125" style="61" customWidth="1"/>
    <col min="11529" max="11529" width="11.75" style="61" customWidth="1"/>
    <col min="11530" max="11530" width="11.5" style="61" customWidth="1"/>
    <col min="11531" max="11531" width="11.375" style="61" customWidth="1"/>
    <col min="11532" max="11532" width="10.125" style="61" customWidth="1"/>
    <col min="11533" max="11775" width="9" style="61"/>
    <col min="11776" max="11776" width="4" style="61" bestFit="1" customWidth="1"/>
    <col min="11777" max="11777" width="9.5" style="61" customWidth="1"/>
    <col min="11778" max="11778" width="10.625" style="61" customWidth="1"/>
    <col min="11779" max="11779" width="14.125" style="61" customWidth="1"/>
    <col min="11780" max="11780" width="6.125" style="61" customWidth="1"/>
    <col min="11781" max="11781" width="7.875" style="61" customWidth="1"/>
    <col min="11782" max="11782" width="9.5" style="61" customWidth="1"/>
    <col min="11783" max="11783" width="10.25" style="61" customWidth="1"/>
    <col min="11784" max="11784" width="8.125" style="61" customWidth="1"/>
    <col min="11785" max="11785" width="11.75" style="61" customWidth="1"/>
    <col min="11786" max="11786" width="11.5" style="61" customWidth="1"/>
    <col min="11787" max="11787" width="11.375" style="61" customWidth="1"/>
    <col min="11788" max="11788" width="10.125" style="61" customWidth="1"/>
    <col min="11789" max="12031" width="9" style="61"/>
    <col min="12032" max="12032" width="4" style="61" bestFit="1" customWidth="1"/>
    <col min="12033" max="12033" width="9.5" style="61" customWidth="1"/>
    <col min="12034" max="12034" width="10.625" style="61" customWidth="1"/>
    <col min="12035" max="12035" width="14.125" style="61" customWidth="1"/>
    <col min="12036" max="12036" width="6.125" style="61" customWidth="1"/>
    <col min="12037" max="12037" width="7.875" style="61" customWidth="1"/>
    <col min="12038" max="12038" width="9.5" style="61" customWidth="1"/>
    <col min="12039" max="12039" width="10.25" style="61" customWidth="1"/>
    <col min="12040" max="12040" width="8.125" style="61" customWidth="1"/>
    <col min="12041" max="12041" width="11.75" style="61" customWidth="1"/>
    <col min="12042" max="12042" width="11.5" style="61" customWidth="1"/>
    <col min="12043" max="12043" width="11.375" style="61" customWidth="1"/>
    <col min="12044" max="12044" width="10.125" style="61" customWidth="1"/>
    <col min="12045" max="12287" width="9" style="61"/>
    <col min="12288" max="12288" width="4" style="61" bestFit="1" customWidth="1"/>
    <col min="12289" max="12289" width="9.5" style="61" customWidth="1"/>
    <col min="12290" max="12290" width="10.625" style="61" customWidth="1"/>
    <col min="12291" max="12291" width="14.125" style="61" customWidth="1"/>
    <col min="12292" max="12292" width="6.125" style="61" customWidth="1"/>
    <col min="12293" max="12293" width="7.875" style="61" customWidth="1"/>
    <col min="12294" max="12294" width="9.5" style="61" customWidth="1"/>
    <col min="12295" max="12295" width="10.25" style="61" customWidth="1"/>
    <col min="12296" max="12296" width="8.125" style="61" customWidth="1"/>
    <col min="12297" max="12297" width="11.75" style="61" customWidth="1"/>
    <col min="12298" max="12298" width="11.5" style="61" customWidth="1"/>
    <col min="12299" max="12299" width="11.375" style="61" customWidth="1"/>
    <col min="12300" max="12300" width="10.125" style="61" customWidth="1"/>
    <col min="12301" max="12543" width="9" style="61"/>
    <col min="12544" max="12544" width="4" style="61" bestFit="1" customWidth="1"/>
    <col min="12545" max="12545" width="9.5" style="61" customWidth="1"/>
    <col min="12546" max="12546" width="10.625" style="61" customWidth="1"/>
    <col min="12547" max="12547" width="14.125" style="61" customWidth="1"/>
    <col min="12548" max="12548" width="6.125" style="61" customWidth="1"/>
    <col min="12549" max="12549" width="7.875" style="61" customWidth="1"/>
    <col min="12550" max="12550" width="9.5" style="61" customWidth="1"/>
    <col min="12551" max="12551" width="10.25" style="61" customWidth="1"/>
    <col min="12552" max="12552" width="8.125" style="61" customWidth="1"/>
    <col min="12553" max="12553" width="11.75" style="61" customWidth="1"/>
    <col min="12554" max="12554" width="11.5" style="61" customWidth="1"/>
    <col min="12555" max="12555" width="11.375" style="61" customWidth="1"/>
    <col min="12556" max="12556" width="10.125" style="61" customWidth="1"/>
    <col min="12557" max="12799" width="9" style="61"/>
    <col min="12800" max="12800" width="4" style="61" bestFit="1" customWidth="1"/>
    <col min="12801" max="12801" width="9.5" style="61" customWidth="1"/>
    <col min="12802" max="12802" width="10.625" style="61" customWidth="1"/>
    <col min="12803" max="12803" width="14.125" style="61" customWidth="1"/>
    <col min="12804" max="12804" width="6.125" style="61" customWidth="1"/>
    <col min="12805" max="12805" width="7.875" style="61" customWidth="1"/>
    <col min="12806" max="12806" width="9.5" style="61" customWidth="1"/>
    <col min="12807" max="12807" width="10.25" style="61" customWidth="1"/>
    <col min="12808" max="12808" width="8.125" style="61" customWidth="1"/>
    <col min="12809" max="12809" width="11.75" style="61" customWidth="1"/>
    <col min="12810" max="12810" width="11.5" style="61" customWidth="1"/>
    <col min="12811" max="12811" width="11.375" style="61" customWidth="1"/>
    <col min="12812" max="12812" width="10.125" style="61" customWidth="1"/>
    <col min="12813" max="13055" width="9" style="61"/>
    <col min="13056" max="13056" width="4" style="61" bestFit="1" customWidth="1"/>
    <col min="13057" max="13057" width="9.5" style="61" customWidth="1"/>
    <col min="13058" max="13058" width="10.625" style="61" customWidth="1"/>
    <col min="13059" max="13059" width="14.125" style="61" customWidth="1"/>
    <col min="13060" max="13060" width="6.125" style="61" customWidth="1"/>
    <col min="13061" max="13061" width="7.875" style="61" customWidth="1"/>
    <col min="13062" max="13062" width="9.5" style="61" customWidth="1"/>
    <col min="13063" max="13063" width="10.25" style="61" customWidth="1"/>
    <col min="13064" max="13064" width="8.125" style="61" customWidth="1"/>
    <col min="13065" max="13065" width="11.75" style="61" customWidth="1"/>
    <col min="13066" max="13066" width="11.5" style="61" customWidth="1"/>
    <col min="13067" max="13067" width="11.375" style="61" customWidth="1"/>
    <col min="13068" max="13068" width="10.125" style="61" customWidth="1"/>
    <col min="13069" max="13311" width="9" style="61"/>
    <col min="13312" max="13312" width="4" style="61" bestFit="1" customWidth="1"/>
    <col min="13313" max="13313" width="9.5" style="61" customWidth="1"/>
    <col min="13314" max="13314" width="10.625" style="61" customWidth="1"/>
    <col min="13315" max="13315" width="14.125" style="61" customWidth="1"/>
    <col min="13316" max="13316" width="6.125" style="61" customWidth="1"/>
    <col min="13317" max="13317" width="7.875" style="61" customWidth="1"/>
    <col min="13318" max="13318" width="9.5" style="61" customWidth="1"/>
    <col min="13319" max="13319" width="10.25" style="61" customWidth="1"/>
    <col min="13320" max="13320" width="8.125" style="61" customWidth="1"/>
    <col min="13321" max="13321" width="11.75" style="61" customWidth="1"/>
    <col min="13322" max="13322" width="11.5" style="61" customWidth="1"/>
    <col min="13323" max="13323" width="11.375" style="61" customWidth="1"/>
    <col min="13324" max="13324" width="10.125" style="61" customWidth="1"/>
    <col min="13325" max="13567" width="9" style="61"/>
    <col min="13568" max="13568" width="4" style="61" bestFit="1" customWidth="1"/>
    <col min="13569" max="13569" width="9.5" style="61" customWidth="1"/>
    <col min="13570" max="13570" width="10.625" style="61" customWidth="1"/>
    <col min="13571" max="13571" width="14.125" style="61" customWidth="1"/>
    <col min="13572" max="13572" width="6.125" style="61" customWidth="1"/>
    <col min="13573" max="13573" width="7.875" style="61" customWidth="1"/>
    <col min="13574" max="13574" width="9.5" style="61" customWidth="1"/>
    <col min="13575" max="13575" width="10.25" style="61" customWidth="1"/>
    <col min="13576" max="13576" width="8.125" style="61" customWidth="1"/>
    <col min="13577" max="13577" width="11.75" style="61" customWidth="1"/>
    <col min="13578" max="13578" width="11.5" style="61" customWidth="1"/>
    <col min="13579" max="13579" width="11.375" style="61" customWidth="1"/>
    <col min="13580" max="13580" width="10.125" style="61" customWidth="1"/>
    <col min="13581" max="13823" width="9" style="61"/>
    <col min="13824" max="13824" width="4" style="61" bestFit="1" customWidth="1"/>
    <col min="13825" max="13825" width="9.5" style="61" customWidth="1"/>
    <col min="13826" max="13826" width="10.625" style="61" customWidth="1"/>
    <col min="13827" max="13827" width="14.125" style="61" customWidth="1"/>
    <col min="13828" max="13828" width="6.125" style="61" customWidth="1"/>
    <col min="13829" max="13829" width="7.875" style="61" customWidth="1"/>
    <col min="13830" max="13830" width="9.5" style="61" customWidth="1"/>
    <col min="13831" max="13831" width="10.25" style="61" customWidth="1"/>
    <col min="13832" max="13832" width="8.125" style="61" customWidth="1"/>
    <col min="13833" max="13833" width="11.75" style="61" customWidth="1"/>
    <col min="13834" max="13834" width="11.5" style="61" customWidth="1"/>
    <col min="13835" max="13835" width="11.375" style="61" customWidth="1"/>
    <col min="13836" max="13836" width="10.125" style="61" customWidth="1"/>
    <col min="13837" max="14079" width="9" style="61"/>
    <col min="14080" max="14080" width="4" style="61" bestFit="1" customWidth="1"/>
    <col min="14081" max="14081" width="9.5" style="61" customWidth="1"/>
    <col min="14082" max="14082" width="10.625" style="61" customWidth="1"/>
    <col min="14083" max="14083" width="14.125" style="61" customWidth="1"/>
    <col min="14084" max="14084" width="6.125" style="61" customWidth="1"/>
    <col min="14085" max="14085" width="7.875" style="61" customWidth="1"/>
    <col min="14086" max="14086" width="9.5" style="61" customWidth="1"/>
    <col min="14087" max="14087" width="10.25" style="61" customWidth="1"/>
    <col min="14088" max="14088" width="8.125" style="61" customWidth="1"/>
    <col min="14089" max="14089" width="11.75" style="61" customWidth="1"/>
    <col min="14090" max="14090" width="11.5" style="61" customWidth="1"/>
    <col min="14091" max="14091" width="11.375" style="61" customWidth="1"/>
    <col min="14092" max="14092" width="10.125" style="61" customWidth="1"/>
    <col min="14093" max="14335" width="9" style="61"/>
    <col min="14336" max="14336" width="4" style="61" bestFit="1" customWidth="1"/>
    <col min="14337" max="14337" width="9.5" style="61" customWidth="1"/>
    <col min="14338" max="14338" width="10.625" style="61" customWidth="1"/>
    <col min="14339" max="14339" width="14.125" style="61" customWidth="1"/>
    <col min="14340" max="14340" width="6.125" style="61" customWidth="1"/>
    <col min="14341" max="14341" width="7.875" style="61" customWidth="1"/>
    <col min="14342" max="14342" width="9.5" style="61" customWidth="1"/>
    <col min="14343" max="14343" width="10.25" style="61" customWidth="1"/>
    <col min="14344" max="14344" width="8.125" style="61" customWidth="1"/>
    <col min="14345" max="14345" width="11.75" style="61" customWidth="1"/>
    <col min="14346" max="14346" width="11.5" style="61" customWidth="1"/>
    <col min="14347" max="14347" width="11.375" style="61" customWidth="1"/>
    <col min="14348" max="14348" width="10.125" style="61" customWidth="1"/>
    <col min="14349" max="14591" width="9" style="61"/>
    <col min="14592" max="14592" width="4" style="61" bestFit="1" customWidth="1"/>
    <col min="14593" max="14593" width="9.5" style="61" customWidth="1"/>
    <col min="14594" max="14594" width="10.625" style="61" customWidth="1"/>
    <col min="14595" max="14595" width="14.125" style="61" customWidth="1"/>
    <col min="14596" max="14596" width="6.125" style="61" customWidth="1"/>
    <col min="14597" max="14597" width="7.875" style="61" customWidth="1"/>
    <col min="14598" max="14598" width="9.5" style="61" customWidth="1"/>
    <col min="14599" max="14599" width="10.25" style="61" customWidth="1"/>
    <col min="14600" max="14600" width="8.125" style="61" customWidth="1"/>
    <col min="14601" max="14601" width="11.75" style="61" customWidth="1"/>
    <col min="14602" max="14602" width="11.5" style="61" customWidth="1"/>
    <col min="14603" max="14603" width="11.375" style="61" customWidth="1"/>
    <col min="14604" max="14604" width="10.125" style="61" customWidth="1"/>
    <col min="14605" max="14847" width="9" style="61"/>
    <col min="14848" max="14848" width="4" style="61" bestFit="1" customWidth="1"/>
    <col min="14849" max="14849" width="9.5" style="61" customWidth="1"/>
    <col min="14850" max="14850" width="10.625" style="61" customWidth="1"/>
    <col min="14851" max="14851" width="14.125" style="61" customWidth="1"/>
    <col min="14852" max="14852" width="6.125" style="61" customWidth="1"/>
    <col min="14853" max="14853" width="7.875" style="61" customWidth="1"/>
    <col min="14854" max="14854" width="9.5" style="61" customWidth="1"/>
    <col min="14855" max="14855" width="10.25" style="61" customWidth="1"/>
    <col min="14856" max="14856" width="8.125" style="61" customWidth="1"/>
    <col min="14857" max="14857" width="11.75" style="61" customWidth="1"/>
    <col min="14858" max="14858" width="11.5" style="61" customWidth="1"/>
    <col min="14859" max="14859" width="11.375" style="61" customWidth="1"/>
    <col min="14860" max="14860" width="10.125" style="61" customWidth="1"/>
    <col min="14861" max="15103" width="9" style="61"/>
    <col min="15104" max="15104" width="4" style="61" bestFit="1" customWidth="1"/>
    <col min="15105" max="15105" width="9.5" style="61" customWidth="1"/>
    <col min="15106" max="15106" width="10.625" style="61" customWidth="1"/>
    <col min="15107" max="15107" width="14.125" style="61" customWidth="1"/>
    <col min="15108" max="15108" width="6.125" style="61" customWidth="1"/>
    <col min="15109" max="15109" width="7.875" style="61" customWidth="1"/>
    <col min="15110" max="15110" width="9.5" style="61" customWidth="1"/>
    <col min="15111" max="15111" width="10.25" style="61" customWidth="1"/>
    <col min="15112" max="15112" width="8.125" style="61" customWidth="1"/>
    <col min="15113" max="15113" width="11.75" style="61" customWidth="1"/>
    <col min="15114" max="15114" width="11.5" style="61" customWidth="1"/>
    <col min="15115" max="15115" width="11.375" style="61" customWidth="1"/>
    <col min="15116" max="15116" width="10.125" style="61" customWidth="1"/>
    <col min="15117" max="15359" width="9" style="61"/>
    <col min="15360" max="15360" width="4" style="61" bestFit="1" customWidth="1"/>
    <col min="15361" max="15361" width="9.5" style="61" customWidth="1"/>
    <col min="15362" max="15362" width="10.625" style="61" customWidth="1"/>
    <col min="15363" max="15363" width="14.125" style="61" customWidth="1"/>
    <col min="15364" max="15364" width="6.125" style="61" customWidth="1"/>
    <col min="15365" max="15365" width="7.875" style="61" customWidth="1"/>
    <col min="15366" max="15366" width="9.5" style="61" customWidth="1"/>
    <col min="15367" max="15367" width="10.25" style="61" customWidth="1"/>
    <col min="15368" max="15368" width="8.125" style="61" customWidth="1"/>
    <col min="15369" max="15369" width="11.75" style="61" customWidth="1"/>
    <col min="15370" max="15370" width="11.5" style="61" customWidth="1"/>
    <col min="15371" max="15371" width="11.375" style="61" customWidth="1"/>
    <col min="15372" max="15372" width="10.125" style="61" customWidth="1"/>
    <col min="15373" max="15615" width="9" style="61"/>
    <col min="15616" max="15616" width="4" style="61" bestFit="1" customWidth="1"/>
    <col min="15617" max="15617" width="9.5" style="61" customWidth="1"/>
    <col min="15618" max="15618" width="10.625" style="61" customWidth="1"/>
    <col min="15619" max="15619" width="14.125" style="61" customWidth="1"/>
    <col min="15620" max="15620" width="6.125" style="61" customWidth="1"/>
    <col min="15621" max="15621" width="7.875" style="61" customWidth="1"/>
    <col min="15622" max="15622" width="9.5" style="61" customWidth="1"/>
    <col min="15623" max="15623" width="10.25" style="61" customWidth="1"/>
    <col min="15624" max="15624" width="8.125" style="61" customWidth="1"/>
    <col min="15625" max="15625" width="11.75" style="61" customWidth="1"/>
    <col min="15626" max="15626" width="11.5" style="61" customWidth="1"/>
    <col min="15627" max="15627" width="11.375" style="61" customWidth="1"/>
    <col min="15628" max="15628" width="10.125" style="61" customWidth="1"/>
    <col min="15629" max="15871" width="9" style="61"/>
    <col min="15872" max="15872" width="4" style="61" bestFit="1" customWidth="1"/>
    <col min="15873" max="15873" width="9.5" style="61" customWidth="1"/>
    <col min="15874" max="15874" width="10.625" style="61" customWidth="1"/>
    <col min="15875" max="15875" width="14.125" style="61" customWidth="1"/>
    <col min="15876" max="15876" width="6.125" style="61" customWidth="1"/>
    <col min="15877" max="15877" width="7.875" style="61" customWidth="1"/>
    <col min="15878" max="15878" width="9.5" style="61" customWidth="1"/>
    <col min="15879" max="15879" width="10.25" style="61" customWidth="1"/>
    <col min="15880" max="15880" width="8.125" style="61" customWidth="1"/>
    <col min="15881" max="15881" width="11.75" style="61" customWidth="1"/>
    <col min="15882" max="15882" width="11.5" style="61" customWidth="1"/>
    <col min="15883" max="15883" width="11.375" style="61" customWidth="1"/>
    <col min="15884" max="15884" width="10.125" style="61" customWidth="1"/>
    <col min="15885" max="16127" width="9" style="61"/>
    <col min="16128" max="16128" width="4" style="61" bestFit="1" customWidth="1"/>
    <col min="16129" max="16129" width="9.5" style="61" customWidth="1"/>
    <col min="16130" max="16130" width="10.625" style="61" customWidth="1"/>
    <col min="16131" max="16131" width="14.125" style="61" customWidth="1"/>
    <col min="16132" max="16132" width="6.125" style="61" customWidth="1"/>
    <col min="16133" max="16133" width="7.875" style="61" customWidth="1"/>
    <col min="16134" max="16134" width="9.5" style="61" customWidth="1"/>
    <col min="16135" max="16135" width="10.25" style="61" customWidth="1"/>
    <col min="16136" max="16136" width="8.125" style="61" customWidth="1"/>
    <col min="16137" max="16137" width="11.75" style="61" customWidth="1"/>
    <col min="16138" max="16138" width="11.5" style="61" customWidth="1"/>
    <col min="16139" max="16139" width="11.375" style="61" customWidth="1"/>
    <col min="16140" max="16140" width="10.125" style="61" customWidth="1"/>
    <col min="16141" max="16384" width="9" style="61"/>
  </cols>
  <sheetData>
    <row r="1" spans="1:12" s="2" customFormat="1" ht="23.25" x14ac:dyDescent="0.55000000000000004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2" s="2" customFormat="1" ht="23.25" x14ac:dyDescent="0.55000000000000004">
      <c r="A2" s="68" t="s">
        <v>35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2" s="2" customFormat="1" ht="23.25" x14ac:dyDescent="0.55000000000000004">
      <c r="A3" s="69" t="s">
        <v>36</v>
      </c>
      <c r="B3" s="69"/>
      <c r="C3" s="69"/>
      <c r="D3" s="69"/>
      <c r="E3" s="69"/>
      <c r="F3" s="69"/>
      <c r="G3" s="69"/>
      <c r="H3" s="69"/>
      <c r="I3" s="69"/>
      <c r="J3" s="69"/>
      <c r="K3" s="69"/>
    </row>
    <row r="4" spans="1:12" s="2" customFormat="1" ht="23.25" x14ac:dyDescent="0.55000000000000004">
      <c r="A4" s="3" t="s">
        <v>1</v>
      </c>
      <c r="B4" s="66" t="s">
        <v>2</v>
      </c>
      <c r="C4" s="66"/>
      <c r="D4" s="66"/>
      <c r="E4" s="3" t="s">
        <v>3</v>
      </c>
      <c r="F4" s="3" t="s">
        <v>4</v>
      </c>
      <c r="G4" s="4" t="s">
        <v>5</v>
      </c>
      <c r="H4" s="3" t="s">
        <v>6</v>
      </c>
      <c r="I4" s="5" t="s">
        <v>7</v>
      </c>
      <c r="J4" s="5" t="s">
        <v>8</v>
      </c>
      <c r="K4" s="3" t="s">
        <v>9</v>
      </c>
      <c r="L4" s="5" t="s">
        <v>10</v>
      </c>
    </row>
    <row r="5" spans="1:12" s="2" customFormat="1" ht="23.25" x14ac:dyDescent="0.55000000000000004">
      <c r="A5" s="3">
        <v>1</v>
      </c>
      <c r="B5" s="6" t="s">
        <v>11</v>
      </c>
      <c r="C5" s="7"/>
      <c r="D5" s="8"/>
      <c r="E5" s="3" t="s">
        <v>12</v>
      </c>
      <c r="F5" s="4"/>
      <c r="G5" s="9"/>
      <c r="H5" s="9"/>
      <c r="I5" s="10"/>
      <c r="J5" s="9"/>
      <c r="K5" s="4"/>
      <c r="L5" s="11"/>
    </row>
    <row r="6" spans="1:12" s="2" customFormat="1" ht="23.25" x14ac:dyDescent="0.55000000000000004">
      <c r="A6" s="3">
        <v>2</v>
      </c>
      <c r="B6" s="6" t="s">
        <v>38</v>
      </c>
      <c r="C6" s="7"/>
      <c r="D6" s="8"/>
      <c r="E6" s="3" t="s">
        <v>12</v>
      </c>
      <c r="F6" s="4">
        <v>1250</v>
      </c>
      <c r="G6" s="9"/>
      <c r="H6" s="9"/>
      <c r="I6" s="10"/>
      <c r="J6" s="9"/>
      <c r="K6" s="4"/>
      <c r="L6" s="11"/>
    </row>
    <row r="7" spans="1:12" s="2" customFormat="1" ht="23.25" hidden="1" x14ac:dyDescent="0.55000000000000004">
      <c r="A7" s="3">
        <v>3</v>
      </c>
      <c r="B7" s="6" t="s">
        <v>13</v>
      </c>
      <c r="C7" s="7"/>
      <c r="D7" s="8"/>
      <c r="E7" s="3" t="s">
        <v>12</v>
      </c>
      <c r="F7" s="4"/>
      <c r="G7" s="9"/>
      <c r="H7" s="9"/>
      <c r="I7" s="12"/>
      <c r="J7" s="9"/>
      <c r="K7" s="4"/>
      <c r="L7" s="11"/>
    </row>
    <row r="8" spans="1:12" s="2" customFormat="1" ht="23.25" hidden="1" x14ac:dyDescent="0.55000000000000004">
      <c r="A8" s="3">
        <v>4</v>
      </c>
      <c r="B8" s="6" t="s">
        <v>14</v>
      </c>
      <c r="C8" s="7"/>
      <c r="D8" s="8"/>
      <c r="E8" s="5" t="s">
        <v>15</v>
      </c>
      <c r="F8" s="4"/>
      <c r="G8" s="9"/>
      <c r="H8" s="9"/>
      <c r="I8" s="12"/>
      <c r="J8" s="9"/>
      <c r="K8" s="4"/>
      <c r="L8" s="11"/>
    </row>
    <row r="9" spans="1:12" s="2" customFormat="1" ht="23.25" x14ac:dyDescent="0.55000000000000004">
      <c r="A9" s="3">
        <v>3</v>
      </c>
      <c r="B9" s="6" t="s">
        <v>16</v>
      </c>
      <c r="C9" s="7"/>
      <c r="D9" s="8"/>
      <c r="E9" s="5" t="s">
        <v>15</v>
      </c>
      <c r="F9" s="4"/>
      <c r="G9" s="9"/>
      <c r="H9" s="9"/>
      <c r="I9" s="12"/>
      <c r="J9" s="9"/>
      <c r="K9" s="4"/>
      <c r="L9" s="11"/>
    </row>
    <row r="10" spans="1:12" s="2" customFormat="1" ht="23.25" hidden="1" x14ac:dyDescent="0.55000000000000004">
      <c r="A10" s="3">
        <v>4</v>
      </c>
      <c r="B10" s="6" t="s">
        <v>17</v>
      </c>
      <c r="C10" s="7"/>
      <c r="D10" s="8"/>
      <c r="E10" s="5" t="s">
        <v>15</v>
      </c>
      <c r="F10" s="4"/>
      <c r="G10" s="9"/>
      <c r="H10" s="9"/>
      <c r="I10" s="12"/>
      <c r="J10" s="9"/>
      <c r="K10" s="4"/>
      <c r="L10" s="11"/>
    </row>
    <row r="11" spans="1:12" s="2" customFormat="1" ht="23.25" hidden="1" x14ac:dyDescent="0.55000000000000004">
      <c r="A11" s="3">
        <v>5</v>
      </c>
      <c r="B11" s="6" t="s">
        <v>18</v>
      </c>
      <c r="C11" s="7"/>
      <c r="D11" s="8"/>
      <c r="E11" s="5" t="s">
        <v>15</v>
      </c>
      <c r="F11" s="4"/>
      <c r="G11" s="9"/>
      <c r="H11" s="9"/>
      <c r="I11" s="12"/>
      <c r="J11" s="9"/>
      <c r="K11" s="4"/>
      <c r="L11" s="11" t="s">
        <v>19</v>
      </c>
    </row>
    <row r="12" spans="1:12" s="2" customFormat="1" ht="23.25" x14ac:dyDescent="0.55000000000000004">
      <c r="A12" s="3">
        <v>4</v>
      </c>
      <c r="B12" s="13" t="s">
        <v>20</v>
      </c>
      <c r="C12" s="14"/>
      <c r="D12" s="15"/>
      <c r="E12" s="5" t="s">
        <v>15</v>
      </c>
      <c r="F12" s="4">
        <v>62.5</v>
      </c>
      <c r="G12" s="9"/>
      <c r="H12" s="9"/>
      <c r="I12" s="12"/>
      <c r="J12" s="9"/>
      <c r="K12" s="4"/>
      <c r="L12" s="11"/>
    </row>
    <row r="13" spans="1:12" s="2" customFormat="1" ht="23.25" x14ac:dyDescent="0.55000000000000004">
      <c r="A13" s="3">
        <v>5</v>
      </c>
      <c r="B13" s="13" t="str">
        <f>"ผิวทางปอร์ตแลนด์ซีเมนต์คอนกรีต หนา "&amp;FIXED([1]ข้อมูลโครงการ!P27,2)&amp;"  ม."</f>
        <v>ผิวทางปอร์ตแลนด์ซีเมนต์คอนกรีต หนา 0.15  ม.</v>
      </c>
      <c r="C13" s="14"/>
      <c r="D13" s="15"/>
      <c r="E13" s="5" t="s">
        <v>12</v>
      </c>
      <c r="F13" s="4">
        <v>1250</v>
      </c>
      <c r="G13" s="9"/>
      <c r="H13" s="9"/>
      <c r="I13" s="12"/>
      <c r="J13" s="9"/>
      <c r="K13" s="4"/>
      <c r="L13" s="11"/>
    </row>
    <row r="14" spans="1:12" s="2" customFormat="1" ht="23.25" x14ac:dyDescent="0.55000000000000004">
      <c r="A14" s="3">
        <v>6</v>
      </c>
      <c r="B14" s="16" t="s">
        <v>21</v>
      </c>
      <c r="C14" s="14"/>
      <c r="D14" s="15"/>
      <c r="E14" s="5" t="s">
        <v>22</v>
      </c>
      <c r="F14" s="4">
        <v>10</v>
      </c>
      <c r="G14" s="9"/>
      <c r="H14" s="9"/>
      <c r="I14" s="12"/>
      <c r="J14" s="9"/>
      <c r="K14" s="4"/>
      <c r="L14" s="11"/>
    </row>
    <row r="15" spans="1:12" s="2" customFormat="1" ht="23.25" x14ac:dyDescent="0.55000000000000004">
      <c r="A15" s="3">
        <v>7</v>
      </c>
      <c r="B15" s="16" t="s">
        <v>23</v>
      </c>
      <c r="C15" s="17"/>
      <c r="D15" s="15"/>
      <c r="E15" s="5" t="s">
        <v>22</v>
      </c>
      <c r="F15" s="4">
        <v>110</v>
      </c>
      <c r="G15" s="9"/>
      <c r="H15" s="9"/>
      <c r="I15" s="12"/>
      <c r="J15" s="9"/>
      <c r="K15" s="4"/>
      <c r="L15" s="11"/>
    </row>
    <row r="16" spans="1:12" s="2" customFormat="1" ht="23.25" x14ac:dyDescent="0.55000000000000004">
      <c r="A16" s="3">
        <v>8</v>
      </c>
      <c r="B16" s="16" t="s">
        <v>24</v>
      </c>
      <c r="C16" s="14"/>
      <c r="D16" s="15"/>
      <c r="E16" s="5" t="s">
        <v>22</v>
      </c>
      <c r="F16" s="4">
        <v>250</v>
      </c>
      <c r="G16" s="9"/>
      <c r="H16" s="9"/>
      <c r="I16" s="12"/>
      <c r="J16" s="9"/>
      <c r="K16" s="4"/>
      <c r="L16" s="11"/>
    </row>
    <row r="17" spans="1:13" s="2" customFormat="1" ht="23.25" x14ac:dyDescent="0.55000000000000004">
      <c r="A17" s="3">
        <v>9</v>
      </c>
      <c r="B17" s="13" t="s">
        <v>37</v>
      </c>
      <c r="C17" s="14"/>
      <c r="D17" s="15"/>
      <c r="E17" s="5" t="s">
        <v>15</v>
      </c>
      <c r="F17" s="4">
        <v>30</v>
      </c>
      <c r="G17" s="9"/>
      <c r="H17" s="9"/>
      <c r="I17" s="12"/>
      <c r="J17" s="18"/>
      <c r="K17" s="19"/>
      <c r="L17" s="11"/>
    </row>
    <row r="18" spans="1:13" s="2" customFormat="1" ht="23.25" hidden="1" x14ac:dyDescent="0.55000000000000004">
      <c r="A18" s="20">
        <v>14</v>
      </c>
      <c r="B18" s="2" t="str">
        <f>"งานท่อระบายน้ำขนาด  "&amp;'[1]Unit Cost'!H281&amp;"  x 1.00 ม. ชั้น 3"</f>
        <v>งานท่อระบายน้ำขนาด  Ø 0.30  x 1.00 ม. ชั้น 3</v>
      </c>
      <c r="E18" s="21" t="s">
        <v>22</v>
      </c>
      <c r="F18" s="22" t="e">
        <f>IF(#REF!=0,0,#REF!)</f>
        <v>#REF!</v>
      </c>
      <c r="G18" s="23" t="e">
        <f>ROUND(IF(F18=0,0,'[1]Unit Cost'!K289),2)</f>
        <v>#REF!</v>
      </c>
      <c r="H18" s="23" t="e">
        <f t="shared" ref="H18:H24" si="0">ROUND(F18*G18,2)</f>
        <v>#REF!</v>
      </c>
      <c r="I18" s="24">
        <v>3.3607</v>
      </c>
      <c r="J18" s="23" t="e">
        <f t="shared" ref="J18:J24" si="1">ROUND(G18*I18,2)</f>
        <v>#REF!</v>
      </c>
      <c r="K18" s="22" t="e">
        <f t="shared" ref="K18:K24" si="2">ROUND(H18*I18,2)</f>
        <v>#REF!</v>
      </c>
      <c r="L18" s="25"/>
    </row>
    <row r="19" spans="1:13" s="2" customFormat="1" ht="23.25" hidden="1" x14ac:dyDescent="0.55000000000000004">
      <c r="A19" s="20">
        <v>15</v>
      </c>
      <c r="B19" s="26" t="str">
        <f>"งานท่อระบายน้ำขนาด  "&amp;'[1]Unit Cost'!H296&amp;"  x 1.00 ม. ชั้น 3"</f>
        <v>งานท่อระบายน้ำขนาด  Ø 0.40  x 1.00 ม. ชั้น 3</v>
      </c>
      <c r="C19" s="26"/>
      <c r="D19" s="26"/>
      <c r="E19" s="27" t="s">
        <v>22</v>
      </c>
      <c r="F19" s="28" t="e">
        <f>IF(#REF!=0,0,#REF!)</f>
        <v>#REF!</v>
      </c>
      <c r="G19" s="29" t="e">
        <f>ROUND(IF(F19=0,0,'[1]Unit Cost'!K304),2)</f>
        <v>#REF!</v>
      </c>
      <c r="H19" s="29" t="e">
        <f t="shared" si="0"/>
        <v>#REF!</v>
      </c>
      <c r="I19" s="30">
        <v>4.3606999999999996</v>
      </c>
      <c r="J19" s="29" t="e">
        <f t="shared" si="1"/>
        <v>#REF!</v>
      </c>
      <c r="K19" s="28" t="e">
        <f t="shared" si="2"/>
        <v>#REF!</v>
      </c>
      <c r="L19" s="31"/>
    </row>
    <row r="20" spans="1:13" s="2" customFormat="1" ht="23.25" hidden="1" x14ac:dyDescent="0.55000000000000004">
      <c r="A20" s="20">
        <v>16</v>
      </c>
      <c r="B20" s="26" t="str">
        <f>"งานท่อระบายน้ำขนาด  "&amp;'[1]Unit Cost'!H311&amp;"  x 1.00 ม. ชั้น 3"</f>
        <v>งานท่อระบายน้ำขนาด  Ø 0.60  x 1.00 ม. ชั้น 3</v>
      </c>
      <c r="C20" s="26"/>
      <c r="D20" s="26"/>
      <c r="E20" s="27" t="s">
        <v>22</v>
      </c>
      <c r="F20" s="28" t="e">
        <f>IF(#REF!=0,0,#REF!)</f>
        <v>#REF!</v>
      </c>
      <c r="G20" s="29" t="e">
        <f>ROUND(IF(F20=0,0,'[1]Unit Cost'!K319),2)</f>
        <v>#REF!</v>
      </c>
      <c r="H20" s="29" t="e">
        <f t="shared" si="0"/>
        <v>#REF!</v>
      </c>
      <c r="I20" s="30">
        <v>5.3606999999999996</v>
      </c>
      <c r="J20" s="29" t="e">
        <f t="shared" si="1"/>
        <v>#REF!</v>
      </c>
      <c r="K20" s="28" t="e">
        <f t="shared" si="2"/>
        <v>#REF!</v>
      </c>
      <c r="L20" s="31"/>
    </row>
    <row r="21" spans="1:13" s="2" customFormat="1" ht="23.25" hidden="1" x14ac:dyDescent="0.55000000000000004">
      <c r="A21" s="20">
        <v>17</v>
      </c>
      <c r="B21" s="26" t="str">
        <f>"งานท่อระบายน้ำขนาด  "&amp;'[1]Unit Cost'!H336&amp;"  x 1.00 ม. ชั้น 3"</f>
        <v>งานท่อระบายน้ำขนาด  Ø 0.80  x 1.00 ม. ชั้น 3</v>
      </c>
      <c r="C21" s="26"/>
      <c r="D21" s="26"/>
      <c r="E21" s="27" t="s">
        <v>22</v>
      </c>
      <c r="F21" s="28" t="e">
        <f>IF(#REF!=0,0,#REF!)</f>
        <v>#REF!</v>
      </c>
      <c r="G21" s="29" t="e">
        <f>ROUND(IF(F21=0,0,'[1]Unit Cost'!K344),2)</f>
        <v>#REF!</v>
      </c>
      <c r="H21" s="29" t="e">
        <f t="shared" si="0"/>
        <v>#REF!</v>
      </c>
      <c r="I21" s="30">
        <v>6.3606999999999996</v>
      </c>
      <c r="J21" s="29" t="e">
        <f t="shared" si="1"/>
        <v>#REF!</v>
      </c>
      <c r="K21" s="28" t="e">
        <f t="shared" si="2"/>
        <v>#REF!</v>
      </c>
      <c r="L21" s="31"/>
    </row>
    <row r="22" spans="1:13" s="2" customFormat="1" ht="23.25" hidden="1" x14ac:dyDescent="0.55000000000000004">
      <c r="A22" s="20">
        <v>18</v>
      </c>
      <c r="B22" s="26" t="str">
        <f>"งานท่อระบายน้ำขนาด  "&amp;'[1]Unit Cost'!H354&amp;"  x 1.00 ม. ชั้น 3"</f>
        <v>งานท่อระบายน้ำขนาด  Ø 1.00  x 1.00 ม. ชั้น 3</v>
      </c>
      <c r="C22" s="26"/>
      <c r="D22" s="26"/>
      <c r="E22" s="27" t="s">
        <v>22</v>
      </c>
      <c r="F22" s="28" t="e">
        <f>IF(#REF!=0,0,#REF!)</f>
        <v>#REF!</v>
      </c>
      <c r="G22" s="29" t="e">
        <f>ROUND(IF(F22=0,0,'[1]Unit Cost'!K362),2)</f>
        <v>#REF!</v>
      </c>
      <c r="H22" s="29" t="e">
        <f t="shared" si="0"/>
        <v>#REF!</v>
      </c>
      <c r="I22" s="30">
        <v>7.3606999999999996</v>
      </c>
      <c r="J22" s="29" t="e">
        <f t="shared" si="1"/>
        <v>#REF!</v>
      </c>
      <c r="K22" s="28" t="e">
        <f t="shared" si="2"/>
        <v>#REF!</v>
      </c>
      <c r="L22" s="31"/>
    </row>
    <row r="23" spans="1:13" s="2" customFormat="1" ht="23.25" hidden="1" x14ac:dyDescent="0.55000000000000004">
      <c r="A23" s="20">
        <v>19</v>
      </c>
      <c r="B23" s="26" t="str">
        <f>"งานท่อระบายน้ำขนาด  "&amp;'[1]Unit Cost'!H369&amp;"  x 1.00 ม. ชั้น 3"</f>
        <v>งานท่อระบายน้ำขนาด  Ø 1.20  x 1.00 ม. ชั้น 3</v>
      </c>
      <c r="C23" s="26"/>
      <c r="D23" s="26"/>
      <c r="E23" s="27" t="s">
        <v>22</v>
      </c>
      <c r="F23" s="28" t="e">
        <f>IF(#REF!=0,0,#REF!)</f>
        <v>#REF!</v>
      </c>
      <c r="G23" s="29" t="e">
        <f>ROUND(IF(F23=0,0,'[1]Unit Cost'!K377),2)</f>
        <v>#REF!</v>
      </c>
      <c r="H23" s="29" t="e">
        <f t="shared" si="0"/>
        <v>#REF!</v>
      </c>
      <c r="I23" s="30">
        <v>8.3606999999999996</v>
      </c>
      <c r="J23" s="29" t="e">
        <f t="shared" si="1"/>
        <v>#REF!</v>
      </c>
      <c r="K23" s="28" t="e">
        <f t="shared" si="2"/>
        <v>#REF!</v>
      </c>
      <c r="L23" s="31"/>
    </row>
    <row r="24" spans="1:13" s="2" customFormat="1" ht="23.25" hidden="1" x14ac:dyDescent="0.55000000000000004">
      <c r="A24" s="20">
        <v>20</v>
      </c>
      <c r="B24" s="26" t="str">
        <f>"งานท่อระบายน้ำขนาด  "&amp;'[1]Unit Cost'!H391&amp;"  x 1.00 ม. ชั้น 3"</f>
        <v>งานท่อระบายน้ำขนาด  Ø 1.50  x 1.00 ม. ชั้น 3</v>
      </c>
      <c r="C24" s="32"/>
      <c r="D24" s="32"/>
      <c r="E24" s="33" t="s">
        <v>22</v>
      </c>
      <c r="F24" s="34" t="e">
        <f>IF(#REF!=0,0,#REF!)</f>
        <v>#REF!</v>
      </c>
      <c r="G24" s="35" t="e">
        <f>ROUND(IF(F24=0,0,'[1]Unit Cost'!K399),2)</f>
        <v>#REF!</v>
      </c>
      <c r="H24" s="35" t="e">
        <f t="shared" si="0"/>
        <v>#REF!</v>
      </c>
      <c r="I24" s="30">
        <v>9.3606999999999996</v>
      </c>
      <c r="J24" s="29" t="e">
        <f t="shared" si="1"/>
        <v>#REF!</v>
      </c>
      <c r="K24" s="28" t="e">
        <f t="shared" si="2"/>
        <v>#REF!</v>
      </c>
      <c r="L24" s="36"/>
    </row>
    <row r="25" spans="1:13" s="2" customFormat="1" ht="24" thickBot="1" x14ac:dyDescent="0.6">
      <c r="A25" s="37"/>
      <c r="B25" s="38"/>
      <c r="C25" s="38"/>
      <c r="D25" s="38"/>
      <c r="H25" s="39"/>
      <c r="J25" s="1" t="s">
        <v>25</v>
      </c>
      <c r="K25" s="40">
        <f>SUM(K5:K17)</f>
        <v>0</v>
      </c>
      <c r="L25" s="41"/>
    </row>
    <row r="26" spans="1:13" s="2" customFormat="1" ht="24.75" thickTop="1" thickBot="1" x14ac:dyDescent="0.6">
      <c r="I26" s="42" t="str">
        <f>"ตัวอักษร (-"&amp;BAHTTEXT(K26)&amp;"-)"</f>
        <v>ตัวอักษร (-ศูนย์บาทถ้วน-)</v>
      </c>
      <c r="J26" s="1" t="s">
        <v>26</v>
      </c>
      <c r="K26" s="43">
        <f>ROUNDDOWN(K25,-3)</f>
        <v>0</v>
      </c>
    </row>
    <row r="27" spans="1:13" s="45" customFormat="1" ht="24" thickTop="1" x14ac:dyDescent="0.55000000000000004">
      <c r="A27" s="2"/>
      <c r="B27" s="2"/>
      <c r="C27" s="2"/>
      <c r="D27" s="2"/>
      <c r="E27" s="2"/>
      <c r="F27" s="2"/>
      <c r="G27" s="2"/>
      <c r="H27" s="2"/>
      <c r="I27" s="2"/>
      <c r="J27" s="1"/>
      <c r="K27" s="44"/>
      <c r="L27" s="45" t="s">
        <v>27</v>
      </c>
      <c r="M27" s="46"/>
    </row>
    <row r="28" spans="1:13" s="2" customFormat="1" ht="23.25" x14ac:dyDescent="0.55000000000000004"/>
    <row r="29" spans="1:13" s="49" customFormat="1" ht="23.25" x14ac:dyDescent="0.55000000000000004">
      <c r="A29" s="67"/>
      <c r="B29" s="67"/>
      <c r="C29" s="48"/>
      <c r="D29" s="49" t="s">
        <v>28</v>
      </c>
      <c r="G29" s="50"/>
      <c r="H29" s="51"/>
      <c r="L29" s="52"/>
    </row>
    <row r="30" spans="1:13" s="49" customFormat="1" ht="23.25" x14ac:dyDescent="0.55000000000000004">
      <c r="B30" s="47"/>
      <c r="C30" s="47"/>
      <c r="D30" s="47" t="s">
        <v>33</v>
      </c>
      <c r="E30" s="53"/>
      <c r="G30" s="51"/>
      <c r="L30" s="52"/>
    </row>
    <row r="31" spans="1:13" s="49" customFormat="1" ht="23.25" x14ac:dyDescent="0.55000000000000004">
      <c r="A31" s="49" t="s">
        <v>34</v>
      </c>
      <c r="B31" s="47"/>
      <c r="C31" s="47"/>
      <c r="D31" s="47"/>
      <c r="G31" s="67"/>
      <c r="H31" s="67"/>
      <c r="I31" s="67"/>
      <c r="J31" s="67"/>
      <c r="K31" s="67"/>
      <c r="L31" s="52"/>
      <c r="M31" s="53"/>
    </row>
    <row r="32" spans="1:13" s="54" customFormat="1" ht="21.75" hidden="1" x14ac:dyDescent="0.5">
      <c r="B32" s="62"/>
      <c r="C32" s="62"/>
      <c r="D32" s="62"/>
      <c r="E32" s="64" t="s">
        <v>29</v>
      </c>
      <c r="F32" s="64"/>
      <c r="G32" s="64"/>
      <c r="H32" s="64"/>
      <c r="I32" s="64"/>
      <c r="L32" s="57"/>
      <c r="M32" s="58"/>
    </row>
    <row r="33" spans="1:17" s="54" customFormat="1" ht="21.75" hidden="1" x14ac:dyDescent="0.5">
      <c r="B33" s="62"/>
      <c r="C33" s="62"/>
      <c r="D33" s="62"/>
      <c r="E33" s="63" t="str">
        <f>"        (  "&amp;[1]ข้อมูลโครงการ!$F$78&amp;"  )    "</f>
        <v xml:space="preserve">        (  นายกิตติ  พลแหลม  )    </v>
      </c>
      <c r="F33" s="63"/>
      <c r="G33" s="63"/>
      <c r="H33" s="63"/>
      <c r="J33" s="56"/>
      <c r="K33" s="56"/>
      <c r="L33" s="57"/>
      <c r="M33" s="58"/>
      <c r="N33" s="64"/>
      <c r="O33" s="64"/>
      <c r="P33" s="64"/>
      <c r="Q33" s="64"/>
    </row>
    <row r="34" spans="1:17" s="54" customFormat="1" ht="21.75" hidden="1" x14ac:dyDescent="0.5">
      <c r="D34" s="55"/>
      <c r="E34" s="63" t="s">
        <v>30</v>
      </c>
      <c r="F34" s="63"/>
      <c r="G34" s="63"/>
      <c r="H34" s="63"/>
      <c r="L34" s="57"/>
      <c r="M34" s="58"/>
      <c r="N34" s="59"/>
    </row>
    <row r="35" spans="1:17" s="54" customFormat="1" ht="23.25" hidden="1" customHeight="1" x14ac:dyDescent="0.5">
      <c r="L35" s="57"/>
      <c r="M35" s="64"/>
      <c r="N35" s="64"/>
      <c r="O35" s="64"/>
      <c r="P35" s="64"/>
      <c r="Q35" s="64"/>
    </row>
    <row r="36" spans="1:17" s="54" customFormat="1" ht="21.75" hidden="1" x14ac:dyDescent="0.5">
      <c r="A36" s="64" t="s">
        <v>31</v>
      </c>
      <c r="B36" s="64"/>
      <c r="C36" s="64"/>
      <c r="D36" s="64"/>
      <c r="E36" s="64"/>
      <c r="H36" s="64" t="s">
        <v>31</v>
      </c>
      <c r="I36" s="64"/>
      <c r="J36" s="64"/>
      <c r="K36" s="64"/>
      <c r="L36" s="64"/>
      <c r="M36" s="63"/>
      <c r="N36" s="63"/>
      <c r="O36" s="63"/>
      <c r="P36" s="63"/>
    </row>
    <row r="37" spans="1:17" s="54" customFormat="1" ht="21.75" hidden="1" x14ac:dyDescent="0.5">
      <c r="A37" s="63" t="str">
        <f>"             (  "&amp;[1]ข้อมูลโครงการ!F82&amp;"  )         "</f>
        <v xml:space="preserve">             (  นายสมบูรณ์  พิพัฒน์  )         </v>
      </c>
      <c r="B37" s="63"/>
      <c r="C37" s="63"/>
      <c r="D37" s="63"/>
      <c r="H37" s="63" t="str">
        <f>"             (  "&amp;[1]ข้อมูลโครงการ!P78&amp;"  )         "</f>
        <v xml:space="preserve">             (  นายภาณุพงศ์    พรมรุ่งโรจน์  )         </v>
      </c>
      <c r="I37" s="63"/>
      <c r="J37" s="63"/>
      <c r="K37" s="63"/>
      <c r="M37" s="63"/>
      <c r="N37" s="63"/>
      <c r="O37" s="63"/>
      <c r="P37" s="63"/>
    </row>
    <row r="38" spans="1:17" s="54" customFormat="1" ht="21.75" hidden="1" x14ac:dyDescent="0.5">
      <c r="A38" s="63" t="s">
        <v>32</v>
      </c>
      <c r="B38" s="63"/>
      <c r="C38" s="63"/>
      <c r="D38" s="63"/>
      <c r="E38" s="55"/>
      <c r="G38" s="55"/>
      <c r="H38" s="63" t="s">
        <v>32</v>
      </c>
      <c r="I38" s="63"/>
      <c r="J38" s="63"/>
      <c r="K38" s="63"/>
      <c r="L38" s="55"/>
      <c r="M38" s="55"/>
      <c r="N38" s="55"/>
      <c r="O38" s="55"/>
    </row>
    <row r="39" spans="1:17" s="54" customFormat="1" ht="21.75" x14ac:dyDescent="0.5">
      <c r="A39" s="62"/>
      <c r="B39" s="62"/>
      <c r="C39" s="62"/>
      <c r="D39" s="62"/>
      <c r="M39" s="64"/>
      <c r="N39" s="64"/>
      <c r="O39" s="64"/>
      <c r="P39" s="64"/>
      <c r="Q39" s="64"/>
    </row>
    <row r="40" spans="1:17" s="54" customFormat="1" ht="21.75" x14ac:dyDescent="0.5">
      <c r="B40" s="62"/>
      <c r="C40" s="62"/>
      <c r="D40" s="62"/>
      <c r="E40" s="60"/>
      <c r="M40" s="63"/>
      <c r="N40" s="63"/>
      <c r="O40" s="63"/>
      <c r="P40" s="63"/>
    </row>
    <row r="41" spans="1:17" s="54" customFormat="1" ht="21.75" x14ac:dyDescent="0.5">
      <c r="A41" s="62"/>
      <c r="B41" s="62"/>
      <c r="C41" s="62"/>
      <c r="D41" s="62"/>
      <c r="E41" s="60"/>
      <c r="G41" s="63"/>
      <c r="H41" s="63"/>
      <c r="I41" s="63"/>
      <c r="J41" s="63"/>
      <c r="M41" s="63"/>
      <c r="N41" s="63"/>
      <c r="O41" s="63"/>
      <c r="P41" s="63"/>
    </row>
    <row r="42" spans="1:17" s="54" customFormat="1" ht="22.5" customHeight="1" x14ac:dyDescent="0.5"/>
    <row r="43" spans="1:17" s="54" customFormat="1" ht="22.5" customHeight="1" x14ac:dyDescent="0.5">
      <c r="A43" s="62"/>
      <c r="B43" s="62"/>
      <c r="C43" s="62"/>
      <c r="D43" s="62"/>
      <c r="G43" s="64"/>
      <c r="H43" s="64"/>
      <c r="I43" s="64"/>
      <c r="J43" s="64"/>
      <c r="K43" s="64"/>
      <c r="M43" s="64"/>
      <c r="N43" s="64"/>
      <c r="O43" s="64"/>
      <c r="P43" s="64"/>
      <c r="Q43" s="64"/>
    </row>
    <row r="44" spans="1:17" s="54" customFormat="1" ht="21.75" x14ac:dyDescent="0.5">
      <c r="B44" s="62"/>
      <c r="C44" s="62"/>
      <c r="D44" s="62"/>
      <c r="E44" s="60"/>
      <c r="G44" s="63"/>
      <c r="H44" s="63"/>
      <c r="I44" s="63"/>
      <c r="J44" s="63"/>
      <c r="M44" s="63"/>
      <c r="N44" s="63"/>
      <c r="O44" s="63"/>
      <c r="P44" s="63"/>
    </row>
    <row r="45" spans="1:17" s="54" customFormat="1" ht="21.75" x14ac:dyDescent="0.5">
      <c r="A45" s="62"/>
      <c r="B45" s="62"/>
      <c r="C45" s="62"/>
      <c r="D45" s="62"/>
      <c r="E45" s="60"/>
      <c r="G45" s="63"/>
      <c r="H45" s="63"/>
      <c r="I45" s="63"/>
      <c r="J45" s="63"/>
      <c r="M45" s="63"/>
      <c r="N45" s="63"/>
      <c r="O45" s="63"/>
      <c r="P45" s="63"/>
    </row>
  </sheetData>
  <mergeCells count="36">
    <mergeCell ref="E34:H34"/>
    <mergeCell ref="A1:K1"/>
    <mergeCell ref="A2:L2"/>
    <mergeCell ref="B4:D4"/>
    <mergeCell ref="A29:B29"/>
    <mergeCell ref="G31:K31"/>
    <mergeCell ref="B32:D32"/>
    <mergeCell ref="E32:I32"/>
    <mergeCell ref="B33:D33"/>
    <mergeCell ref="E33:H33"/>
    <mergeCell ref="N33:Q33"/>
    <mergeCell ref="M35:Q35"/>
    <mergeCell ref="A36:E36"/>
    <mergeCell ref="H36:L36"/>
    <mergeCell ref="M36:P36"/>
    <mergeCell ref="A37:D37"/>
    <mergeCell ref="H37:K37"/>
    <mergeCell ref="M37:P37"/>
    <mergeCell ref="A38:D38"/>
    <mergeCell ref="H38:K38"/>
    <mergeCell ref="A39:D39"/>
    <mergeCell ref="M39:Q39"/>
    <mergeCell ref="B40:D40"/>
    <mergeCell ref="M40:P40"/>
    <mergeCell ref="A41:D41"/>
    <mergeCell ref="G41:J41"/>
    <mergeCell ref="M41:P41"/>
    <mergeCell ref="A43:D43"/>
    <mergeCell ref="G43:K43"/>
    <mergeCell ref="M43:Q43"/>
    <mergeCell ref="B44:D44"/>
    <mergeCell ref="G44:J44"/>
    <mergeCell ref="M44:P44"/>
    <mergeCell ref="A45:D45"/>
    <mergeCell ref="G45:J45"/>
    <mergeCell ref="M45:P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2025-02-19T04:48:18Z</dcterms:created>
  <dcterms:modified xsi:type="dcterms:W3CDTF">2025-02-19T06:07:51Z</dcterms:modified>
</cp:coreProperties>
</file>