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ช่างเอี่ยว\"/>
    </mc:Choice>
  </mc:AlternateContent>
  <xr:revisionPtr revIDLastSave="0" documentId="13_ncr:1_{C5AD4549-FE7E-45CC-8DDD-BB1C23932B3C}" xr6:coauthVersionLast="47" xr6:coauthVersionMax="47" xr10:uidLastSave="{00000000-0000-0000-0000-000000000000}"/>
  <bookViews>
    <workbookView xWindow="-120" yWindow="-120" windowWidth="29040" windowHeight="15720" xr2:uid="{6FA91E59-6417-44FF-8E93-0B2257AF9E28}"/>
  </bookViews>
  <sheets>
    <sheet name="ปร.4" sheetId="1" r:id="rId1"/>
  </sheets>
  <definedNames>
    <definedName name="_xlnm.Print_Area" localSheetId="0">ปร.4!$A$1:$K$113</definedName>
    <definedName name="_xlnm.Print_Titles" localSheetId="0">ปร.4!$1:$9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5" i="1" l="1"/>
  <c r="D12" i="1"/>
  <c r="I72" i="1"/>
  <c r="J72" i="1" s="1"/>
  <c r="G72" i="1"/>
  <c r="D69" i="1"/>
  <c r="I69" i="1" s="1"/>
  <c r="G69" i="1" l="1"/>
  <c r="J69" i="1" s="1"/>
  <c r="D24" i="1" l="1"/>
  <c r="D18" i="1"/>
  <c r="I12" i="1"/>
  <c r="F99" i="1"/>
  <c r="H99" i="1"/>
  <c r="G86" i="1"/>
  <c r="I86" i="1"/>
  <c r="G87" i="1"/>
  <c r="I87" i="1"/>
  <c r="G88" i="1"/>
  <c r="I88" i="1"/>
  <c r="G89" i="1"/>
  <c r="I89" i="1"/>
  <c r="G90" i="1"/>
  <c r="I90" i="1"/>
  <c r="J90" i="1" s="1"/>
  <c r="G91" i="1"/>
  <c r="I91" i="1"/>
  <c r="G92" i="1"/>
  <c r="J92" i="1" s="1"/>
  <c r="I92" i="1"/>
  <c r="G93" i="1"/>
  <c r="I93" i="1"/>
  <c r="G94" i="1"/>
  <c r="I94" i="1"/>
  <c r="G95" i="1"/>
  <c r="I95" i="1"/>
  <c r="G96" i="1"/>
  <c r="J96" i="1" s="1"/>
  <c r="I96" i="1"/>
  <c r="J94" i="1" l="1"/>
  <c r="J86" i="1"/>
  <c r="J95" i="1"/>
  <c r="J91" i="1"/>
  <c r="J93" i="1"/>
  <c r="J89" i="1"/>
  <c r="J88" i="1"/>
  <c r="J87" i="1"/>
  <c r="D68" i="1" l="1"/>
  <c r="F82" i="1"/>
  <c r="H82" i="1"/>
  <c r="F66" i="1"/>
  <c r="D78" i="1"/>
  <c r="I78" i="1" s="1"/>
  <c r="D21" i="1"/>
  <c r="D19" i="1"/>
  <c r="I77" i="1"/>
  <c r="G77" i="1"/>
  <c r="I76" i="1"/>
  <c r="G76" i="1"/>
  <c r="D71" i="1"/>
  <c r="I71" i="1" s="1"/>
  <c r="I70" i="1"/>
  <c r="G70" i="1"/>
  <c r="H63" i="1"/>
  <c r="F63" i="1"/>
  <c r="M57" i="1"/>
  <c r="M56" i="1"/>
  <c r="M55" i="1"/>
  <c r="M54" i="1"/>
  <c r="I59" i="1"/>
  <c r="G59" i="1"/>
  <c r="I58" i="1"/>
  <c r="G58" i="1"/>
  <c r="I57" i="1"/>
  <c r="G57" i="1"/>
  <c r="I56" i="1"/>
  <c r="G56" i="1"/>
  <c r="I55" i="1"/>
  <c r="G55" i="1"/>
  <c r="I54" i="1"/>
  <c r="G54" i="1"/>
  <c r="D46" i="1"/>
  <c r="G46" i="1" s="1"/>
  <c r="I81" i="1" l="1"/>
  <c r="I98" i="1"/>
  <c r="I99" i="1" s="1"/>
  <c r="J76" i="1"/>
  <c r="J77" i="1"/>
  <c r="G78" i="1"/>
  <c r="J78" i="1" s="1"/>
  <c r="J70" i="1"/>
  <c r="G71" i="1"/>
  <c r="J71" i="1" s="1"/>
  <c r="J58" i="1"/>
  <c r="J54" i="1"/>
  <c r="J56" i="1"/>
  <c r="J59" i="1"/>
  <c r="J57" i="1"/>
  <c r="J55" i="1"/>
  <c r="D60" i="1"/>
  <c r="G60" i="1" s="1"/>
  <c r="G62" i="1" s="1"/>
  <c r="I46" i="1"/>
  <c r="J46" i="1" s="1"/>
  <c r="D47" i="1"/>
  <c r="I47" i="1" s="1"/>
  <c r="G81" i="1" l="1"/>
  <c r="J81" i="1"/>
  <c r="G98" i="1"/>
  <c r="G99" i="1" s="1"/>
  <c r="J98" i="1"/>
  <c r="J99" i="1" s="1"/>
  <c r="D48" i="1"/>
  <c r="G48" i="1" s="1"/>
  <c r="G47" i="1"/>
  <c r="J47" i="1" s="1"/>
  <c r="I60" i="1"/>
  <c r="I48" i="1" l="1"/>
  <c r="J48" i="1" s="1"/>
  <c r="D49" i="1"/>
  <c r="J60" i="1"/>
  <c r="J62" i="1" s="1"/>
  <c r="I62" i="1"/>
  <c r="G49" i="1" l="1"/>
  <c r="I49" i="1"/>
  <c r="J49" i="1" l="1"/>
  <c r="D35" i="1" l="1"/>
  <c r="D36" i="1" s="1"/>
  <c r="D31" i="1"/>
  <c r="D32" i="1" s="1"/>
  <c r="D27" i="1"/>
  <c r="D26" i="1"/>
  <c r="H26" i="1"/>
  <c r="F26" i="1"/>
  <c r="H27" i="1"/>
  <c r="F27" i="1"/>
  <c r="F24" i="1"/>
  <c r="H24" i="1"/>
  <c r="G21" i="1"/>
  <c r="I19" i="1"/>
  <c r="D14" i="1"/>
  <c r="G14" i="1" s="1"/>
  <c r="D13" i="1"/>
  <c r="G13" i="1" s="1"/>
  <c r="D50" i="1" l="1"/>
  <c r="G50" i="1" s="1"/>
  <c r="D42" i="1"/>
  <c r="I42" i="1" s="1"/>
  <c r="D44" i="1"/>
  <c r="D43" i="1"/>
  <c r="I26" i="1"/>
  <c r="G24" i="1"/>
  <c r="I36" i="1"/>
  <c r="G36" i="1"/>
  <c r="D37" i="1"/>
  <c r="G35" i="1"/>
  <c r="I35" i="1"/>
  <c r="D33" i="1"/>
  <c r="I32" i="1"/>
  <c r="G32" i="1"/>
  <c r="G31" i="1"/>
  <c r="I31" i="1"/>
  <c r="G19" i="1"/>
  <c r="J19" i="1" s="1"/>
  <c r="D28" i="1" a="1"/>
  <c r="D28" i="1" s="1"/>
  <c r="I28" i="1" s="1"/>
  <c r="G27" i="1"/>
  <c r="I27" i="1"/>
  <c r="G26" i="1"/>
  <c r="I24" i="1"/>
  <c r="I21" i="1"/>
  <c r="J21" i="1" s="1"/>
  <c r="I14" i="1"/>
  <c r="J14" i="1" s="1"/>
  <c r="I13" i="1"/>
  <c r="I50" i="1" l="1"/>
  <c r="J50" i="1" s="1"/>
  <c r="G42" i="1"/>
  <c r="J42" i="1" s="1"/>
  <c r="J26" i="1"/>
  <c r="J24" i="1"/>
  <c r="G43" i="1"/>
  <c r="I43" i="1"/>
  <c r="I44" i="1"/>
  <c r="G44" i="1"/>
  <c r="I45" i="1"/>
  <c r="G45" i="1"/>
  <c r="D38" i="1"/>
  <c r="I38" i="1" s="1"/>
  <c r="J36" i="1"/>
  <c r="J35" i="1"/>
  <c r="I37" i="1"/>
  <c r="G37" i="1"/>
  <c r="J31" i="1"/>
  <c r="J32" i="1"/>
  <c r="I33" i="1"/>
  <c r="G33" i="1"/>
  <c r="G28" i="1"/>
  <c r="J28" i="1" s="1"/>
  <c r="J27" i="1"/>
  <c r="J13" i="1"/>
  <c r="I16" i="1"/>
  <c r="I52" i="1" l="1"/>
  <c r="J45" i="1"/>
  <c r="J43" i="1"/>
  <c r="J44" i="1"/>
  <c r="G52" i="1"/>
  <c r="G38" i="1"/>
  <c r="J52" i="1"/>
  <c r="J38" i="1"/>
  <c r="J37" i="1"/>
  <c r="J33" i="1"/>
  <c r="I66" i="1" l="1"/>
  <c r="G66" i="1"/>
  <c r="I68" i="1"/>
  <c r="G68" i="1"/>
  <c r="I18" i="1"/>
  <c r="I40" i="1" s="1"/>
  <c r="I63" i="1" s="1"/>
  <c r="G18" i="1"/>
  <c r="G40" i="1" s="1"/>
  <c r="G12" i="1"/>
  <c r="G16" i="1" s="1"/>
  <c r="G74" i="1" l="1"/>
  <c r="G82" i="1" s="1"/>
  <c r="I74" i="1"/>
  <c r="I82" i="1" s="1"/>
  <c r="I103" i="1" s="1"/>
  <c r="G63" i="1"/>
  <c r="J12" i="1"/>
  <c r="J16" i="1" s="1"/>
  <c r="J66" i="1"/>
  <c r="J18" i="1"/>
  <c r="J40" i="1" s="1"/>
  <c r="J68" i="1"/>
  <c r="G103" i="1" l="1"/>
  <c r="J74" i="1"/>
  <c r="J82" i="1" s="1"/>
  <c r="J63" i="1"/>
  <c r="J103" i="1" l="1"/>
  <c r="J106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<sst xmlns="http://schemas.openxmlformats.org/spreadsheetml/2006/main" count="206" uniqueCount="150">
  <si>
    <t>ลำดับ</t>
  </si>
  <si>
    <t>รายการ</t>
  </si>
  <si>
    <t>จำนวน</t>
  </si>
  <si>
    <t>หน่วย</t>
  </si>
  <si>
    <t>ค่าวัสดุ</t>
  </si>
  <si>
    <t>หน่วยละ</t>
  </si>
  <si>
    <t>จำนวนเงิน</t>
  </si>
  <si>
    <t>ค่าแรง</t>
  </si>
  <si>
    <t>รวมค่าวัสดุ</t>
  </si>
  <si>
    <t>และค่าแรงงาน</t>
  </si>
  <si>
    <t>หมายเหตุ</t>
  </si>
  <si>
    <t>ตร.ม.</t>
  </si>
  <si>
    <t>ลบ.ม.</t>
  </si>
  <si>
    <t>เมตร</t>
  </si>
  <si>
    <t>รวมค่าวัสดุและค่าแรงงาน</t>
  </si>
  <si>
    <t>ผลรวมงานต้นทุนงานก่อสร้าง</t>
  </si>
  <si>
    <t>=</t>
  </si>
  <si>
    <t>ลบ.ฟ.</t>
  </si>
  <si>
    <t>กก.</t>
  </si>
  <si>
    <t>แผ่น</t>
  </si>
  <si>
    <t>ตัว</t>
  </si>
  <si>
    <t>ค่า  FACTOR  F  งานก่อสร้างอาคาร</t>
  </si>
  <si>
    <t>ท่อน</t>
  </si>
  <si>
    <t xml:space="preserve">ก่อสร้างลานจอดรถ ในเขตพื้นที่ องค์การบริหารส่วนตำบลนางิ้ว  บ้านเทากลาง หมู่ที่ 4 </t>
  </si>
  <si>
    <t>องค์การบริหารส่วนตำบลนางิ้ว</t>
  </si>
  <si>
    <t xml:space="preserve">บ้านเทากลาง  หมู่ที่ 4  ตำบลนางิ้ว  อำเภอสังคม  จังหวัดหนองคาย </t>
  </si>
  <si>
    <t>แบบแสดงรายละเอียดปริมาณงานราคากลาง</t>
  </si>
  <si>
    <r>
      <rPr>
        <b/>
        <sz val="14"/>
        <rFont val="Wingdings 2"/>
        <family val="1"/>
        <charset val="2"/>
      </rPr>
      <t>*</t>
    </r>
    <r>
      <rPr>
        <b/>
        <sz val="14"/>
        <rFont val="TH SarabunPSK"/>
        <family val="2"/>
      </rPr>
      <t xml:space="preserve"> โครงการ        </t>
    </r>
  </si>
  <si>
    <r>
      <rPr>
        <b/>
        <sz val="14"/>
        <rFont val="Wingdings 2"/>
        <family val="1"/>
        <charset val="2"/>
      </rPr>
      <t>*</t>
    </r>
    <r>
      <rPr>
        <b/>
        <sz val="14"/>
        <rFont val="TH SarabunPSK"/>
        <family val="2"/>
      </rPr>
      <t xml:space="preserve"> ส่วนราชการ</t>
    </r>
  </si>
  <si>
    <r>
      <rPr>
        <b/>
        <sz val="14"/>
        <rFont val="Wingdings 2"/>
        <family val="1"/>
        <charset val="2"/>
      </rPr>
      <t>*</t>
    </r>
    <r>
      <rPr>
        <b/>
        <sz val="14"/>
        <rFont val="TH SarabunPSK"/>
        <family val="2"/>
      </rPr>
      <t xml:space="preserve"> สถานที่ก่อสร้าง </t>
    </r>
  </si>
  <si>
    <t>จำนวนฐานราก</t>
  </si>
  <si>
    <t>1.1.2</t>
  </si>
  <si>
    <t>1.1.3</t>
  </si>
  <si>
    <t>งานพื้น</t>
  </si>
  <si>
    <t xml:space="preserve"> - เหล็กตัวซี (Light  Lip Channel Steel)  หนา  2.3  มม.  ยาว 6  เมตร  ขนาด 125 x 50 x 20  มม.</t>
  </si>
  <si>
    <t xml:space="preserve"> - งานทาสีกันสนิม + ทาสัน้ำมัน</t>
  </si>
  <si>
    <t xml:space="preserve"> - ท่อเหล็กกลมผิวดำ ขนาด  Ø 4 นิ้ว  หนา 4.5 มม.</t>
  </si>
  <si>
    <t xml:space="preserve"> - ท่อเหล็กกลมผิวดำ ขนาด  Ø 3 นิ้ว  หนา 4.0 มม.</t>
  </si>
  <si>
    <t xml:space="preserve"> - ท่อเหล็กกลมผิวดำ ขนาด  Ø 2 1/2 นิ้ว  หนา 4.0 มม.</t>
  </si>
  <si>
    <t>1.3.1</t>
  </si>
  <si>
    <t>1.3.2</t>
  </si>
  <si>
    <t>1.3.3</t>
  </si>
  <si>
    <t>1.3.4</t>
  </si>
  <si>
    <t>1.4.1</t>
  </si>
  <si>
    <t>1.4.2</t>
  </si>
  <si>
    <t>1.4.3</t>
  </si>
  <si>
    <t>งานวางผังอาคาร และเตรียมพื้นที่</t>
  </si>
  <si>
    <t>1.1.1</t>
  </si>
  <si>
    <t xml:space="preserve"> - วางผังอาคาร และเตรียมพื้นที่</t>
  </si>
  <si>
    <t xml:space="preserve"> - งานดินขุด</t>
  </si>
  <si>
    <t xml:space="preserve"> - งานดินถม</t>
  </si>
  <si>
    <t>เหมา</t>
  </si>
  <si>
    <t>รวมงานวางผังอาคาร และเตรียมพื้นที่</t>
  </si>
  <si>
    <t>งานฐานราก , ตอม่อ</t>
  </si>
  <si>
    <t>1.2.1</t>
  </si>
  <si>
    <t xml:space="preserve"> - วัสดุรองก้นฐานราก (ทรายหยาบ)</t>
  </si>
  <si>
    <t>ฐานราก , ตอม่อ  F1</t>
  </si>
  <si>
    <t xml:space="preserve"> - เหล็กเสริมโครงสร้าง</t>
  </si>
  <si>
    <t>ฐานราก F1</t>
  </si>
  <si>
    <t xml:space="preserve">   เหล็ก DB12 mm.  (0.888kg/m.) SD.40</t>
  </si>
  <si>
    <t>ตอม่อ  F1</t>
  </si>
  <si>
    <t xml:space="preserve">   เหล็ก RB6 mm.  (0.222kg/m.) SR.24</t>
  </si>
  <si>
    <t xml:space="preserve">ลวดผูกเหล็ก ขนาด  Ø 1.25 มม. ( เบอร์ 18 ) </t>
  </si>
  <si>
    <t xml:space="preserve"> - งานไม้แบบ</t>
  </si>
  <si>
    <t xml:space="preserve">   ไม้แบบ คิด 80%</t>
  </si>
  <si>
    <t xml:space="preserve">   ค่าแรงไม้แบบ คิด 100%</t>
  </si>
  <si>
    <t xml:space="preserve">   ไม้คร่าวยึดไม้แบบ</t>
  </si>
  <si>
    <t>ตอม่อ F1</t>
  </si>
  <si>
    <t>รวมงานฐานราก , ตอม่อ</t>
  </si>
  <si>
    <t>1.2.2</t>
  </si>
  <si>
    <t>1.2.3</t>
  </si>
  <si>
    <t>1.2.4</t>
  </si>
  <si>
    <t>1.2.5</t>
  </si>
  <si>
    <t>1.2.6</t>
  </si>
  <si>
    <t xml:space="preserve"> - พลาสติก HDPE ปูพื้น</t>
  </si>
  <si>
    <t xml:space="preserve"> - คอนกรีตหยาบ 1:3:5 รูปลูกบาศก์ 180 กก./ตร.ซม.</t>
  </si>
  <si>
    <t xml:space="preserve"> - คอนกรีตโครงสร้าง 1:2:4 รูปลูกบาศก์ 240 กก./ตร.ซม. </t>
  </si>
  <si>
    <t xml:space="preserve"> - ไม้แบบ ( คิด 80% )</t>
  </si>
  <si>
    <t xml:space="preserve"> - ค่าแรงไม้แบบ ( คิด 100% )</t>
  </si>
  <si>
    <t xml:space="preserve"> - ไม้คร่าวยึดไม้แบบ</t>
  </si>
  <si>
    <t>1.3.5</t>
  </si>
  <si>
    <t>1.3.6</t>
  </si>
  <si>
    <t>1.3.7</t>
  </si>
  <si>
    <t>1.3.8</t>
  </si>
  <si>
    <t>รวมงานพื้น</t>
  </si>
  <si>
    <t>1.3.9</t>
  </si>
  <si>
    <t xml:space="preserve"> - งานเหล็กเสริมคอนกรีตพื้น WM Ø 4มม. @ 0.25 ม.</t>
  </si>
  <si>
    <t>งานโครงหลังคาเหล็ก + เสา</t>
  </si>
  <si>
    <t>1.4.4</t>
  </si>
  <si>
    <t>1.4.5</t>
  </si>
  <si>
    <t>งาน</t>
  </si>
  <si>
    <t>น้ำหนักเหล็ก</t>
  </si>
  <si>
    <t>รวมงานโครงหลังคาเหล็ก + เสา</t>
  </si>
  <si>
    <t>งานวัสดุมุงหลังคา</t>
  </si>
  <si>
    <t>เงื่อนไข พื้นที่ฝนตกชุก 1</t>
  </si>
  <si>
    <t>เงินล่วงหน้าจ่าย</t>
  </si>
  <si>
    <t>เงินประกันผลงานหัก</t>
  </si>
  <si>
    <t>ดอกเบี้ยเงินกู้</t>
  </si>
  <si>
    <t>7 %   ต่อปี</t>
  </si>
  <si>
    <t>ค่าภาษีมูลค่าเพิ่ม(VAT)</t>
  </si>
  <si>
    <t xml:space="preserve"> - Metal Sheet 0.40 THK เคลือบสี</t>
  </si>
  <si>
    <t xml:space="preserve">  (ยาวแผ่นละ 4.70 m.) สีระบุภายหลัง</t>
  </si>
  <si>
    <t xml:space="preserve"> - Flashing Metal Sheet 0.40 THK</t>
  </si>
  <si>
    <t xml:space="preserve"> - สกรูปลายสว่าน กล่องละ 250 ตัว</t>
  </si>
  <si>
    <t>2.1.1</t>
  </si>
  <si>
    <t>2.1.2</t>
  </si>
  <si>
    <t>2.1.3</t>
  </si>
  <si>
    <t xml:space="preserve"> - งานค่าแรงติดตั้งมุงหลังคา</t>
  </si>
  <si>
    <t>2.1.4</t>
  </si>
  <si>
    <t>ตร.ม</t>
  </si>
  <si>
    <t>รวมงานวัสดุมุงหลังคา</t>
  </si>
  <si>
    <t xml:space="preserve"> - งานผิวพื้นซีเมนต์ขัดหยาบ</t>
  </si>
  <si>
    <t>2.2.1</t>
  </si>
  <si>
    <t xml:space="preserve"> - งานทาสี ตีเส้นแบ่งช่องจอดรถ และขอบกันตก</t>
  </si>
  <si>
    <t>2.2.2</t>
  </si>
  <si>
    <t>2.2.3</t>
  </si>
  <si>
    <t xml:space="preserve"> ( ขอบคอนกรีตห้ามล้อ กว้าง 0.10 สูง 0.10 ยาว 31.00 ม. )</t>
  </si>
  <si>
    <t>หมวดงานเบ็ดเตล็ด</t>
  </si>
  <si>
    <t>หมวดงานโครงสร้างวิศวกรรม</t>
  </si>
  <si>
    <t>รวมหมวดงานโครงสร้างวิศวกรรม</t>
  </si>
  <si>
    <t>หมวดงานสถาปัตยกรรม</t>
  </si>
  <si>
    <t>รวมหมวดงานสถาปัตยกรรม</t>
  </si>
  <si>
    <t>ชุด</t>
  </si>
  <si>
    <t>ค่าเขียน/จัดทำตัวหนังสือ</t>
  </si>
  <si>
    <t>คอนกรีต  0.048  ลบ.ม.  @  2,093.360  (คอนกรีต : คอนกรีตผสมเสร็จ รูปลูกบาศก์ 180 กก./ตร.ซม.)</t>
  </si>
  <si>
    <t>เหล็กแผ่น  ขนาด  1.20 x 2.40 ม. หนา 0.5 มม.  1.000  แผ่น  @  824.491</t>
  </si>
  <si>
    <t>เหล็กกลมดำ  ขนาด  2 นิ้ว หนา 1.2 มม.  6.000  ม.  @  64.583</t>
  </si>
  <si>
    <t>เหล็กกล่อง  ขนาด  1 x 1 นิ้ว หนา 1.2 มม.  10.800  ม.  @  67.416</t>
  </si>
  <si>
    <t>น็อต  ขนาด  3/8 x 4 นิ้ว  4.000  ชุด  @  18.001</t>
  </si>
  <si>
    <t>ค่าตัด ประกอบ และเชื่อม  30 %  ของงานเหล็ก  =  0.300 x 1,940.063</t>
  </si>
  <si>
    <t>ค่าทาสีกันสนิม 1 ชั้น  7.782  ตร.ม.  @  15.001</t>
  </si>
  <si>
    <t>ค่าทาสีน้ำมัน 2 ชั้น  7.782  ตร.ม.  @  23.001</t>
  </si>
  <si>
    <t>ไม้แบบ (2)  0.960  ตร.ม.  @  308.231</t>
  </si>
  <si>
    <t>ขุดดิน  0.160  ลบ.ม.  @  112.001</t>
  </si>
  <si>
    <t xml:space="preserve"> - โครงสร้างเหล็ก พื้นหลังสีเขียวตัวอักษรสีขาว</t>
  </si>
  <si>
    <t>3.1.1</t>
  </si>
  <si>
    <t>งานป้ายโครงการ</t>
  </si>
  <si>
    <t>รวมงานป้ายโครงการ</t>
  </si>
  <si>
    <t>รวมหมวดงานเบ็ดเตล็ด</t>
  </si>
  <si>
    <t xml:space="preserve"> - เชิงชาย ไม้สำเร็จ 2 in 1</t>
  </si>
  <si>
    <t>2.1.5</t>
  </si>
  <si>
    <t xml:space="preserve"> - ซิลิโคน</t>
  </si>
  <si>
    <t>อัน</t>
  </si>
  <si>
    <t>2.1.6</t>
  </si>
  <si>
    <t xml:space="preserve"> - ลวดเชื่อม + ใบตัด</t>
  </si>
  <si>
    <t xml:space="preserve"> - ค่าแรงติดตั้งโครงหลังคา + เสา</t>
  </si>
  <si>
    <t>1.4.6</t>
  </si>
  <si>
    <t>1.4.7</t>
  </si>
  <si>
    <t xml:space="preserve"> - ตะปูตอกไม้  ขนาด 3 นิ้ว</t>
  </si>
  <si>
    <t>ประมาณราคาเมื่อ   15  พฤษภาคม  2569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</si>
</sst>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฿&quot;* #,##0.00_-;\-&quot;฿&quot;* #,##0.00_-;_-&quot;฿&quot;* &quot;-&quot;??_-;_-@_-"/>
    <numFmt numFmtId="43" formatCode="_-* #,##0.00_-;\-* #,##0.00_-;_-* &quot;-&quot;??_-;_-@_-"/>
    <numFmt numFmtId="188" formatCode="0.0000"/>
    <numFmt numFmtId="189" formatCode="_(* #,##0.0000_);_(* \(#,##0.0000\);_(* &quot;-&quot;??_);_(@_)"/>
    <numFmt numFmtId="190" formatCode="#,##0.000"/>
  </numFmts>
  <fonts count="21">
    <font>
      <sz val="14"/>
      <name val="Cordia New"/>
      <charset val="222"/>
    </font>
    <font>
      <sz val="14"/>
      <name val="Cordia New"/>
      <family val="2"/>
    </font>
    <font>
      <sz val="8"/>
      <name val="Cordia New"/>
      <family val="2"/>
    </font>
    <font>
      <b/>
      <sz val="16"/>
      <name val="TH SarabunPSK"/>
      <family val="2"/>
    </font>
    <font>
      <b/>
      <sz val="14"/>
      <color rgb="FFFF0000"/>
      <name val="TH SarabunPSK"/>
      <family val="2"/>
    </font>
    <font>
      <b/>
      <sz val="14"/>
      <color theme="1"/>
      <name val="TH SarabunPSK"/>
      <family val="2"/>
    </font>
    <font>
      <b/>
      <sz val="14"/>
      <color theme="0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b/>
      <sz val="14"/>
      <name val="Wingdings 2"/>
      <family val="1"/>
      <charset val="2"/>
    </font>
    <font>
      <b/>
      <sz val="14"/>
      <name val="TH SarabunPSK"/>
      <family val="1"/>
      <charset val="2"/>
    </font>
    <font>
      <sz val="14"/>
      <color theme="1"/>
      <name val="TH SarabunPSK"/>
      <family val="2"/>
    </font>
    <font>
      <sz val="14"/>
      <name val="Cordia New"/>
      <family val="2"/>
    </font>
    <font>
      <sz val="14"/>
      <color rgb="FFFF0000"/>
      <name val="TH SarabunPSK"/>
      <family val="2"/>
    </font>
    <font>
      <b/>
      <sz val="14"/>
      <color rgb="FF0070C0"/>
      <name val="TH SarabunPSK"/>
      <family val="2"/>
    </font>
    <font>
      <b/>
      <sz val="14"/>
      <color rgb="FF7030A0"/>
      <name val="TH SarabunPSK"/>
      <family val="2"/>
    </font>
    <font>
      <sz val="16"/>
      <name val="AngsanaUPC"/>
      <family val="1"/>
    </font>
    <font>
      <b/>
      <i/>
      <sz val="14"/>
      <color theme="1"/>
      <name val="TH SarabunPSK"/>
      <family val="2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name val="TH Sarabun New"/>
      <family val="2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0" fontId="16" fillId="0" borderId="0"/>
    <xf numFmtId="0" fontId="18" fillId="0" borderId="0"/>
    <xf numFmtId="43" fontId="19" fillId="0" borderId="0" applyFont="0" applyFill="0" applyBorder="0" applyAlignment="0" applyProtection="0"/>
  </cellStyleXfs>
  <cellXfs count="161">
    <xf numFmtId="0" fontId="0" fillId="0" borderId="0" xfId="0"/>
    <xf numFmtId="0" fontId="4" fillId="0" borderId="0" xfId="0" applyFont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/>
    </xf>
    <xf numFmtId="0" fontId="8" fillId="0" borderId="0" xfId="1" applyNumberFormat="1" applyFont="1" applyBorder="1" applyAlignment="1">
      <alignment vertical="top" shrinkToFit="1"/>
    </xf>
    <xf numFmtId="0" fontId="8" fillId="0" borderId="0" xfId="0" applyFont="1" applyAlignment="1">
      <alignment horizontal="center" vertical="top" shrinkToFit="1"/>
    </xf>
    <xf numFmtId="0" fontId="8" fillId="0" borderId="8" xfId="0" applyFont="1" applyBorder="1" applyAlignment="1">
      <alignment horizontal="left" vertical="top" shrinkToFit="1"/>
    </xf>
    <xf numFmtId="0" fontId="8" fillId="0" borderId="8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43" fontId="8" fillId="0" borderId="13" xfId="0" applyNumberFormat="1" applyFont="1" applyBorder="1" applyAlignment="1">
      <alignment vertical="top"/>
    </xf>
    <xf numFmtId="43" fontId="8" fillId="0" borderId="0" xfId="0" applyNumberFormat="1" applyFont="1" applyAlignment="1">
      <alignment vertical="top"/>
    </xf>
    <xf numFmtId="43" fontId="8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44" fontId="7" fillId="0" borderId="0" xfId="0" applyNumberFormat="1" applyFont="1" applyAlignment="1">
      <alignment vertical="top"/>
    </xf>
    <xf numFmtId="44" fontId="8" fillId="0" borderId="0" xfId="0" applyNumberFormat="1" applyFont="1" applyAlignment="1">
      <alignment vertical="top"/>
    </xf>
    <xf numFmtId="44" fontId="8" fillId="0" borderId="8" xfId="0" applyNumberFormat="1" applyFont="1" applyBorder="1" applyAlignment="1">
      <alignment horizontal="left" vertical="top" shrinkToFit="1"/>
    </xf>
    <xf numFmtId="44" fontId="8" fillId="0" borderId="0" xfId="0" applyNumberFormat="1" applyFont="1" applyAlignment="1">
      <alignment horizontal="center" vertical="top"/>
    </xf>
    <xf numFmtId="44" fontId="8" fillId="0" borderId="0" xfId="0" applyNumberFormat="1" applyFont="1" applyAlignment="1">
      <alignment horizontal="left" vertical="top"/>
    </xf>
    <xf numFmtId="44" fontId="7" fillId="0" borderId="0" xfId="0" applyNumberFormat="1" applyFont="1" applyAlignment="1">
      <alignment horizontal="center" vertical="top"/>
    </xf>
    <xf numFmtId="44" fontId="7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43" fontId="11" fillId="0" borderId="3" xfId="1" applyFont="1" applyFill="1" applyBorder="1" applyAlignment="1">
      <alignment vertical="top"/>
    </xf>
    <xf numFmtId="0" fontId="11" fillId="0" borderId="3" xfId="0" applyFont="1" applyBorder="1" applyAlignment="1">
      <alignment vertical="top"/>
    </xf>
    <xf numFmtId="0" fontId="11" fillId="0" borderId="3" xfId="0" applyFont="1" applyBorder="1" applyAlignment="1">
      <alignment horizontal="center" vertical="top"/>
    </xf>
    <xf numFmtId="43" fontId="11" fillId="0" borderId="3" xfId="0" applyNumberFormat="1" applyFont="1" applyBorder="1" applyAlignment="1">
      <alignment vertical="top"/>
    </xf>
    <xf numFmtId="0" fontId="11" fillId="0" borderId="3" xfId="0" applyFont="1" applyBorder="1" applyAlignment="1">
      <alignment horizontal="right" vertical="top"/>
    </xf>
    <xf numFmtId="44" fontId="11" fillId="0" borderId="16" xfId="0" applyNumberFormat="1" applyFont="1" applyBorder="1" applyAlignment="1">
      <alignment vertical="top"/>
    </xf>
    <xf numFmtId="44" fontId="11" fillId="0" borderId="17" xfId="0" applyNumberFormat="1" applyFont="1" applyBorder="1" applyAlignment="1">
      <alignment vertical="top"/>
    </xf>
    <xf numFmtId="43" fontId="11" fillId="0" borderId="3" xfId="1" applyFont="1" applyFill="1" applyBorder="1" applyAlignment="1">
      <alignment horizontal="center" vertical="top"/>
    </xf>
    <xf numFmtId="44" fontId="11" fillId="0" borderId="17" xfId="0" applyNumberFormat="1" applyFont="1" applyBorder="1" applyAlignment="1">
      <alignment vertical="top" wrapText="1"/>
    </xf>
    <xf numFmtId="43" fontId="11" fillId="0" borderId="11" xfId="1" applyFont="1" applyFill="1" applyBorder="1" applyAlignment="1">
      <alignment vertical="top"/>
    </xf>
    <xf numFmtId="0" fontId="11" fillId="0" borderId="11" xfId="0" applyFont="1" applyBorder="1" applyAlignment="1">
      <alignment horizontal="center" vertical="top"/>
    </xf>
    <xf numFmtId="43" fontId="11" fillId="0" borderId="11" xfId="0" applyNumberFormat="1" applyFont="1" applyBorder="1" applyAlignment="1">
      <alignment vertical="top"/>
    </xf>
    <xf numFmtId="0" fontId="8" fillId="0" borderId="8" xfId="0" applyFont="1" applyBorder="1" applyAlignment="1">
      <alignment horizontal="center" vertical="top" shrinkToFit="1"/>
    </xf>
    <xf numFmtId="44" fontId="11" fillId="0" borderId="16" xfId="0" applyNumberFormat="1" applyFont="1" applyBorder="1" applyAlignment="1">
      <alignment horizontal="left" vertical="top"/>
    </xf>
    <xf numFmtId="44" fontId="11" fillId="0" borderId="17" xfId="0" applyNumberFormat="1" applyFont="1" applyBorder="1" applyAlignment="1">
      <alignment horizontal="left" vertical="top"/>
    </xf>
    <xf numFmtId="44" fontId="11" fillId="0" borderId="14" xfId="0" applyNumberFormat="1" applyFont="1" applyBorder="1" applyAlignment="1">
      <alignment horizontal="left" vertical="top"/>
    </xf>
    <xf numFmtId="44" fontId="11" fillId="0" borderId="15" xfId="0" applyNumberFormat="1" applyFont="1" applyBorder="1" applyAlignment="1">
      <alignment horizontal="left" vertical="top"/>
    </xf>
    <xf numFmtId="0" fontId="5" fillId="0" borderId="2" xfId="0" applyFont="1" applyBorder="1" applyAlignment="1">
      <alignment horizontal="center" vertical="top"/>
    </xf>
    <xf numFmtId="44" fontId="11" fillId="0" borderId="6" xfId="0" applyNumberFormat="1" applyFont="1" applyBorder="1" applyAlignment="1">
      <alignment horizontal="left" vertical="top"/>
    </xf>
    <xf numFmtId="44" fontId="11" fillId="0" borderId="7" xfId="0" applyNumberFormat="1" applyFont="1" applyBorder="1" applyAlignment="1">
      <alignment horizontal="left" vertical="top"/>
    </xf>
    <xf numFmtId="43" fontId="11" fillId="0" borderId="2" xfId="1" applyFont="1" applyFill="1" applyBorder="1" applyAlignment="1">
      <alignment vertical="top"/>
    </xf>
    <xf numFmtId="0" fontId="11" fillId="0" borderId="2" xfId="0" applyFont="1" applyBorder="1" applyAlignment="1">
      <alignment horizontal="center" vertical="top"/>
    </xf>
    <xf numFmtId="43" fontId="11" fillId="0" borderId="2" xfId="0" applyNumberFormat="1" applyFont="1" applyBorder="1" applyAlignment="1">
      <alignment vertical="top"/>
    </xf>
    <xf numFmtId="0" fontId="5" fillId="3" borderId="11" xfId="0" applyFont="1" applyFill="1" applyBorder="1" applyAlignment="1">
      <alignment horizontal="center" vertical="top"/>
    </xf>
    <xf numFmtId="44" fontId="5" fillId="3" borderId="11" xfId="0" applyNumberFormat="1" applyFont="1" applyFill="1" applyBorder="1" applyAlignment="1">
      <alignment horizontal="center" vertical="top"/>
    </xf>
    <xf numFmtId="0" fontId="11" fillId="0" borderId="11" xfId="0" applyFont="1" applyBorder="1" applyAlignment="1">
      <alignment horizontal="right" vertical="top"/>
    </xf>
    <xf numFmtId="0" fontId="5" fillId="0" borderId="0" xfId="0" applyFont="1" applyAlignment="1">
      <alignment horizontal="center" vertical="top" shrinkToFit="1"/>
    </xf>
    <xf numFmtId="0" fontId="4" fillId="3" borderId="11" xfId="0" applyFont="1" applyFill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6" borderId="9" xfId="0" applyFont="1" applyFill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center"/>
    </xf>
    <xf numFmtId="43" fontId="7" fillId="0" borderId="3" xfId="1" applyFont="1" applyBorder="1" applyAlignment="1">
      <alignment vertical="center"/>
    </xf>
    <xf numFmtId="43" fontId="7" fillId="0" borderId="3" xfId="0" applyNumberFormat="1" applyFont="1" applyBorder="1" applyAlignment="1">
      <alignment vertical="center"/>
    </xf>
    <xf numFmtId="43" fontId="11" fillId="0" borderId="3" xfId="1" applyFont="1" applyBorder="1" applyAlignment="1">
      <alignment vertical="center"/>
    </xf>
    <xf numFmtId="43" fontId="7" fillId="0" borderId="11" xfId="1" applyFont="1" applyBorder="1" applyAlignment="1">
      <alignment vertical="center"/>
    </xf>
    <xf numFmtId="0" fontId="7" fillId="0" borderId="11" xfId="0" applyFont="1" applyBorder="1" applyAlignment="1">
      <alignment horizontal="center" vertical="center"/>
    </xf>
    <xf numFmtId="43" fontId="11" fillId="0" borderId="11" xfId="1" applyFont="1" applyBorder="1" applyAlignment="1">
      <alignment vertical="center"/>
    </xf>
    <xf numFmtId="43" fontId="7" fillId="0" borderId="11" xfId="0" applyNumberFormat="1" applyFont="1" applyBorder="1" applyAlignment="1">
      <alignment vertical="center"/>
    </xf>
    <xf numFmtId="44" fontId="7" fillId="0" borderId="17" xfId="0" applyNumberFormat="1" applyFont="1" applyBorder="1" applyAlignment="1">
      <alignment vertical="center"/>
    </xf>
    <xf numFmtId="43" fontId="7" fillId="0" borderId="3" xfId="2" applyNumberFormat="1" applyFont="1" applyBorder="1" applyAlignment="1">
      <alignment horizontal="center" vertical="center"/>
    </xf>
    <xf numFmtId="44" fontId="7" fillId="0" borderId="15" xfId="0" applyNumberFormat="1" applyFont="1" applyBorder="1" applyAlignment="1">
      <alignment vertical="center"/>
    </xf>
    <xf numFmtId="43" fontId="7" fillId="0" borderId="11" xfId="2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5" fillId="0" borderId="1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43" fontId="6" fillId="6" borderId="9" xfId="0" applyNumberFormat="1" applyFont="1" applyFill="1" applyBorder="1" applyAlignment="1">
      <alignment vertical="top"/>
    </xf>
    <xf numFmtId="44" fontId="11" fillId="0" borderId="14" xfId="0" applyNumberFormat="1" applyFont="1" applyBorder="1" applyAlignment="1">
      <alignment vertical="top"/>
    </xf>
    <xf numFmtId="44" fontId="11" fillId="0" borderId="15" xfId="0" applyNumberFormat="1" applyFont="1" applyBorder="1" applyAlignment="1">
      <alignment vertical="top"/>
    </xf>
    <xf numFmtId="0" fontId="5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center"/>
    </xf>
    <xf numFmtId="43" fontId="7" fillId="0" borderId="12" xfId="0" applyNumberFormat="1" applyFont="1" applyBorder="1" applyAlignment="1">
      <alignment vertical="center"/>
    </xf>
    <xf numFmtId="43" fontId="7" fillId="0" borderId="0" xfId="0" applyNumberFormat="1" applyFont="1" applyAlignment="1">
      <alignment vertical="top"/>
    </xf>
    <xf numFmtId="0" fontId="7" fillId="0" borderId="1" xfId="0" applyFont="1" applyBorder="1" applyAlignment="1">
      <alignment horizontal="center" vertical="top"/>
    </xf>
    <xf numFmtId="0" fontId="5" fillId="5" borderId="28" xfId="0" applyFont="1" applyFill="1" applyBorder="1" applyAlignment="1">
      <alignment horizontal="center" vertical="center"/>
    </xf>
    <xf numFmtId="0" fontId="4" fillId="5" borderId="21" xfId="0" applyFont="1" applyFill="1" applyBorder="1" applyAlignment="1">
      <alignment horizontal="center" vertical="center"/>
    </xf>
    <xf numFmtId="0" fontId="4" fillId="3" borderId="29" xfId="0" applyFont="1" applyFill="1" applyBorder="1" applyAlignment="1">
      <alignment horizontal="center" vertical="top"/>
    </xf>
    <xf numFmtId="0" fontId="8" fillId="0" borderId="35" xfId="0" applyFont="1" applyBorder="1" applyAlignment="1">
      <alignment vertical="center"/>
    </xf>
    <xf numFmtId="43" fontId="8" fillId="0" borderId="13" xfId="0" applyNumberFormat="1" applyFont="1" applyBorder="1" applyAlignment="1">
      <alignment vertical="center"/>
    </xf>
    <xf numFmtId="43" fontId="8" fillId="0" borderId="32" xfId="0" applyNumberFormat="1" applyFont="1" applyBorder="1" applyAlignment="1">
      <alignment vertical="center"/>
    </xf>
    <xf numFmtId="43" fontId="5" fillId="0" borderId="13" xfId="0" applyNumberFormat="1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43" fontId="8" fillId="0" borderId="13" xfId="1" applyFont="1" applyBorder="1" applyAlignment="1">
      <alignment horizontal="center" vertical="center"/>
    </xf>
    <xf numFmtId="188" fontId="6" fillId="2" borderId="13" xfId="0" applyNumberFormat="1" applyFont="1" applyFill="1" applyBorder="1" applyAlignment="1">
      <alignment horizontal="center" vertical="top"/>
    </xf>
    <xf numFmtId="0" fontId="7" fillId="0" borderId="0" xfId="3" applyFont="1" applyAlignment="1">
      <alignment vertical="center"/>
    </xf>
    <xf numFmtId="9" fontId="7" fillId="0" borderId="0" xfId="0" applyNumberFormat="1" applyFont="1" applyAlignment="1">
      <alignment horizontal="left" vertical="top"/>
    </xf>
    <xf numFmtId="0" fontId="5" fillId="3" borderId="29" xfId="0" applyFont="1" applyFill="1" applyBorder="1" applyAlignment="1">
      <alignment horizontal="center" vertical="top"/>
    </xf>
    <xf numFmtId="43" fontId="5" fillId="3" borderId="29" xfId="1" applyFont="1" applyFill="1" applyBorder="1" applyAlignment="1">
      <alignment vertical="top"/>
    </xf>
    <xf numFmtId="43" fontId="5" fillId="3" borderId="29" xfId="1" applyFont="1" applyFill="1" applyBorder="1" applyAlignment="1">
      <alignment horizontal="center" vertical="top"/>
    </xf>
    <xf numFmtId="0" fontId="5" fillId="3" borderId="29" xfId="0" applyFont="1" applyFill="1" applyBorder="1" applyAlignment="1">
      <alignment vertical="top"/>
    </xf>
    <xf numFmtId="44" fontId="11" fillId="0" borderId="3" xfId="0" applyNumberFormat="1" applyFont="1" applyBorder="1" applyAlignment="1">
      <alignment vertical="top"/>
    </xf>
    <xf numFmtId="44" fontId="11" fillId="0" borderId="16" xfId="0" applyNumberFormat="1" applyFont="1" applyBorder="1" applyAlignment="1">
      <alignment horizontal="center" vertical="top"/>
    </xf>
    <xf numFmtId="44" fontId="11" fillId="0" borderId="17" xfId="0" applyNumberFormat="1" applyFont="1" applyBorder="1" applyAlignment="1">
      <alignment horizontal="center" vertical="top"/>
    </xf>
    <xf numFmtId="43" fontId="8" fillId="0" borderId="0" xfId="1" applyFont="1" applyBorder="1" applyAlignment="1">
      <alignment horizontal="center" vertical="top"/>
    </xf>
    <xf numFmtId="43" fontId="4" fillId="0" borderId="0" xfId="0" applyNumberFormat="1" applyFont="1" applyAlignment="1">
      <alignment horizontal="center" vertical="top"/>
    </xf>
    <xf numFmtId="43" fontId="11" fillId="0" borderId="3" xfId="1" applyFont="1" applyBorder="1" applyAlignment="1">
      <alignment vertical="center" shrinkToFit="1"/>
    </xf>
    <xf numFmtId="189" fontId="11" fillId="0" borderId="3" xfId="0" applyNumberFormat="1" applyFont="1" applyBorder="1" applyAlignment="1">
      <alignment vertical="center" shrinkToFit="1"/>
    </xf>
    <xf numFmtId="0" fontId="7" fillId="0" borderId="16" xfId="4" applyFont="1" applyBorder="1" applyAlignment="1">
      <alignment vertical="top" wrapText="1"/>
    </xf>
    <xf numFmtId="0" fontId="7" fillId="0" borderId="17" xfId="4" applyFont="1" applyBorder="1" applyAlignment="1">
      <alignment vertical="top" wrapText="1"/>
    </xf>
    <xf numFmtId="0" fontId="11" fillId="0" borderId="16" xfId="0" applyFont="1" applyBorder="1" applyAlignment="1">
      <alignment vertical="top" wrapText="1"/>
    </xf>
    <xf numFmtId="0" fontId="11" fillId="0" borderId="17" xfId="0" applyFont="1" applyBorder="1" applyAlignment="1">
      <alignment vertical="top" wrapText="1"/>
    </xf>
    <xf numFmtId="43" fontId="11" fillId="0" borderId="3" xfId="1" applyFont="1" applyBorder="1" applyAlignment="1">
      <alignment vertical="top" shrinkToFit="1"/>
    </xf>
    <xf numFmtId="189" fontId="11" fillId="0" borderId="3" xfId="0" applyNumberFormat="1" applyFont="1" applyBorder="1" applyAlignment="1">
      <alignment vertical="top" shrinkToFit="1"/>
    </xf>
    <xf numFmtId="190" fontId="7" fillId="0" borderId="18" xfId="1" applyNumberFormat="1" applyFont="1" applyFill="1" applyBorder="1" applyAlignment="1">
      <alignment vertical="top" shrinkToFit="1"/>
    </xf>
    <xf numFmtId="43" fontId="5" fillId="4" borderId="30" xfId="0" applyNumberFormat="1" applyFont="1" applyFill="1" applyBorder="1" applyAlignment="1">
      <alignment vertical="center"/>
    </xf>
    <xf numFmtId="0" fontId="4" fillId="4" borderId="30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43" fontId="20" fillId="7" borderId="3" xfId="5" applyFont="1" applyFill="1" applyBorder="1" applyAlignment="1">
      <alignment horizontal="right" vertical="center"/>
    </xf>
    <xf numFmtId="43" fontId="20" fillId="7" borderId="3" xfId="5" applyFont="1" applyFill="1" applyBorder="1" applyAlignment="1">
      <alignment horizontal="center" vertical="center"/>
    </xf>
    <xf numFmtId="43" fontId="20" fillId="8" borderId="3" xfId="5" applyFont="1" applyFill="1" applyBorder="1" applyAlignment="1">
      <alignment horizontal="right" vertical="center"/>
    </xf>
    <xf numFmtId="43" fontId="20" fillId="0" borderId="3" xfId="1" applyFont="1" applyBorder="1" applyAlignment="1">
      <alignment horizontal="right" vertical="center"/>
    </xf>
    <xf numFmtId="0" fontId="6" fillId="6" borderId="25" xfId="0" applyFont="1" applyFill="1" applyBorder="1" applyAlignment="1">
      <alignment horizontal="center" vertical="top"/>
    </xf>
    <xf numFmtId="0" fontId="6" fillId="6" borderId="26" xfId="0" applyFont="1" applyFill="1" applyBorder="1" applyAlignment="1">
      <alignment horizontal="center" vertical="top"/>
    </xf>
    <xf numFmtId="0" fontId="6" fillId="6" borderId="27" xfId="0" applyFont="1" applyFill="1" applyBorder="1" applyAlignment="1">
      <alignment horizontal="center" vertical="top"/>
    </xf>
    <xf numFmtId="44" fontId="5" fillId="3" borderId="23" xfId="0" applyNumberFormat="1" applyFont="1" applyFill="1" applyBorder="1" applyAlignment="1">
      <alignment horizontal="left" vertical="top"/>
    </xf>
    <xf numFmtId="44" fontId="5" fillId="3" borderId="24" xfId="0" applyNumberFormat="1" applyFont="1" applyFill="1" applyBorder="1" applyAlignment="1">
      <alignment horizontal="left" vertical="top"/>
    </xf>
    <xf numFmtId="44" fontId="8" fillId="0" borderId="31" xfId="0" applyNumberFormat="1" applyFont="1" applyBorder="1" applyAlignment="1">
      <alignment horizontal="center" vertical="center"/>
    </xf>
    <xf numFmtId="44" fontId="8" fillId="0" borderId="32" xfId="0" applyNumberFormat="1" applyFont="1" applyBorder="1" applyAlignment="1">
      <alignment horizontal="center" vertical="center"/>
    </xf>
    <xf numFmtId="44" fontId="8" fillId="0" borderId="33" xfId="0" applyNumberFormat="1" applyFont="1" applyBorder="1" applyAlignment="1">
      <alignment horizontal="center" vertical="center"/>
    </xf>
    <xf numFmtId="44" fontId="5" fillId="4" borderId="30" xfId="0" applyNumberFormat="1" applyFont="1" applyFill="1" applyBorder="1" applyAlignment="1">
      <alignment horizontal="center" vertical="center"/>
    </xf>
    <xf numFmtId="0" fontId="7" fillId="0" borderId="0" xfId="3" applyFont="1" applyAlignment="1">
      <alignment horizontal="left" vertical="center"/>
    </xf>
    <xf numFmtId="44" fontId="11" fillId="0" borderId="16" xfId="0" applyNumberFormat="1" applyFont="1" applyBorder="1" applyAlignment="1">
      <alignment horizontal="left" vertical="top" wrapText="1"/>
    </xf>
    <xf numFmtId="44" fontId="11" fillId="0" borderId="17" xfId="0" applyNumberFormat="1" applyFont="1" applyBorder="1" applyAlignment="1">
      <alignment horizontal="left" vertical="top" wrapText="1"/>
    </xf>
    <xf numFmtId="44" fontId="17" fillId="0" borderId="16" xfId="0" applyNumberFormat="1" applyFont="1" applyBorder="1" applyAlignment="1">
      <alignment horizontal="left" vertical="top"/>
    </xf>
    <xf numFmtId="44" fontId="17" fillId="0" borderId="17" xfId="0" applyNumberFormat="1" applyFont="1" applyBorder="1" applyAlignment="1">
      <alignment horizontal="left" vertical="top"/>
    </xf>
    <xf numFmtId="44" fontId="11" fillId="0" borderId="16" xfId="0" applyNumberFormat="1" applyFont="1" applyBorder="1" applyAlignment="1">
      <alignment horizontal="left" vertical="top"/>
    </xf>
    <xf numFmtId="44" fontId="11" fillId="0" borderId="17" xfId="0" applyNumberFormat="1" applyFont="1" applyBorder="1" applyAlignment="1">
      <alignment horizontal="left" vertical="top"/>
    </xf>
    <xf numFmtId="44" fontId="5" fillId="5" borderId="22" xfId="0" applyNumberFormat="1" applyFont="1" applyFill="1" applyBorder="1" applyAlignment="1">
      <alignment horizontal="center" vertical="center"/>
    </xf>
    <xf numFmtId="44" fontId="5" fillId="5" borderId="19" xfId="0" applyNumberFormat="1" applyFont="1" applyFill="1" applyBorder="1" applyAlignment="1">
      <alignment horizontal="center" vertical="center"/>
    </xf>
    <xf numFmtId="44" fontId="5" fillId="5" borderId="20" xfId="0" applyNumberFormat="1" applyFont="1" applyFill="1" applyBorder="1" applyAlignment="1">
      <alignment horizontal="center" vertical="center"/>
    </xf>
    <xf numFmtId="44" fontId="11" fillId="0" borderId="18" xfId="0" applyNumberFormat="1" applyFont="1" applyBorder="1" applyAlignment="1">
      <alignment horizontal="left" vertical="top" wrapText="1"/>
    </xf>
    <xf numFmtId="44" fontId="5" fillId="3" borderId="11" xfId="0" applyNumberFormat="1" applyFont="1" applyFill="1" applyBorder="1" applyAlignment="1">
      <alignment horizontal="left" vertical="top"/>
    </xf>
    <xf numFmtId="44" fontId="11" fillId="0" borderId="14" xfId="0" applyNumberFormat="1" applyFont="1" applyBorder="1" applyAlignment="1">
      <alignment horizontal="left" vertical="top"/>
    </xf>
    <xf numFmtId="44" fontId="11" fillId="0" borderId="15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top" shrinkToFit="1"/>
    </xf>
    <xf numFmtId="0" fontId="8" fillId="0" borderId="0" xfId="0" applyFont="1" applyAlignment="1">
      <alignment horizontal="left" vertical="top" shrinkToFit="1"/>
    </xf>
    <xf numFmtId="0" fontId="10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shrinkToFit="1"/>
    </xf>
    <xf numFmtId="0" fontId="7" fillId="0" borderId="0" xfId="0" applyFont="1" applyAlignment="1">
      <alignment horizontal="left" vertical="top"/>
    </xf>
    <xf numFmtId="0" fontId="5" fillId="0" borderId="10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44" fontId="8" fillId="0" borderId="4" xfId="0" applyNumberFormat="1" applyFont="1" applyBorder="1" applyAlignment="1">
      <alignment horizontal="center" vertical="top"/>
    </xf>
    <xf numFmtId="44" fontId="8" fillId="0" borderId="5" xfId="0" applyNumberFormat="1" applyFont="1" applyBorder="1" applyAlignment="1">
      <alignment horizontal="center" vertical="top"/>
    </xf>
    <xf numFmtId="44" fontId="8" fillId="0" borderId="6" xfId="0" applyNumberFormat="1" applyFont="1" applyBorder="1" applyAlignment="1">
      <alignment horizontal="center" vertical="top"/>
    </xf>
    <xf numFmtId="44" fontId="8" fillId="0" borderId="7" xfId="0" applyNumberFormat="1" applyFont="1" applyBorder="1" applyAlignment="1">
      <alignment horizontal="center" vertical="top"/>
    </xf>
  </cellXfs>
  <cellStyles count="6">
    <cellStyle name="Comma" xfId="1" builtinId="3"/>
    <cellStyle name="Normal" xfId="0" builtinId="0"/>
    <cellStyle name="Normal 2 2" xfId="3" xr:uid="{93ED6FEE-2E7F-478F-915C-F26E88040CE5}"/>
    <cellStyle name="จุลภาค 3" xfId="5" xr:uid="{A5C94945-FCB8-4CB8-AFAA-90E1F4C550D1}"/>
    <cellStyle name="ปกติ 2" xfId="4" xr:uid="{26B2F452-DE27-4DCC-A587-1BDFC17F2A55}"/>
    <cellStyle name="ปกติ 2 2" xfId="2" xr:uid="{65F9DCD2-C638-466E-B7C6-3B3689D25E8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4C234-A7EE-4068-95CF-AAF145527F8E}">
  <dimension ref="A1:O111"/>
  <sheetViews>
    <sheetView tabSelected="1" view="pageBreakPreview" zoomScaleNormal="98" zoomScaleSheetLayoutView="100" workbookViewId="0">
      <selection activeCell="F11" sqref="F11"/>
    </sheetView>
  </sheetViews>
  <sheetFormatPr defaultColWidth="2.42578125" defaultRowHeight="21.75" customHeight="1"/>
  <cols>
    <col min="1" max="1" width="9.5703125" style="17" customWidth="1"/>
    <col min="2" max="2" width="5.42578125" style="22" customWidth="1"/>
    <col min="3" max="3" width="38.42578125" style="22" customWidth="1"/>
    <col min="4" max="4" width="10.85546875" style="6" customWidth="1"/>
    <col min="5" max="5" width="8.140625" style="6" customWidth="1"/>
    <col min="6" max="6" width="10.85546875" style="7" customWidth="1"/>
    <col min="7" max="7" width="13.7109375" style="6" customWidth="1"/>
    <col min="8" max="8" width="10.85546875" style="7" customWidth="1"/>
    <col min="9" max="10" width="13.7109375" style="6" customWidth="1"/>
    <col min="11" max="11" width="19.140625" style="1" customWidth="1"/>
    <col min="12" max="13" width="10.85546875" style="6" customWidth="1"/>
    <col min="14" max="14" width="15.7109375" style="22" customWidth="1"/>
    <col min="15" max="15" width="10.85546875" style="17" customWidth="1"/>
    <col min="16" max="12290" width="10.85546875" style="6" customWidth="1"/>
    <col min="12291" max="16384" width="2.42578125" style="6"/>
  </cols>
  <sheetData>
    <row r="1" spans="1:15" ht="21.75" customHeight="1">
      <c r="K1" s="4"/>
    </row>
    <row r="2" spans="1:15" s="8" customFormat="1" ht="21.75" customHeight="1">
      <c r="A2" s="146" t="s">
        <v>26</v>
      </c>
      <c r="B2" s="146"/>
      <c r="C2" s="146"/>
      <c r="D2" s="146"/>
      <c r="E2" s="146"/>
      <c r="F2" s="146"/>
      <c r="G2" s="146"/>
      <c r="H2" s="146"/>
      <c r="I2" s="146"/>
      <c r="J2" s="146"/>
      <c r="K2" s="5"/>
      <c r="N2" s="28"/>
      <c r="O2" s="29"/>
    </row>
    <row r="3" spans="1:15" ht="14.1" customHeight="1">
      <c r="A3" s="9"/>
      <c r="B3" s="23"/>
      <c r="C3" s="23"/>
      <c r="D3" s="7"/>
      <c r="E3" s="9"/>
      <c r="F3" s="9"/>
      <c r="G3" s="9"/>
      <c r="H3" s="9"/>
      <c r="I3" s="9"/>
      <c r="J3" s="7"/>
      <c r="K3" s="3"/>
    </row>
    <row r="4" spans="1:15" ht="21.75" customHeight="1">
      <c r="A4" s="149" t="s">
        <v>27</v>
      </c>
      <c r="B4" s="150"/>
      <c r="C4" s="152" t="s">
        <v>23</v>
      </c>
      <c r="D4" s="152"/>
      <c r="E4" s="152"/>
      <c r="F4" s="152"/>
      <c r="G4" s="7"/>
      <c r="I4" s="7"/>
      <c r="J4" s="7"/>
      <c r="K4" s="3"/>
    </row>
    <row r="5" spans="1:15" ht="21.75" customHeight="1">
      <c r="A5" s="149" t="s">
        <v>28</v>
      </c>
      <c r="B5" s="150"/>
      <c r="C5" s="152" t="s">
        <v>24</v>
      </c>
      <c r="D5" s="152"/>
      <c r="E5" s="152"/>
      <c r="F5" s="152"/>
      <c r="G5" s="11"/>
      <c r="H5" s="12"/>
      <c r="I5" s="12"/>
      <c r="J5" s="9"/>
      <c r="K5" s="56"/>
    </row>
    <row r="6" spans="1:15" ht="21.75" customHeight="1">
      <c r="A6" s="147" t="s">
        <v>29</v>
      </c>
      <c r="B6" s="148"/>
      <c r="C6" s="151" t="s">
        <v>25</v>
      </c>
      <c r="D6" s="151"/>
      <c r="E6" s="151"/>
      <c r="F6" s="151"/>
      <c r="G6" s="150" t="s">
        <v>149</v>
      </c>
      <c r="H6" s="150"/>
      <c r="I6" s="150"/>
      <c r="J6" s="150"/>
      <c r="K6" s="3"/>
    </row>
    <row r="7" spans="1:15" ht="14.1" customHeight="1">
      <c r="A7" s="42"/>
      <c r="B7" s="24"/>
      <c r="C7" s="24"/>
      <c r="D7" s="13"/>
      <c r="E7" s="13"/>
      <c r="F7" s="13"/>
      <c r="G7" s="14"/>
      <c r="H7" s="14"/>
      <c r="I7" s="14"/>
      <c r="J7" s="14"/>
      <c r="K7" s="3"/>
    </row>
    <row r="8" spans="1:15" ht="21.75" customHeight="1">
      <c r="A8" s="155" t="s">
        <v>0</v>
      </c>
      <c r="B8" s="157" t="s">
        <v>1</v>
      </c>
      <c r="C8" s="158"/>
      <c r="D8" s="155" t="s">
        <v>2</v>
      </c>
      <c r="E8" s="155" t="s">
        <v>3</v>
      </c>
      <c r="F8" s="155" t="s">
        <v>4</v>
      </c>
      <c r="G8" s="155"/>
      <c r="H8" s="155" t="s">
        <v>7</v>
      </c>
      <c r="I8" s="155"/>
      <c r="J8" s="15" t="s">
        <v>8</v>
      </c>
      <c r="K8" s="153" t="s">
        <v>10</v>
      </c>
    </row>
    <row r="9" spans="1:15" ht="21.75" customHeight="1" thickBot="1">
      <c r="A9" s="156"/>
      <c r="B9" s="159"/>
      <c r="C9" s="160"/>
      <c r="D9" s="156"/>
      <c r="E9" s="156"/>
      <c r="F9" s="85" t="s">
        <v>5</v>
      </c>
      <c r="G9" s="85" t="s">
        <v>6</v>
      </c>
      <c r="H9" s="85" t="s">
        <v>5</v>
      </c>
      <c r="I9" s="85" t="s">
        <v>6</v>
      </c>
      <c r="J9" s="16" t="s">
        <v>9</v>
      </c>
      <c r="K9" s="154"/>
    </row>
    <row r="10" spans="1:15" ht="42" customHeight="1" thickBot="1">
      <c r="A10" s="86">
        <v>1</v>
      </c>
      <c r="B10" s="139" t="s">
        <v>118</v>
      </c>
      <c r="C10" s="140"/>
      <c r="D10" s="140"/>
      <c r="E10" s="140"/>
      <c r="F10" s="140"/>
      <c r="G10" s="140"/>
      <c r="H10" s="140"/>
      <c r="I10" s="140"/>
      <c r="J10" s="141"/>
      <c r="K10" s="87"/>
    </row>
    <row r="11" spans="1:15" ht="21.75" customHeight="1">
      <c r="A11" s="53">
        <v>1.1000000000000001</v>
      </c>
      <c r="B11" s="143" t="s">
        <v>46</v>
      </c>
      <c r="C11" s="143"/>
      <c r="D11" s="54"/>
      <c r="E11" s="54"/>
      <c r="F11" s="54"/>
      <c r="G11" s="54"/>
      <c r="H11" s="54"/>
      <c r="I11" s="54"/>
      <c r="J11" s="54"/>
      <c r="K11" s="57"/>
    </row>
    <row r="12" spans="1:15" ht="21.75" customHeight="1">
      <c r="A12" s="34" t="s">
        <v>47</v>
      </c>
      <c r="B12" s="137" t="s">
        <v>48</v>
      </c>
      <c r="C12" s="138"/>
      <c r="D12" s="30">
        <f>(7.5*32)</f>
        <v>240</v>
      </c>
      <c r="E12" s="32" t="s">
        <v>11</v>
      </c>
      <c r="F12" s="33">
        <v>0</v>
      </c>
      <c r="G12" s="33">
        <f>ROUNDDOWN(D12*F12,2)</f>
        <v>0</v>
      </c>
      <c r="H12" s="33">
        <v>5000</v>
      </c>
      <c r="I12" s="33">
        <f>H12*1</f>
        <v>5000</v>
      </c>
      <c r="J12" s="33">
        <f>+G12+I12</f>
        <v>5000</v>
      </c>
      <c r="K12" s="75" t="s">
        <v>51</v>
      </c>
      <c r="N12" s="22" t="s">
        <v>30</v>
      </c>
      <c r="O12" s="17">
        <v>7</v>
      </c>
    </row>
    <row r="13" spans="1:15" ht="21.75" customHeight="1">
      <c r="A13" s="34" t="s">
        <v>31</v>
      </c>
      <c r="B13" s="137" t="s">
        <v>49</v>
      </c>
      <c r="C13" s="138"/>
      <c r="D13" s="30">
        <f>(1.5*2*1.7)*O12</f>
        <v>35.699999999999996</v>
      </c>
      <c r="E13" s="32" t="s">
        <v>12</v>
      </c>
      <c r="F13" s="33">
        <v>0</v>
      </c>
      <c r="G13" s="33">
        <f>ROUNDDOWN(D13*F13,2)</f>
        <v>0</v>
      </c>
      <c r="H13" s="33">
        <v>142</v>
      </c>
      <c r="I13" s="33">
        <f>ROUNDDOWN(D13*H13,2)</f>
        <v>5069.3999999999996</v>
      </c>
      <c r="J13" s="33">
        <f>+G13+I13</f>
        <v>5069.3999999999996</v>
      </c>
      <c r="K13" s="58"/>
    </row>
    <row r="14" spans="1:15" ht="21.75" customHeight="1">
      <c r="A14" s="34" t="s">
        <v>32</v>
      </c>
      <c r="B14" s="137" t="s">
        <v>50</v>
      </c>
      <c r="C14" s="138"/>
      <c r="D14" s="30">
        <f>(1.5*2*1.7)*O12</f>
        <v>35.699999999999996</v>
      </c>
      <c r="E14" s="32" t="s">
        <v>12</v>
      </c>
      <c r="F14" s="33">
        <v>0</v>
      </c>
      <c r="G14" s="33">
        <f>ROUNDDOWN(D14*F14,2)</f>
        <v>0</v>
      </c>
      <c r="H14" s="33">
        <v>142</v>
      </c>
      <c r="I14" s="33">
        <f>ROUNDDOWN(D14*H14,2)</f>
        <v>5069.3999999999996</v>
      </c>
      <c r="J14" s="33">
        <f>+G14+I14</f>
        <v>5069.3999999999996</v>
      </c>
      <c r="K14" s="58"/>
    </row>
    <row r="15" spans="1:15" ht="21.75" customHeight="1">
      <c r="A15" s="47"/>
      <c r="B15" s="48"/>
      <c r="C15" s="49"/>
      <c r="D15" s="50"/>
      <c r="E15" s="51"/>
      <c r="F15" s="52"/>
      <c r="G15" s="52"/>
      <c r="H15" s="52"/>
      <c r="I15" s="52"/>
      <c r="J15" s="52"/>
      <c r="K15" s="59"/>
    </row>
    <row r="16" spans="1:15" s="7" customFormat="1" ht="21.75" customHeight="1" thickBot="1">
      <c r="A16" s="123" t="s">
        <v>52</v>
      </c>
      <c r="B16" s="124"/>
      <c r="C16" s="124"/>
      <c r="D16" s="124"/>
      <c r="E16" s="125"/>
      <c r="F16" s="78">
        <v>0</v>
      </c>
      <c r="G16" s="78">
        <f>SUM(G12:G15)</f>
        <v>0</v>
      </c>
      <c r="H16" s="78">
        <v>0</v>
      </c>
      <c r="I16" s="78">
        <f t="shared" ref="I16:J16" si="0">SUM(I12:I15)</f>
        <v>15138.8</v>
      </c>
      <c r="J16" s="78">
        <f t="shared" si="0"/>
        <v>15138.8</v>
      </c>
      <c r="K16" s="60"/>
      <c r="N16" s="23"/>
      <c r="O16" s="9"/>
    </row>
    <row r="17" spans="1:11" ht="21.75" customHeight="1" thickTop="1">
      <c r="A17" s="53">
        <v>1.2</v>
      </c>
      <c r="B17" s="143" t="s">
        <v>53</v>
      </c>
      <c r="C17" s="143"/>
      <c r="D17" s="54"/>
      <c r="E17" s="54"/>
      <c r="F17" s="54"/>
      <c r="G17" s="54"/>
      <c r="H17" s="54"/>
      <c r="I17" s="54"/>
      <c r="J17" s="54"/>
      <c r="K17" s="57"/>
    </row>
    <row r="18" spans="1:11" ht="21.75" customHeight="1">
      <c r="A18" s="55" t="s">
        <v>54</v>
      </c>
      <c r="B18" s="144" t="s">
        <v>55</v>
      </c>
      <c r="C18" s="145"/>
      <c r="D18" s="39">
        <f>(2*2*0.05)*O12</f>
        <v>1.4000000000000001</v>
      </c>
      <c r="E18" s="40" t="s">
        <v>12</v>
      </c>
      <c r="F18" s="41">
        <v>392.52</v>
      </c>
      <c r="G18" s="41">
        <f>ROUNDDOWN(D18*F18,2)</f>
        <v>549.52</v>
      </c>
      <c r="H18" s="41">
        <v>104</v>
      </c>
      <c r="I18" s="41">
        <f>ROUNDDOWN(D18*H18,2)</f>
        <v>145.6</v>
      </c>
      <c r="J18" s="41">
        <f>+G18+I18</f>
        <v>695.12</v>
      </c>
      <c r="K18" s="76"/>
    </row>
    <row r="19" spans="1:11" ht="21.75" customHeight="1">
      <c r="A19" s="55" t="s">
        <v>69</v>
      </c>
      <c r="B19" s="45" t="s">
        <v>75</v>
      </c>
      <c r="C19" s="46"/>
      <c r="D19" s="39">
        <f>((2*2*0.05)*O12)</f>
        <v>1.4000000000000001</v>
      </c>
      <c r="E19" s="62" t="s">
        <v>12</v>
      </c>
      <c r="F19" s="63">
        <v>1766.36</v>
      </c>
      <c r="G19" s="64">
        <f t="shared" ref="G19" si="1">F19*D19</f>
        <v>2472.904</v>
      </c>
      <c r="H19" s="63">
        <v>426</v>
      </c>
      <c r="I19" s="64">
        <f t="shared" ref="I19" si="2">H19*D19</f>
        <v>596.40000000000009</v>
      </c>
      <c r="J19" s="64">
        <f t="shared" ref="J19" si="3">I19+G19</f>
        <v>3069.3040000000001</v>
      </c>
      <c r="K19" s="76"/>
    </row>
    <row r="20" spans="1:11" ht="21.75" customHeight="1">
      <c r="A20" s="55" t="s">
        <v>70</v>
      </c>
      <c r="B20" s="45" t="s">
        <v>76</v>
      </c>
      <c r="C20" s="46"/>
      <c r="D20" s="39"/>
      <c r="E20" s="40"/>
      <c r="F20" s="41"/>
      <c r="G20" s="41"/>
      <c r="H20" s="41"/>
      <c r="I20" s="41"/>
      <c r="J20" s="41"/>
      <c r="K20" s="61"/>
    </row>
    <row r="21" spans="1:11" ht="21.75" customHeight="1">
      <c r="A21" s="55"/>
      <c r="B21" s="45"/>
      <c r="C21" s="46" t="s">
        <v>56</v>
      </c>
      <c r="D21" s="63">
        <f>((1.5*1.5*0.25)*O12)+((0.25*0.25*1.65)*O12)</f>
        <v>4.6593749999999998</v>
      </c>
      <c r="E21" s="62" t="s">
        <v>12</v>
      </c>
      <c r="F21" s="63">
        <v>1850.47</v>
      </c>
      <c r="G21" s="64">
        <f t="shared" ref="G21" si="4">F21*D21</f>
        <v>8622.0336562499997</v>
      </c>
      <c r="H21" s="63">
        <v>466</v>
      </c>
      <c r="I21" s="64">
        <f t="shared" ref="I21" si="5">H21*D21</f>
        <v>2171.2687499999997</v>
      </c>
      <c r="J21" s="64">
        <f t="shared" ref="J21" si="6">I21+G21</f>
        <v>10793.302406249999</v>
      </c>
      <c r="K21" s="76"/>
    </row>
    <row r="22" spans="1:11" ht="21.75" customHeight="1">
      <c r="A22" s="55" t="s">
        <v>71</v>
      </c>
      <c r="B22" s="45" t="s">
        <v>57</v>
      </c>
      <c r="C22" s="46"/>
      <c r="D22" s="39"/>
      <c r="E22" s="40"/>
      <c r="F22" s="41"/>
      <c r="G22" s="41"/>
      <c r="H22" s="41"/>
      <c r="I22" s="41"/>
      <c r="J22" s="41"/>
      <c r="K22" s="61"/>
    </row>
    <row r="23" spans="1:11" ht="21.75" customHeight="1">
      <c r="A23" s="55"/>
      <c r="B23" s="45"/>
      <c r="C23" s="46" t="s">
        <v>58</v>
      </c>
      <c r="D23" s="39"/>
      <c r="E23" s="40"/>
      <c r="F23" s="41"/>
      <c r="G23" s="41"/>
      <c r="H23" s="41"/>
      <c r="I23" s="41"/>
      <c r="J23" s="41"/>
      <c r="K23" s="61"/>
    </row>
    <row r="24" spans="1:11" ht="21.75" customHeight="1">
      <c r="A24" s="55"/>
      <c r="B24" s="45"/>
      <c r="C24" s="46" t="s">
        <v>59</v>
      </c>
      <c r="D24" s="63">
        <f>(((0.25+1.5+0.25+0.05)*14)*O12)*0.888</f>
        <v>178.39919999999998</v>
      </c>
      <c r="E24" s="62" t="s">
        <v>18</v>
      </c>
      <c r="F24" s="63">
        <f>22309.54/1000</f>
        <v>22.309540000000002</v>
      </c>
      <c r="G24" s="64">
        <f t="shared" ref="G24" si="7">F24*D24</f>
        <v>3980.0040883679999</v>
      </c>
      <c r="H24" s="63">
        <f>3600/1000</f>
        <v>3.6</v>
      </c>
      <c r="I24" s="64">
        <f t="shared" ref="I24" si="8">H24*D24</f>
        <v>642.23711999999989</v>
      </c>
      <c r="J24" s="64">
        <f t="shared" ref="J24" si="9">I24+G24</f>
        <v>4622.2412083680001</v>
      </c>
      <c r="K24" s="77"/>
    </row>
    <row r="25" spans="1:11" ht="21.75" customHeight="1">
      <c r="A25" s="55"/>
      <c r="B25" s="45"/>
      <c r="C25" s="46" t="s">
        <v>60</v>
      </c>
      <c r="D25" s="39"/>
      <c r="E25" s="40"/>
      <c r="F25" s="41"/>
      <c r="G25" s="41"/>
      <c r="H25" s="41"/>
      <c r="I25" s="41"/>
      <c r="J25" s="41"/>
      <c r="K25" s="61"/>
    </row>
    <row r="26" spans="1:11" ht="21.75" customHeight="1">
      <c r="A26" s="55"/>
      <c r="B26" s="45"/>
      <c r="C26" s="46" t="s">
        <v>61</v>
      </c>
      <c r="D26" s="30">
        <f>(((0.15+0.15+0.15+0.15+0.05)*11)*O12)*0.222</f>
        <v>11.1111</v>
      </c>
      <c r="E26" s="62" t="s">
        <v>18</v>
      </c>
      <c r="F26" s="33">
        <f>23786.92/1000</f>
        <v>23.786919999999999</v>
      </c>
      <c r="G26" s="64">
        <f t="shared" ref="G26:G28" si="10">F26*D26</f>
        <v>264.29884681199997</v>
      </c>
      <c r="H26" s="63">
        <f>4400/1000</f>
        <v>4.4000000000000004</v>
      </c>
      <c r="I26" s="64">
        <f t="shared" ref="I26:I28" si="11">H26*D26</f>
        <v>48.888840000000009</v>
      </c>
      <c r="J26" s="64">
        <f t="shared" ref="J26:J28" si="12">I26+G26</f>
        <v>313.18768681199998</v>
      </c>
      <c r="K26" s="77"/>
    </row>
    <row r="27" spans="1:11" ht="21.75" customHeight="1">
      <c r="A27" s="55"/>
      <c r="B27" s="45"/>
      <c r="C27" s="46" t="s">
        <v>59</v>
      </c>
      <c r="D27" s="30">
        <f>(((0.25+0.5+1.65+0.25)*4)*O12)*0.888</f>
        <v>65.889600000000002</v>
      </c>
      <c r="E27" s="62" t="s">
        <v>18</v>
      </c>
      <c r="F27" s="63">
        <f>22309.54/1000</f>
        <v>22.309540000000002</v>
      </c>
      <c r="G27" s="64">
        <f t="shared" si="10"/>
        <v>1469.9666667840002</v>
      </c>
      <c r="H27" s="63">
        <f>3600/1000</f>
        <v>3.6</v>
      </c>
      <c r="I27" s="64">
        <f t="shared" si="11"/>
        <v>237.20256000000001</v>
      </c>
      <c r="J27" s="64">
        <f t="shared" si="12"/>
        <v>1707.1692267840001</v>
      </c>
      <c r="K27" s="77"/>
    </row>
    <row r="28" spans="1:11" ht="21.75" customHeight="1">
      <c r="A28" s="55"/>
      <c r="B28" s="45"/>
      <c r="C28" s="46" t="s">
        <v>62</v>
      </c>
      <c r="D28" s="63" cm="1">
        <f t="array" ref="D28">SUM(D24:D27*10/100)</f>
        <v>25.539989999999996</v>
      </c>
      <c r="E28" s="62" t="s">
        <v>18</v>
      </c>
      <c r="F28" s="65">
        <v>25</v>
      </c>
      <c r="G28" s="64">
        <f t="shared" si="10"/>
        <v>638.49974999999995</v>
      </c>
      <c r="H28" s="63">
        <v>0</v>
      </c>
      <c r="I28" s="64">
        <f t="shared" si="11"/>
        <v>0</v>
      </c>
      <c r="J28" s="64">
        <f t="shared" si="12"/>
        <v>638.49974999999995</v>
      </c>
      <c r="K28" s="58"/>
    </row>
    <row r="29" spans="1:11" ht="21.75" customHeight="1">
      <c r="A29" s="55" t="s">
        <v>72</v>
      </c>
      <c r="B29" s="45" t="s">
        <v>63</v>
      </c>
      <c r="C29" s="46"/>
      <c r="D29" s="66"/>
      <c r="E29" s="67"/>
      <c r="F29" s="68"/>
      <c r="G29" s="69"/>
      <c r="H29" s="66"/>
      <c r="I29" s="69"/>
      <c r="J29" s="69"/>
      <c r="K29" s="61"/>
    </row>
    <row r="30" spans="1:11" ht="21.75" customHeight="1">
      <c r="A30" s="55"/>
      <c r="B30" s="45"/>
      <c r="C30" s="46" t="s">
        <v>58</v>
      </c>
      <c r="D30" s="66"/>
      <c r="E30" s="67"/>
      <c r="F30" s="68"/>
      <c r="G30" s="69"/>
      <c r="H30" s="66"/>
      <c r="I30" s="69"/>
      <c r="J30" s="69"/>
      <c r="K30" s="61"/>
    </row>
    <row r="31" spans="1:11" ht="21.75" customHeight="1">
      <c r="A31" s="55"/>
      <c r="B31" s="43"/>
      <c r="C31" s="70" t="s">
        <v>64</v>
      </c>
      <c r="D31" s="63">
        <f>(((1*0.25)*2)+((1.5*0.25)*2)*O12)*80%</f>
        <v>4.6000000000000005</v>
      </c>
      <c r="E31" s="62" t="s">
        <v>11</v>
      </c>
      <c r="F31" s="63">
        <v>400</v>
      </c>
      <c r="G31" s="64">
        <f t="shared" ref="G31:G33" si="13">F31*D31</f>
        <v>1840.0000000000002</v>
      </c>
      <c r="H31" s="63">
        <v>0</v>
      </c>
      <c r="I31" s="64">
        <f t="shared" ref="I31:I33" si="14">H31*D31</f>
        <v>0</v>
      </c>
      <c r="J31" s="64">
        <f t="shared" ref="J31:J33" si="15">I31+G31</f>
        <v>1840.0000000000002</v>
      </c>
      <c r="K31" s="58"/>
    </row>
    <row r="32" spans="1:11" ht="21.75" customHeight="1">
      <c r="A32" s="55"/>
      <c r="B32" s="45"/>
      <c r="C32" s="70" t="s">
        <v>65</v>
      </c>
      <c r="D32" s="63">
        <f>D31*100%</f>
        <v>4.6000000000000005</v>
      </c>
      <c r="E32" s="62" t="s">
        <v>11</v>
      </c>
      <c r="F32" s="63">
        <v>0</v>
      </c>
      <c r="G32" s="64">
        <f t="shared" si="13"/>
        <v>0</v>
      </c>
      <c r="H32" s="63">
        <v>139</v>
      </c>
      <c r="I32" s="64">
        <f t="shared" si="14"/>
        <v>639.40000000000009</v>
      </c>
      <c r="J32" s="64">
        <f t="shared" si="15"/>
        <v>639.40000000000009</v>
      </c>
      <c r="K32" s="58"/>
    </row>
    <row r="33" spans="1:15" ht="21.75" customHeight="1">
      <c r="A33" s="55"/>
      <c r="B33" s="45"/>
      <c r="C33" s="70" t="s">
        <v>66</v>
      </c>
      <c r="D33" s="63">
        <f>D32/4</f>
        <v>1.1500000000000001</v>
      </c>
      <c r="E33" s="71" t="s">
        <v>17</v>
      </c>
      <c r="F33" s="63">
        <v>400</v>
      </c>
      <c r="G33" s="64">
        <f t="shared" si="13"/>
        <v>460.00000000000006</v>
      </c>
      <c r="H33" s="63">
        <v>0</v>
      </c>
      <c r="I33" s="64">
        <f t="shared" si="14"/>
        <v>0</v>
      </c>
      <c r="J33" s="64">
        <f t="shared" si="15"/>
        <v>460.00000000000006</v>
      </c>
      <c r="K33" s="58"/>
    </row>
    <row r="34" spans="1:15" ht="21.75" customHeight="1">
      <c r="A34" s="55"/>
      <c r="B34" s="45"/>
      <c r="C34" s="46" t="s">
        <v>67</v>
      </c>
      <c r="D34" s="66"/>
      <c r="E34" s="67"/>
      <c r="F34" s="68"/>
      <c r="G34" s="69"/>
      <c r="H34" s="66"/>
      <c r="I34" s="69"/>
      <c r="J34" s="69"/>
      <c r="K34" s="61"/>
    </row>
    <row r="35" spans="1:15" ht="21.75" customHeight="1">
      <c r="A35" s="55"/>
      <c r="B35" s="45"/>
      <c r="C35" s="70" t="s">
        <v>64</v>
      </c>
      <c r="D35" s="63">
        <f>(((1.45*0.2)*4)*O12)*80%</f>
        <v>6.4959999999999996</v>
      </c>
      <c r="E35" s="62" t="s">
        <v>11</v>
      </c>
      <c r="F35" s="63">
        <v>400</v>
      </c>
      <c r="G35" s="64">
        <f t="shared" ref="G35:G38" si="16">F35*D35</f>
        <v>2598.3999999999996</v>
      </c>
      <c r="H35" s="63">
        <v>0</v>
      </c>
      <c r="I35" s="64">
        <f t="shared" ref="I35:I38" si="17">H35*D35</f>
        <v>0</v>
      </c>
      <c r="J35" s="64">
        <f t="shared" ref="J35:J38" si="18">I35+G35</f>
        <v>2598.3999999999996</v>
      </c>
      <c r="K35" s="58"/>
    </row>
    <row r="36" spans="1:15" ht="21.75" customHeight="1">
      <c r="A36" s="55"/>
      <c r="B36" s="45"/>
      <c r="C36" s="70" t="s">
        <v>65</v>
      </c>
      <c r="D36" s="63">
        <f>D35*100%</f>
        <v>6.4959999999999996</v>
      </c>
      <c r="E36" s="62" t="s">
        <v>11</v>
      </c>
      <c r="F36" s="63">
        <v>0</v>
      </c>
      <c r="G36" s="64">
        <f t="shared" si="16"/>
        <v>0</v>
      </c>
      <c r="H36" s="63">
        <v>139</v>
      </c>
      <c r="I36" s="64">
        <f t="shared" si="17"/>
        <v>902.94399999999996</v>
      </c>
      <c r="J36" s="64">
        <f t="shared" si="18"/>
        <v>902.94399999999996</v>
      </c>
      <c r="K36" s="58"/>
    </row>
    <row r="37" spans="1:15" ht="21.75" customHeight="1">
      <c r="A37" s="55"/>
      <c r="B37" s="45"/>
      <c r="C37" s="70" t="s">
        <v>66</v>
      </c>
      <c r="D37" s="63">
        <f>D36/4</f>
        <v>1.6239999999999999</v>
      </c>
      <c r="E37" s="71" t="s">
        <v>17</v>
      </c>
      <c r="F37" s="63">
        <v>400</v>
      </c>
      <c r="G37" s="64">
        <f t="shared" si="16"/>
        <v>649.59999999999991</v>
      </c>
      <c r="H37" s="63">
        <v>0</v>
      </c>
      <c r="I37" s="64">
        <f t="shared" si="17"/>
        <v>0</v>
      </c>
      <c r="J37" s="64">
        <f t="shared" si="18"/>
        <v>649.59999999999991</v>
      </c>
      <c r="K37" s="58"/>
    </row>
    <row r="38" spans="1:15" ht="21.75" customHeight="1">
      <c r="A38" s="55" t="s">
        <v>73</v>
      </c>
      <c r="B38" s="45" t="s">
        <v>148</v>
      </c>
      <c r="C38" s="72"/>
      <c r="D38" s="63">
        <f>SUM(D29:D37)*25/100</f>
        <v>6.2414999999999994</v>
      </c>
      <c r="E38" s="62" t="s">
        <v>18</v>
      </c>
      <c r="F38" s="63">
        <v>42.06</v>
      </c>
      <c r="G38" s="64">
        <f t="shared" si="16"/>
        <v>262.51749000000001</v>
      </c>
      <c r="H38" s="63">
        <v>0</v>
      </c>
      <c r="I38" s="64">
        <f t="shared" si="17"/>
        <v>0</v>
      </c>
      <c r="J38" s="64">
        <f t="shared" si="18"/>
        <v>262.51749000000001</v>
      </c>
      <c r="K38" s="77"/>
    </row>
    <row r="39" spans="1:15" ht="21.75" customHeight="1">
      <c r="A39" s="55"/>
      <c r="B39" s="45"/>
      <c r="C39" s="72"/>
      <c r="D39" s="66"/>
      <c r="E39" s="73"/>
      <c r="F39" s="66"/>
      <c r="G39" s="69"/>
      <c r="H39" s="66"/>
      <c r="I39" s="69"/>
      <c r="J39" s="69"/>
      <c r="K39" s="61"/>
    </row>
    <row r="40" spans="1:15" s="7" customFormat="1" ht="21.75" customHeight="1" thickBot="1">
      <c r="A40" s="123" t="s">
        <v>68</v>
      </c>
      <c r="B40" s="124"/>
      <c r="C40" s="124"/>
      <c r="D40" s="124"/>
      <c r="E40" s="125"/>
      <c r="F40" s="78">
        <v>0</v>
      </c>
      <c r="G40" s="78">
        <f>SUM(G17:G39)</f>
        <v>23807.744498213993</v>
      </c>
      <c r="H40" s="78">
        <v>0</v>
      </c>
      <c r="I40" s="78">
        <f>SUM(I17:I39)</f>
        <v>5383.9412699999993</v>
      </c>
      <c r="J40" s="78">
        <f>SUM(J17:J39)</f>
        <v>29191.685768214</v>
      </c>
      <c r="K40" s="60"/>
      <c r="N40" s="23"/>
      <c r="O40" s="9"/>
    </row>
    <row r="41" spans="1:15" ht="21.75" customHeight="1" thickTop="1">
      <c r="A41" s="53">
        <v>1.3</v>
      </c>
      <c r="B41" s="143" t="s">
        <v>33</v>
      </c>
      <c r="C41" s="143"/>
      <c r="D41" s="54"/>
      <c r="E41" s="54"/>
      <c r="F41" s="54"/>
      <c r="G41" s="54"/>
      <c r="H41" s="54"/>
      <c r="I41" s="54"/>
      <c r="J41" s="54"/>
      <c r="K41" s="57"/>
    </row>
    <row r="42" spans="1:15" ht="21.75" customHeight="1">
      <c r="A42" s="55" t="s">
        <v>39</v>
      </c>
      <c r="B42" s="79" t="s">
        <v>55</v>
      </c>
      <c r="C42" s="80"/>
      <c r="D42" s="39">
        <f>(D12*0.05)</f>
        <v>12</v>
      </c>
      <c r="E42" s="40" t="s">
        <v>12</v>
      </c>
      <c r="F42" s="41">
        <v>392.52</v>
      </c>
      <c r="G42" s="41">
        <f>ROUNDDOWN(D42*F42,2)</f>
        <v>4710.24</v>
      </c>
      <c r="H42" s="41">
        <v>104</v>
      </c>
      <c r="I42" s="41">
        <f>ROUNDDOWN(D42*H42,2)</f>
        <v>1248</v>
      </c>
      <c r="J42" s="41">
        <f>+G42+I42</f>
        <v>5958.24</v>
      </c>
      <c r="K42" s="76"/>
    </row>
    <row r="43" spans="1:15" ht="21.75" customHeight="1">
      <c r="A43" s="55" t="s">
        <v>40</v>
      </c>
      <c r="B43" s="45" t="s">
        <v>74</v>
      </c>
      <c r="C43" s="46"/>
      <c r="D43" s="39">
        <f>D12</f>
        <v>240</v>
      </c>
      <c r="E43" s="40" t="s">
        <v>11</v>
      </c>
      <c r="F43" s="41">
        <v>393.52</v>
      </c>
      <c r="G43" s="41">
        <f>ROUNDDOWN(D43*F43,2)</f>
        <v>94444.800000000003</v>
      </c>
      <c r="H43" s="41">
        <v>105</v>
      </c>
      <c r="I43" s="41">
        <f>ROUNDDOWN(D43*H43,2)</f>
        <v>25200</v>
      </c>
      <c r="J43" s="41">
        <f>+G43+I43</f>
        <v>119644.8</v>
      </c>
      <c r="K43" s="81"/>
    </row>
    <row r="44" spans="1:15" ht="21.75" customHeight="1">
      <c r="A44" s="55" t="s">
        <v>41</v>
      </c>
      <c r="B44" s="45" t="s">
        <v>75</v>
      </c>
      <c r="C44" s="46"/>
      <c r="D44" s="39">
        <f>(D12*0.05)</f>
        <v>12</v>
      </c>
      <c r="E44" s="62" t="s">
        <v>12</v>
      </c>
      <c r="F44" s="63">
        <v>1766.36</v>
      </c>
      <c r="G44" s="64">
        <f t="shared" ref="G44:G45" si="19">F44*D44</f>
        <v>21196.32</v>
      </c>
      <c r="H44" s="63">
        <v>426</v>
      </c>
      <c r="I44" s="64">
        <f t="shared" ref="I44:I45" si="20">H44*D44</f>
        <v>5112</v>
      </c>
      <c r="J44" s="64">
        <f t="shared" ref="J44:J45" si="21">I44+G44</f>
        <v>26308.32</v>
      </c>
      <c r="K44" s="76"/>
    </row>
    <row r="45" spans="1:15" ht="21.75" customHeight="1">
      <c r="A45" s="55" t="s">
        <v>42</v>
      </c>
      <c r="B45" s="45" t="s">
        <v>76</v>
      </c>
      <c r="C45" s="46"/>
      <c r="D45" s="63">
        <f>(D12*0.11)</f>
        <v>26.4</v>
      </c>
      <c r="E45" s="62" t="s">
        <v>12</v>
      </c>
      <c r="F45" s="63">
        <v>1850.47</v>
      </c>
      <c r="G45" s="64">
        <f t="shared" si="19"/>
        <v>48852.407999999996</v>
      </c>
      <c r="H45" s="63">
        <v>466</v>
      </c>
      <c r="I45" s="64">
        <f t="shared" si="20"/>
        <v>12302.4</v>
      </c>
      <c r="J45" s="64">
        <f t="shared" si="21"/>
        <v>61154.807999999997</v>
      </c>
      <c r="K45" s="76"/>
    </row>
    <row r="46" spans="1:15" ht="21.75" customHeight="1">
      <c r="A46" s="55" t="s">
        <v>80</v>
      </c>
      <c r="B46" s="45" t="s">
        <v>77</v>
      </c>
      <c r="C46" s="46"/>
      <c r="D46" s="63">
        <f>(((0.1*5)*2)+((0.1*32)*2)*80%)</f>
        <v>6.120000000000001</v>
      </c>
      <c r="E46" s="62" t="s">
        <v>11</v>
      </c>
      <c r="F46" s="63">
        <v>400</v>
      </c>
      <c r="G46" s="64">
        <f t="shared" ref="G46:G49" si="22">F46*D46</f>
        <v>2448.0000000000005</v>
      </c>
      <c r="H46" s="63">
        <v>0</v>
      </c>
      <c r="I46" s="64">
        <f t="shared" ref="I46:I49" si="23">H46*D46</f>
        <v>0</v>
      </c>
      <c r="J46" s="64">
        <f t="shared" ref="J46:J49" si="24">I46+G46</f>
        <v>2448.0000000000005</v>
      </c>
      <c r="K46" s="58"/>
    </row>
    <row r="47" spans="1:15" ht="21.75" customHeight="1">
      <c r="A47" s="55" t="s">
        <v>81</v>
      </c>
      <c r="B47" s="45" t="s">
        <v>78</v>
      </c>
      <c r="C47" s="46"/>
      <c r="D47" s="63">
        <f>D46*100%</f>
        <v>6.120000000000001</v>
      </c>
      <c r="E47" s="62" t="s">
        <v>11</v>
      </c>
      <c r="F47" s="63">
        <v>0</v>
      </c>
      <c r="G47" s="64">
        <f t="shared" si="22"/>
        <v>0</v>
      </c>
      <c r="H47" s="63">
        <v>139</v>
      </c>
      <c r="I47" s="64">
        <f t="shared" si="23"/>
        <v>850.68000000000018</v>
      </c>
      <c r="J47" s="64">
        <f t="shared" si="24"/>
        <v>850.68000000000018</v>
      </c>
      <c r="K47" s="58"/>
    </row>
    <row r="48" spans="1:15" ht="21.75" customHeight="1">
      <c r="A48" s="55" t="s">
        <v>82</v>
      </c>
      <c r="B48" s="45" t="s">
        <v>79</v>
      </c>
      <c r="C48" s="46"/>
      <c r="D48" s="63">
        <f>D47/4</f>
        <v>1.5300000000000002</v>
      </c>
      <c r="E48" s="71" t="s">
        <v>17</v>
      </c>
      <c r="F48" s="63">
        <v>400</v>
      </c>
      <c r="G48" s="64">
        <f t="shared" si="22"/>
        <v>612.00000000000011</v>
      </c>
      <c r="H48" s="63">
        <v>0</v>
      </c>
      <c r="I48" s="64">
        <f t="shared" si="23"/>
        <v>0</v>
      </c>
      <c r="J48" s="64">
        <f t="shared" si="24"/>
        <v>612.00000000000011</v>
      </c>
      <c r="K48" s="58"/>
    </row>
    <row r="49" spans="1:15" ht="21.75" customHeight="1">
      <c r="A49" s="55" t="s">
        <v>83</v>
      </c>
      <c r="B49" s="45" t="s">
        <v>148</v>
      </c>
      <c r="C49" s="46"/>
      <c r="D49" s="63">
        <f>SUM(D46:D48)*25/100</f>
        <v>3.4425000000000008</v>
      </c>
      <c r="E49" s="62" t="s">
        <v>18</v>
      </c>
      <c r="F49" s="63">
        <v>42.06</v>
      </c>
      <c r="G49" s="64">
        <f t="shared" si="22"/>
        <v>144.79155000000003</v>
      </c>
      <c r="H49" s="63">
        <v>0</v>
      </c>
      <c r="I49" s="64">
        <f t="shared" si="23"/>
        <v>0</v>
      </c>
      <c r="J49" s="64">
        <f t="shared" si="24"/>
        <v>144.79155000000003</v>
      </c>
      <c r="K49" s="77"/>
    </row>
    <row r="50" spans="1:15" ht="21.75" customHeight="1">
      <c r="A50" s="55" t="s">
        <v>85</v>
      </c>
      <c r="B50" s="45" t="s">
        <v>86</v>
      </c>
      <c r="C50" s="46"/>
      <c r="D50" s="30">
        <f>D12</f>
        <v>240</v>
      </c>
      <c r="E50" s="37" t="s">
        <v>11</v>
      </c>
      <c r="F50" s="33">
        <v>27</v>
      </c>
      <c r="G50" s="33">
        <f>ROUNDDOWN(D50*F50,2)</f>
        <v>6480</v>
      </c>
      <c r="H50" s="33">
        <v>5</v>
      </c>
      <c r="I50" s="33">
        <f>ROUNDDOWN(D50*H50,2)</f>
        <v>1200</v>
      </c>
      <c r="J50" s="33">
        <f>+G50+I50</f>
        <v>7680</v>
      </c>
      <c r="K50" s="58"/>
    </row>
    <row r="51" spans="1:15" ht="21.75" customHeight="1">
      <c r="A51" s="55"/>
      <c r="B51" s="45"/>
      <c r="C51" s="46"/>
      <c r="D51" s="39"/>
      <c r="E51" s="40"/>
      <c r="F51" s="41"/>
      <c r="G51" s="41"/>
      <c r="H51" s="41"/>
      <c r="I51" s="41"/>
      <c r="J51" s="41"/>
      <c r="K51" s="61"/>
    </row>
    <row r="52" spans="1:15" ht="21.75" customHeight="1" thickBot="1">
      <c r="A52" s="123" t="s">
        <v>84</v>
      </c>
      <c r="B52" s="124"/>
      <c r="C52" s="124"/>
      <c r="D52" s="124"/>
      <c r="E52" s="125"/>
      <c r="F52" s="78">
        <v>0</v>
      </c>
      <c r="G52" s="78">
        <f>SUM(G41:G51)</f>
        <v>178888.55955000001</v>
      </c>
      <c r="H52" s="78">
        <v>0</v>
      </c>
      <c r="I52" s="78">
        <f>SUM(I41:I51)</f>
        <v>45913.08</v>
      </c>
      <c r="J52" s="78">
        <f>SUM(J41:J51)</f>
        <v>224801.63954999999</v>
      </c>
      <c r="K52" s="60"/>
    </row>
    <row r="53" spans="1:15" ht="21.75" customHeight="1" thickTop="1">
      <c r="A53" s="53">
        <v>1.4</v>
      </c>
      <c r="B53" s="143" t="s">
        <v>87</v>
      </c>
      <c r="C53" s="143"/>
      <c r="D53" s="54"/>
      <c r="E53" s="54"/>
      <c r="F53" s="54"/>
      <c r="G53" s="54"/>
      <c r="H53" s="54"/>
      <c r="I53" s="54"/>
      <c r="J53" s="54"/>
      <c r="K53" s="57"/>
      <c r="M53" s="6" t="s">
        <v>91</v>
      </c>
    </row>
    <row r="54" spans="1:15" ht="21.75" customHeight="1">
      <c r="A54" s="55" t="s">
        <v>43</v>
      </c>
      <c r="B54" s="133" t="s">
        <v>36</v>
      </c>
      <c r="C54" s="134"/>
      <c r="D54" s="30">
        <v>5</v>
      </c>
      <c r="E54" s="37" t="s">
        <v>22</v>
      </c>
      <c r="F54" s="33">
        <v>1810</v>
      </c>
      <c r="G54" s="33">
        <f t="shared" ref="G54:G56" si="25">D54*F54</f>
        <v>9050</v>
      </c>
      <c r="H54" s="33">
        <v>0</v>
      </c>
      <c r="I54" s="33">
        <f t="shared" ref="I54:I56" si="26">D54*H54</f>
        <v>0</v>
      </c>
      <c r="J54" s="33">
        <f t="shared" ref="J54:J56" si="27">G54+I54</f>
        <v>9050</v>
      </c>
      <c r="K54" s="58"/>
      <c r="M54" s="84">
        <f>D54*73.2</f>
        <v>366</v>
      </c>
    </row>
    <row r="55" spans="1:15" ht="21.75" customHeight="1">
      <c r="A55" s="55" t="s">
        <v>44</v>
      </c>
      <c r="B55" s="133" t="s">
        <v>37</v>
      </c>
      <c r="C55" s="134"/>
      <c r="D55" s="30">
        <v>7</v>
      </c>
      <c r="E55" s="37" t="s">
        <v>22</v>
      </c>
      <c r="F55" s="33">
        <v>1462</v>
      </c>
      <c r="G55" s="33">
        <f t="shared" si="25"/>
        <v>10234</v>
      </c>
      <c r="H55" s="33">
        <v>0</v>
      </c>
      <c r="I55" s="33">
        <f t="shared" si="26"/>
        <v>0</v>
      </c>
      <c r="J55" s="33">
        <f t="shared" si="27"/>
        <v>10234</v>
      </c>
      <c r="K55" s="58"/>
      <c r="M55" s="84">
        <f>D55*56.1</f>
        <v>392.7</v>
      </c>
    </row>
    <row r="56" spans="1:15" ht="21.75" customHeight="1">
      <c r="A56" s="55" t="s">
        <v>45</v>
      </c>
      <c r="B56" s="133" t="s">
        <v>38</v>
      </c>
      <c r="C56" s="134"/>
      <c r="D56" s="30">
        <v>13</v>
      </c>
      <c r="E56" s="37" t="s">
        <v>22</v>
      </c>
      <c r="F56" s="33">
        <v>1049</v>
      </c>
      <c r="G56" s="33">
        <f t="shared" si="25"/>
        <v>13637</v>
      </c>
      <c r="H56" s="33">
        <v>0</v>
      </c>
      <c r="I56" s="33">
        <f t="shared" si="26"/>
        <v>0</v>
      </c>
      <c r="J56" s="33">
        <f t="shared" si="27"/>
        <v>13637</v>
      </c>
      <c r="K56" s="58"/>
      <c r="M56" s="84">
        <f>D56*42.7</f>
        <v>555.1</v>
      </c>
    </row>
    <row r="57" spans="1:15" ht="42" customHeight="1">
      <c r="A57" s="55" t="s">
        <v>88</v>
      </c>
      <c r="B57" s="133" t="s">
        <v>34</v>
      </c>
      <c r="C57" s="134"/>
      <c r="D57" s="30">
        <v>25</v>
      </c>
      <c r="E57" s="37" t="s">
        <v>22</v>
      </c>
      <c r="F57" s="33">
        <v>554.21</v>
      </c>
      <c r="G57" s="33">
        <f>D57*F57</f>
        <v>13855.25</v>
      </c>
      <c r="H57" s="33">
        <v>0</v>
      </c>
      <c r="I57" s="33">
        <f>D57*H57</f>
        <v>0</v>
      </c>
      <c r="J57" s="33">
        <f>G57+I57</f>
        <v>13855.25</v>
      </c>
      <c r="K57" s="77"/>
      <c r="M57" s="84">
        <f>D57*25.5</f>
        <v>637.5</v>
      </c>
    </row>
    <row r="58" spans="1:15" ht="21.75" customHeight="1">
      <c r="A58" s="55" t="s">
        <v>89</v>
      </c>
      <c r="B58" s="137" t="s">
        <v>35</v>
      </c>
      <c r="C58" s="138"/>
      <c r="D58" s="30">
        <v>85</v>
      </c>
      <c r="E58" s="37" t="s">
        <v>11</v>
      </c>
      <c r="F58" s="33">
        <v>62</v>
      </c>
      <c r="G58" s="33">
        <f>ROUNDDOWN(D58*F58,2)</f>
        <v>5270</v>
      </c>
      <c r="H58" s="33">
        <v>35</v>
      </c>
      <c r="I58" s="33">
        <f>ROUNDDOWN(D58*H58,2)</f>
        <v>2975</v>
      </c>
      <c r="J58" s="33">
        <f>+G58+I58</f>
        <v>8245</v>
      </c>
      <c r="K58" s="58"/>
    </row>
    <row r="59" spans="1:15" ht="21.75" customHeight="1">
      <c r="A59" s="55" t="s">
        <v>146</v>
      </c>
      <c r="B59" s="35" t="s">
        <v>144</v>
      </c>
      <c r="C59" s="36"/>
      <c r="D59" s="63">
        <v>1</v>
      </c>
      <c r="E59" s="62" t="s">
        <v>90</v>
      </c>
      <c r="F59" s="63">
        <v>5000</v>
      </c>
      <c r="G59" s="64">
        <f t="shared" ref="G59" si="28">F59*D59</f>
        <v>5000</v>
      </c>
      <c r="H59" s="63">
        <v>0</v>
      </c>
      <c r="I59" s="64">
        <f t="shared" ref="I59" si="29">H59*D59</f>
        <v>0</v>
      </c>
      <c r="J59" s="64">
        <f t="shared" ref="J59" si="30">I59+G59</f>
        <v>5000</v>
      </c>
      <c r="K59" s="75"/>
    </row>
    <row r="60" spans="1:15" ht="21.75" customHeight="1">
      <c r="A60" s="55" t="s">
        <v>147</v>
      </c>
      <c r="B60" s="137" t="s">
        <v>145</v>
      </c>
      <c r="C60" s="138"/>
      <c r="D60" s="63">
        <f>M54+M55+M56+M57</f>
        <v>1951.3000000000002</v>
      </c>
      <c r="E60" s="82" t="s">
        <v>18</v>
      </c>
      <c r="F60" s="63">
        <v>0</v>
      </c>
      <c r="G60" s="83">
        <f>F60*D60</f>
        <v>0</v>
      </c>
      <c r="H60" s="63">
        <v>15</v>
      </c>
      <c r="I60" s="83">
        <f>H60*D60</f>
        <v>29269.500000000004</v>
      </c>
      <c r="J60" s="64">
        <f>I60+G60</f>
        <v>29269.500000000004</v>
      </c>
      <c r="K60" s="58"/>
    </row>
    <row r="61" spans="1:15" ht="21.75" customHeight="1">
      <c r="A61" s="34"/>
      <c r="B61" s="35"/>
      <c r="C61" s="38"/>
      <c r="D61" s="30"/>
      <c r="E61" s="37"/>
      <c r="F61" s="33"/>
      <c r="G61" s="33"/>
      <c r="H61" s="33"/>
      <c r="I61" s="33"/>
      <c r="J61" s="33"/>
      <c r="K61" s="74"/>
    </row>
    <row r="62" spans="1:15" ht="21.75" customHeight="1" thickBot="1">
      <c r="A62" s="123" t="s">
        <v>92</v>
      </c>
      <c r="B62" s="124"/>
      <c r="C62" s="124"/>
      <c r="D62" s="124"/>
      <c r="E62" s="125"/>
      <c r="F62" s="78">
        <v>0</v>
      </c>
      <c r="G62" s="78">
        <f>SUM(G53:G61)</f>
        <v>57046.25</v>
      </c>
      <c r="H62" s="78">
        <v>0</v>
      </c>
      <c r="I62" s="78">
        <f>SUM(I53:I61)</f>
        <v>32244.500000000004</v>
      </c>
      <c r="J62" s="78">
        <f>SUM(J53:J61)</f>
        <v>89290.75</v>
      </c>
      <c r="K62" s="60"/>
    </row>
    <row r="63" spans="1:15" s="8" customFormat="1" ht="42" customHeight="1" thickTop="1" thickBot="1">
      <c r="A63" s="131" t="s">
        <v>119</v>
      </c>
      <c r="B63" s="131"/>
      <c r="C63" s="131"/>
      <c r="D63" s="131"/>
      <c r="E63" s="131"/>
      <c r="F63" s="116">
        <f>F16+F40+F52+F62</f>
        <v>0</v>
      </c>
      <c r="G63" s="116">
        <f>G16+G40+G52+G62</f>
        <v>259742.55404821399</v>
      </c>
      <c r="H63" s="116">
        <f>H16+H40+H52+H62</f>
        <v>0</v>
      </c>
      <c r="I63" s="116">
        <f>I16+I40+I52+I62</f>
        <v>98680.32127</v>
      </c>
      <c r="J63" s="116">
        <f>J16+J40+J52+J62</f>
        <v>358422.87531821401</v>
      </c>
      <c r="K63" s="117"/>
      <c r="N63" s="28"/>
      <c r="O63" s="29"/>
    </row>
    <row r="64" spans="1:15" s="8" customFormat="1" ht="42" customHeight="1" thickTop="1" thickBot="1">
      <c r="A64" s="86">
        <v>2</v>
      </c>
      <c r="B64" s="139" t="s">
        <v>120</v>
      </c>
      <c r="C64" s="140"/>
      <c r="D64" s="140"/>
      <c r="E64" s="140"/>
      <c r="F64" s="140"/>
      <c r="G64" s="140"/>
      <c r="H64" s="140"/>
      <c r="I64" s="140"/>
      <c r="J64" s="141"/>
      <c r="K64" s="87"/>
      <c r="N64" s="28"/>
      <c r="O64" s="29"/>
    </row>
    <row r="65" spans="1:11" ht="21.75" customHeight="1">
      <c r="A65" s="98">
        <v>2.1</v>
      </c>
      <c r="B65" s="126" t="s">
        <v>93</v>
      </c>
      <c r="C65" s="127"/>
      <c r="D65" s="99"/>
      <c r="E65" s="100"/>
      <c r="F65" s="101"/>
      <c r="G65" s="101"/>
      <c r="H65" s="101"/>
      <c r="I65" s="101"/>
      <c r="J65" s="101"/>
      <c r="K65" s="88"/>
    </row>
    <row r="66" spans="1:11" ht="21.75" customHeight="1">
      <c r="A66" s="34" t="s">
        <v>104</v>
      </c>
      <c r="B66" s="133" t="s">
        <v>100</v>
      </c>
      <c r="C66" s="134"/>
      <c r="D66" s="30">
        <v>45</v>
      </c>
      <c r="E66" s="37" t="s">
        <v>19</v>
      </c>
      <c r="F66" s="33">
        <f>374.41*4.7</f>
        <v>1759.7270000000001</v>
      </c>
      <c r="G66" s="33">
        <f>D66*F66</f>
        <v>79187.715000000011</v>
      </c>
      <c r="H66" s="33">
        <v>0</v>
      </c>
      <c r="I66" s="33">
        <f>D66*H66</f>
        <v>0</v>
      </c>
      <c r="J66" s="33">
        <f>G66+I66</f>
        <v>79187.715000000011</v>
      </c>
      <c r="K66" s="58"/>
    </row>
    <row r="67" spans="1:11" ht="21.75" customHeight="1">
      <c r="A67" s="32"/>
      <c r="B67" s="135" t="s">
        <v>101</v>
      </c>
      <c r="C67" s="136"/>
      <c r="D67" s="30"/>
      <c r="E67" s="37"/>
      <c r="F67" s="33"/>
      <c r="G67" s="33"/>
      <c r="H67" s="33"/>
      <c r="I67" s="33"/>
      <c r="J67" s="33"/>
      <c r="K67" s="58"/>
    </row>
    <row r="68" spans="1:11" ht="21.75" customHeight="1">
      <c r="A68" s="34" t="s">
        <v>105</v>
      </c>
      <c r="B68" s="137" t="s">
        <v>102</v>
      </c>
      <c r="C68" s="138"/>
      <c r="D68" s="30">
        <f>4.7+32+4.7+5.6</f>
        <v>47.000000000000007</v>
      </c>
      <c r="E68" s="37" t="s">
        <v>13</v>
      </c>
      <c r="F68" s="33">
        <v>260</v>
      </c>
      <c r="G68" s="33">
        <f>ROUNDDOWN(D68*F68,2)</f>
        <v>12220</v>
      </c>
      <c r="H68" s="33">
        <v>0</v>
      </c>
      <c r="I68" s="33">
        <f>ROUNDDOWN(D68*H68,2)</f>
        <v>0</v>
      </c>
      <c r="J68" s="33">
        <f>+G68+I68</f>
        <v>12220</v>
      </c>
      <c r="K68" s="58"/>
    </row>
    <row r="69" spans="1:11" ht="21.75" customHeight="1">
      <c r="A69" s="34" t="s">
        <v>106</v>
      </c>
      <c r="B69" s="43" t="s">
        <v>139</v>
      </c>
      <c r="C69" s="44"/>
      <c r="D69" s="119">
        <f>4.7+32+4.7+33</f>
        <v>74.400000000000006</v>
      </c>
      <c r="E69" s="120" t="s">
        <v>13</v>
      </c>
      <c r="F69" s="121">
        <v>165</v>
      </c>
      <c r="G69" s="122">
        <f t="shared" ref="G69" si="31">F69*D69</f>
        <v>12276.000000000002</v>
      </c>
      <c r="H69" s="121">
        <v>45</v>
      </c>
      <c r="I69" s="122">
        <f t="shared" ref="I69" si="32">H69*D69</f>
        <v>3348.0000000000005</v>
      </c>
      <c r="J69" s="122">
        <f t="shared" ref="J69" si="33">I69+G69</f>
        <v>15624.000000000002</v>
      </c>
      <c r="K69" s="58"/>
    </row>
    <row r="70" spans="1:11" ht="21.75" customHeight="1">
      <c r="A70" s="34" t="s">
        <v>108</v>
      </c>
      <c r="B70" s="137" t="s">
        <v>103</v>
      </c>
      <c r="C70" s="138"/>
      <c r="D70" s="63">
        <v>1000</v>
      </c>
      <c r="E70" s="82" t="s">
        <v>20</v>
      </c>
      <c r="F70" s="63">
        <v>2.5</v>
      </c>
      <c r="G70" s="83">
        <f>F70*D70</f>
        <v>2500</v>
      </c>
      <c r="H70" s="63">
        <v>0</v>
      </c>
      <c r="I70" s="83">
        <f>H70*D70</f>
        <v>0</v>
      </c>
      <c r="J70" s="64">
        <f>I70+G70</f>
        <v>2500</v>
      </c>
      <c r="K70" s="58"/>
    </row>
    <row r="71" spans="1:11" ht="21.75" customHeight="1">
      <c r="A71" s="34" t="s">
        <v>140</v>
      </c>
      <c r="B71" s="43" t="s">
        <v>107</v>
      </c>
      <c r="C71" s="104"/>
      <c r="D71" s="63">
        <f>4.7*32</f>
        <v>150.4</v>
      </c>
      <c r="E71" s="62" t="s">
        <v>109</v>
      </c>
      <c r="F71" s="63">
        <v>0</v>
      </c>
      <c r="G71" s="64">
        <f>F71*D71</f>
        <v>0</v>
      </c>
      <c r="H71" s="63">
        <v>70</v>
      </c>
      <c r="I71" s="64">
        <f>H71*D71</f>
        <v>10528</v>
      </c>
      <c r="J71" s="64">
        <f>I71+G71</f>
        <v>10528</v>
      </c>
      <c r="K71" s="58"/>
    </row>
    <row r="72" spans="1:11" ht="21.75" customHeight="1">
      <c r="A72" s="34" t="s">
        <v>143</v>
      </c>
      <c r="B72" s="43" t="s">
        <v>141</v>
      </c>
      <c r="C72" s="104"/>
      <c r="D72" s="119">
        <v>5</v>
      </c>
      <c r="E72" s="120" t="s">
        <v>142</v>
      </c>
      <c r="F72" s="121">
        <v>145</v>
      </c>
      <c r="G72" s="122">
        <f t="shared" ref="G72" si="34">F72*D72</f>
        <v>725</v>
      </c>
      <c r="H72" s="121">
        <v>0</v>
      </c>
      <c r="I72" s="122">
        <f t="shared" ref="I72" si="35">H72*D72</f>
        <v>0</v>
      </c>
      <c r="J72" s="122">
        <f t="shared" ref="J72" si="36">I72+G72</f>
        <v>725</v>
      </c>
      <c r="K72" s="58"/>
    </row>
    <row r="73" spans="1:11" ht="21.75" customHeight="1">
      <c r="A73" s="32"/>
      <c r="B73" s="103"/>
      <c r="C73" s="104"/>
      <c r="D73" s="30"/>
      <c r="E73" s="37"/>
      <c r="F73" s="31"/>
      <c r="G73" s="31"/>
      <c r="H73" s="31"/>
      <c r="I73" s="31"/>
      <c r="J73" s="31"/>
      <c r="K73" s="2"/>
    </row>
    <row r="74" spans="1:11" ht="21.75" customHeight="1" thickBot="1">
      <c r="A74" s="123" t="s">
        <v>110</v>
      </c>
      <c r="B74" s="124"/>
      <c r="C74" s="124"/>
      <c r="D74" s="124"/>
      <c r="E74" s="125"/>
      <c r="F74" s="78">
        <v>0</v>
      </c>
      <c r="G74" s="78">
        <f>SUM(G65:G73)</f>
        <v>106908.71500000001</v>
      </c>
      <c r="H74" s="78">
        <v>0</v>
      </c>
      <c r="I74" s="78">
        <f t="shared" ref="I74:J74" si="37">SUM(I65:I73)</f>
        <v>13876</v>
      </c>
      <c r="J74" s="78">
        <f t="shared" si="37"/>
        <v>120784.71500000001</v>
      </c>
      <c r="K74" s="60"/>
    </row>
    <row r="75" spans="1:11" ht="21.75" customHeight="1" thickTop="1">
      <c r="A75" s="98">
        <v>2.2000000000000002</v>
      </c>
      <c r="B75" s="126" t="s">
        <v>33</v>
      </c>
      <c r="C75" s="127"/>
      <c r="D75" s="99"/>
      <c r="E75" s="100"/>
      <c r="F75" s="101"/>
      <c r="G75" s="101"/>
      <c r="H75" s="101"/>
      <c r="I75" s="101"/>
      <c r="J75" s="101"/>
      <c r="K75" s="88"/>
    </row>
    <row r="76" spans="1:11" ht="21.75" customHeight="1">
      <c r="A76" s="34" t="s">
        <v>112</v>
      </c>
      <c r="B76" s="43" t="s">
        <v>111</v>
      </c>
      <c r="C76" s="104"/>
      <c r="D76" s="30">
        <v>164</v>
      </c>
      <c r="E76" s="37" t="s">
        <v>11</v>
      </c>
      <c r="F76" s="33">
        <v>0</v>
      </c>
      <c r="G76" s="33">
        <f>ROUNDDOWN(D76*F76,2)</f>
        <v>0</v>
      </c>
      <c r="H76" s="33">
        <v>30</v>
      </c>
      <c r="I76" s="33">
        <f>ROUNDDOWN(D76*H76,2)</f>
        <v>4920</v>
      </c>
      <c r="J76" s="33">
        <f>+G76+I76</f>
        <v>4920</v>
      </c>
      <c r="K76" s="58"/>
    </row>
    <row r="77" spans="1:11" ht="21.75" customHeight="1">
      <c r="A77" s="34" t="s">
        <v>114</v>
      </c>
      <c r="B77" s="43" t="s">
        <v>113</v>
      </c>
      <c r="C77" s="102"/>
      <c r="D77" s="30">
        <v>10</v>
      </c>
      <c r="E77" s="37" t="s">
        <v>11</v>
      </c>
      <c r="F77" s="33">
        <v>62</v>
      </c>
      <c r="G77" s="33">
        <f>F77*D77</f>
        <v>620</v>
      </c>
      <c r="H77" s="33">
        <v>35</v>
      </c>
      <c r="I77" s="33">
        <f>ROUNDDOWN(D77*H77,2)</f>
        <v>350</v>
      </c>
      <c r="J77" s="33">
        <f>+G77+I77</f>
        <v>970</v>
      </c>
      <c r="K77" s="58"/>
    </row>
    <row r="78" spans="1:11" ht="21.75" customHeight="1">
      <c r="A78" s="34" t="s">
        <v>115</v>
      </c>
      <c r="B78" s="45" t="s">
        <v>76</v>
      </c>
      <c r="C78" s="46"/>
      <c r="D78" s="63">
        <f>(0.1*0.1*31)</f>
        <v>0.31000000000000005</v>
      </c>
      <c r="E78" s="62" t="s">
        <v>12</v>
      </c>
      <c r="F78" s="63">
        <v>1850.47</v>
      </c>
      <c r="G78" s="64">
        <f t="shared" ref="G78" si="38">F78*D78</f>
        <v>573.64570000000015</v>
      </c>
      <c r="H78" s="63">
        <v>466</v>
      </c>
      <c r="I78" s="64">
        <f t="shared" ref="I78" si="39">H78*D78</f>
        <v>144.46000000000004</v>
      </c>
      <c r="J78" s="64">
        <f t="shared" ref="J78" si="40">I78+G78</f>
        <v>718.10570000000018</v>
      </c>
      <c r="K78" s="76"/>
    </row>
    <row r="79" spans="1:11" ht="21.75" customHeight="1">
      <c r="A79" s="32"/>
      <c r="B79" s="45" t="s">
        <v>116</v>
      </c>
      <c r="C79" s="46"/>
      <c r="D79" s="30"/>
      <c r="E79" s="37"/>
      <c r="F79" s="33"/>
      <c r="G79" s="33"/>
      <c r="H79" s="33"/>
      <c r="I79" s="33"/>
      <c r="J79" s="33"/>
      <c r="K79" s="2"/>
    </row>
    <row r="80" spans="1:11" ht="21.75" customHeight="1">
      <c r="A80" s="32"/>
      <c r="B80" s="45"/>
      <c r="C80" s="46"/>
      <c r="D80" s="30"/>
      <c r="E80" s="37"/>
      <c r="F80" s="33"/>
      <c r="G80" s="33"/>
      <c r="H80" s="33"/>
      <c r="I80" s="33"/>
      <c r="J80" s="33"/>
      <c r="K80" s="2"/>
    </row>
    <row r="81" spans="1:15" ht="21.75" customHeight="1" thickBot="1">
      <c r="A81" s="123" t="s">
        <v>110</v>
      </c>
      <c r="B81" s="124"/>
      <c r="C81" s="124"/>
      <c r="D81" s="124"/>
      <c r="E81" s="125"/>
      <c r="F81" s="78">
        <v>0</v>
      </c>
      <c r="G81" s="78">
        <f>SUM(G75:G79)</f>
        <v>1193.6457</v>
      </c>
      <c r="H81" s="78">
        <v>0</v>
      </c>
      <c r="I81" s="78">
        <f>SUM(I75:I79)</f>
        <v>5414.46</v>
      </c>
      <c r="J81" s="78">
        <f>SUM(J75:J79)</f>
        <v>6608.1057000000001</v>
      </c>
      <c r="K81" s="60"/>
    </row>
    <row r="82" spans="1:15" s="8" customFormat="1" ht="42" customHeight="1" thickTop="1" thickBot="1">
      <c r="A82" s="131" t="s">
        <v>121</v>
      </c>
      <c r="B82" s="131"/>
      <c r="C82" s="131"/>
      <c r="D82" s="131"/>
      <c r="E82" s="131"/>
      <c r="F82" s="116">
        <f>F74+F81</f>
        <v>0</v>
      </c>
      <c r="G82" s="116">
        <f>G74+G81</f>
        <v>108102.3607</v>
      </c>
      <c r="H82" s="116">
        <f t="shared" ref="H82:J82" si="41">H74+H81</f>
        <v>0</v>
      </c>
      <c r="I82" s="116">
        <f t="shared" si="41"/>
        <v>19290.46</v>
      </c>
      <c r="J82" s="116">
        <f t="shared" si="41"/>
        <v>127392.82070000001</v>
      </c>
      <c r="K82" s="118"/>
      <c r="N82" s="28"/>
      <c r="O82" s="29"/>
    </row>
    <row r="83" spans="1:15" ht="42" customHeight="1" thickTop="1" thickBot="1">
      <c r="A83" s="86">
        <v>3</v>
      </c>
      <c r="B83" s="139" t="s">
        <v>117</v>
      </c>
      <c r="C83" s="140"/>
      <c r="D83" s="140"/>
      <c r="E83" s="140"/>
      <c r="F83" s="140"/>
      <c r="G83" s="140"/>
      <c r="H83" s="140"/>
      <c r="I83" s="140"/>
      <c r="J83" s="141"/>
      <c r="K83" s="87"/>
    </row>
    <row r="84" spans="1:15" ht="21.75" customHeight="1">
      <c r="A84" s="98">
        <v>3.1</v>
      </c>
      <c r="B84" s="126" t="s">
        <v>136</v>
      </c>
      <c r="C84" s="127"/>
      <c r="D84" s="99"/>
      <c r="E84" s="100"/>
      <c r="F84" s="101"/>
      <c r="G84" s="101"/>
      <c r="H84" s="101"/>
      <c r="I84" s="101"/>
      <c r="J84" s="101"/>
      <c r="K84" s="88"/>
    </row>
    <row r="85" spans="1:15" ht="21.75" customHeight="1">
      <c r="A85" s="34" t="s">
        <v>135</v>
      </c>
      <c r="B85" s="133" t="s">
        <v>134</v>
      </c>
      <c r="C85" s="142"/>
      <c r="D85" s="30"/>
      <c r="E85" s="37"/>
      <c r="F85" s="107"/>
      <c r="G85" s="107"/>
      <c r="H85" s="108"/>
      <c r="I85" s="107"/>
      <c r="J85" s="107"/>
      <c r="K85" s="74"/>
    </row>
    <row r="86" spans="1:15" ht="42" customHeight="1">
      <c r="A86" s="32"/>
      <c r="B86" s="109"/>
      <c r="C86" s="110" t="s">
        <v>125</v>
      </c>
      <c r="D86" s="30">
        <v>1</v>
      </c>
      <c r="E86" s="37" t="s">
        <v>122</v>
      </c>
      <c r="F86" s="115">
        <v>824.49</v>
      </c>
      <c r="G86" s="113">
        <f t="shared" ref="G86:G96" si="42">F86*D86</f>
        <v>824.49</v>
      </c>
      <c r="H86" s="114">
        <v>0</v>
      </c>
      <c r="I86" s="113">
        <f t="shared" ref="I86:I96" si="43">D86*H86</f>
        <v>0</v>
      </c>
      <c r="J86" s="113">
        <f t="shared" ref="J86:J96" si="44">G86+I86</f>
        <v>824.49</v>
      </c>
      <c r="K86" s="58"/>
    </row>
    <row r="87" spans="1:15" ht="42" customHeight="1">
      <c r="A87" s="32"/>
      <c r="B87" s="109"/>
      <c r="C87" s="110" t="s">
        <v>126</v>
      </c>
      <c r="D87" s="30">
        <v>1</v>
      </c>
      <c r="E87" s="37" t="s">
        <v>122</v>
      </c>
      <c r="F87" s="115">
        <v>387.49</v>
      </c>
      <c r="G87" s="113">
        <f t="shared" si="42"/>
        <v>387.49</v>
      </c>
      <c r="H87" s="114">
        <v>0</v>
      </c>
      <c r="I87" s="113">
        <f t="shared" si="43"/>
        <v>0</v>
      </c>
      <c r="J87" s="113">
        <f t="shared" si="44"/>
        <v>387.49</v>
      </c>
      <c r="K87" s="58"/>
    </row>
    <row r="88" spans="1:15" ht="42" customHeight="1">
      <c r="A88" s="32"/>
      <c r="B88" s="109"/>
      <c r="C88" s="110" t="s">
        <v>127</v>
      </c>
      <c r="D88" s="30">
        <v>1</v>
      </c>
      <c r="E88" s="37" t="s">
        <v>122</v>
      </c>
      <c r="F88" s="115">
        <v>728.08199999999999</v>
      </c>
      <c r="G88" s="113">
        <f t="shared" si="42"/>
        <v>728.08199999999999</v>
      </c>
      <c r="H88" s="114">
        <v>0</v>
      </c>
      <c r="I88" s="113">
        <f t="shared" si="43"/>
        <v>0</v>
      </c>
      <c r="J88" s="113">
        <f t="shared" si="44"/>
        <v>728.08199999999999</v>
      </c>
      <c r="K88" s="58"/>
    </row>
    <row r="89" spans="1:15" ht="21.75" customHeight="1">
      <c r="A89" s="32"/>
      <c r="B89" s="109"/>
      <c r="C89" s="110" t="s">
        <v>128</v>
      </c>
      <c r="D89" s="30">
        <v>1</v>
      </c>
      <c r="E89" s="37" t="s">
        <v>122</v>
      </c>
      <c r="F89" s="115">
        <v>72</v>
      </c>
      <c r="G89" s="113">
        <f t="shared" si="42"/>
        <v>72</v>
      </c>
      <c r="H89" s="114">
        <v>0</v>
      </c>
      <c r="I89" s="113">
        <f t="shared" si="43"/>
        <v>0</v>
      </c>
      <c r="J89" s="113">
        <f t="shared" si="44"/>
        <v>72</v>
      </c>
      <c r="K89" s="58"/>
    </row>
    <row r="90" spans="1:15" ht="42" customHeight="1">
      <c r="A90" s="32"/>
      <c r="B90" s="109"/>
      <c r="C90" s="110" t="s">
        <v>129</v>
      </c>
      <c r="D90" s="30">
        <v>1</v>
      </c>
      <c r="E90" s="37" t="s">
        <v>122</v>
      </c>
      <c r="F90" s="115">
        <v>582.01800000000003</v>
      </c>
      <c r="G90" s="113">
        <f t="shared" si="42"/>
        <v>582.01800000000003</v>
      </c>
      <c r="H90" s="114">
        <v>0</v>
      </c>
      <c r="I90" s="113">
        <f t="shared" si="43"/>
        <v>0</v>
      </c>
      <c r="J90" s="113">
        <f t="shared" si="44"/>
        <v>582.01800000000003</v>
      </c>
      <c r="K90" s="58"/>
    </row>
    <row r="91" spans="1:15" ht="21.75" customHeight="1">
      <c r="A91" s="32"/>
      <c r="B91" s="109"/>
      <c r="C91" s="110" t="s">
        <v>130</v>
      </c>
      <c r="D91" s="30">
        <v>1</v>
      </c>
      <c r="E91" s="37" t="s">
        <v>122</v>
      </c>
      <c r="F91" s="115">
        <v>116.73</v>
      </c>
      <c r="G91" s="113">
        <f t="shared" si="42"/>
        <v>116.73</v>
      </c>
      <c r="H91" s="114">
        <v>0</v>
      </c>
      <c r="I91" s="113">
        <f t="shared" si="43"/>
        <v>0</v>
      </c>
      <c r="J91" s="113">
        <f t="shared" si="44"/>
        <v>116.73</v>
      </c>
      <c r="K91" s="58"/>
    </row>
    <row r="92" spans="1:15" ht="21.75" customHeight="1">
      <c r="A92" s="32"/>
      <c r="B92" s="109"/>
      <c r="C92" s="110" t="s">
        <v>131</v>
      </c>
      <c r="D92" s="30">
        <v>1</v>
      </c>
      <c r="E92" s="37" t="s">
        <v>122</v>
      </c>
      <c r="F92" s="115">
        <v>178.98599999999999</v>
      </c>
      <c r="G92" s="113">
        <f t="shared" si="42"/>
        <v>178.98599999999999</v>
      </c>
      <c r="H92" s="114">
        <v>0</v>
      </c>
      <c r="I92" s="113">
        <f t="shared" si="43"/>
        <v>0</v>
      </c>
      <c r="J92" s="113">
        <f t="shared" si="44"/>
        <v>178.98599999999999</v>
      </c>
      <c r="K92" s="58"/>
    </row>
    <row r="93" spans="1:15" ht="21.75" customHeight="1">
      <c r="A93" s="32"/>
      <c r="B93" s="111"/>
      <c r="C93" s="112" t="s">
        <v>123</v>
      </c>
      <c r="D93" s="30">
        <v>1</v>
      </c>
      <c r="E93" s="37" t="s">
        <v>122</v>
      </c>
      <c r="F93" s="115">
        <v>200</v>
      </c>
      <c r="G93" s="113">
        <f t="shared" si="42"/>
        <v>200</v>
      </c>
      <c r="H93" s="114">
        <v>0</v>
      </c>
      <c r="I93" s="113">
        <f t="shared" si="43"/>
        <v>0</v>
      </c>
      <c r="J93" s="113">
        <f t="shared" si="44"/>
        <v>200</v>
      </c>
      <c r="K93" s="58"/>
    </row>
    <row r="94" spans="1:15" ht="42" customHeight="1">
      <c r="A94" s="32"/>
      <c r="B94" s="109"/>
      <c r="C94" s="110" t="s">
        <v>124</v>
      </c>
      <c r="D94" s="30">
        <v>1</v>
      </c>
      <c r="E94" s="37" t="s">
        <v>122</v>
      </c>
      <c r="F94" s="115">
        <v>100.48099999999999</v>
      </c>
      <c r="G94" s="113">
        <f t="shared" si="42"/>
        <v>100.48099999999999</v>
      </c>
      <c r="H94" s="114">
        <v>0</v>
      </c>
      <c r="I94" s="113">
        <f t="shared" si="43"/>
        <v>0</v>
      </c>
      <c r="J94" s="113">
        <f t="shared" si="44"/>
        <v>100.48099999999999</v>
      </c>
      <c r="K94" s="58"/>
    </row>
    <row r="95" spans="1:15" ht="21.75" customHeight="1">
      <c r="A95" s="32"/>
      <c r="B95" s="109"/>
      <c r="C95" s="110" t="s">
        <v>132</v>
      </c>
      <c r="D95" s="30">
        <v>1</v>
      </c>
      <c r="E95" s="37" t="s">
        <v>122</v>
      </c>
      <c r="F95" s="115">
        <v>295.89999999999998</v>
      </c>
      <c r="G95" s="113">
        <f t="shared" si="42"/>
        <v>295.89999999999998</v>
      </c>
      <c r="H95" s="114">
        <v>0</v>
      </c>
      <c r="I95" s="113">
        <f t="shared" si="43"/>
        <v>0</v>
      </c>
      <c r="J95" s="113">
        <f t="shared" si="44"/>
        <v>295.89999999999998</v>
      </c>
      <c r="K95" s="58"/>
    </row>
    <row r="96" spans="1:15" ht="21.75" customHeight="1">
      <c r="A96" s="32"/>
      <c r="B96" s="109"/>
      <c r="C96" s="110" t="s">
        <v>133</v>
      </c>
      <c r="D96" s="30">
        <v>1</v>
      </c>
      <c r="E96" s="37" t="s">
        <v>122</v>
      </c>
      <c r="F96" s="115">
        <v>17.920000000000002</v>
      </c>
      <c r="G96" s="113">
        <f t="shared" si="42"/>
        <v>17.920000000000002</v>
      </c>
      <c r="H96" s="114">
        <v>0</v>
      </c>
      <c r="I96" s="113">
        <f t="shared" si="43"/>
        <v>0</v>
      </c>
      <c r="J96" s="113">
        <f t="shared" si="44"/>
        <v>17.920000000000002</v>
      </c>
      <c r="K96" s="58"/>
    </row>
    <row r="97" spans="1:15" ht="21.75" customHeight="1">
      <c r="A97" s="32"/>
      <c r="B97" s="103"/>
      <c r="C97" s="104"/>
      <c r="D97" s="30"/>
      <c r="E97" s="37"/>
      <c r="F97" s="31"/>
      <c r="G97" s="31"/>
      <c r="H97" s="31"/>
      <c r="I97" s="31"/>
      <c r="J97" s="31"/>
      <c r="K97" s="2"/>
    </row>
    <row r="98" spans="1:15" ht="21.75" customHeight="1" thickBot="1">
      <c r="A98" s="123" t="s">
        <v>137</v>
      </c>
      <c r="B98" s="124"/>
      <c r="C98" s="124"/>
      <c r="D98" s="124"/>
      <c r="E98" s="125"/>
      <c r="F98" s="78">
        <v>0</v>
      </c>
      <c r="G98" s="78">
        <f>SUM(G84:G97)</f>
        <v>3504.0970000000002</v>
      </c>
      <c r="H98" s="78">
        <v>0</v>
      </c>
      <c r="I98" s="78">
        <f>SUM(I84:I97)</f>
        <v>0</v>
      </c>
      <c r="J98" s="78">
        <f>SUM(J84:J97)</f>
        <v>3504.0970000000002</v>
      </c>
      <c r="K98" s="60"/>
    </row>
    <row r="99" spans="1:15" ht="42" customHeight="1" thickTop="1" thickBot="1">
      <c r="A99" s="131" t="s">
        <v>138</v>
      </c>
      <c r="B99" s="131"/>
      <c r="C99" s="131"/>
      <c r="D99" s="131"/>
      <c r="E99" s="131"/>
      <c r="F99" s="116">
        <f>F98</f>
        <v>0</v>
      </c>
      <c r="G99" s="116">
        <f>G98</f>
        <v>3504.0970000000002</v>
      </c>
      <c r="H99" s="116">
        <f t="shared" ref="H99:J99" si="45">H98</f>
        <v>0</v>
      </c>
      <c r="I99" s="116">
        <f t="shared" si="45"/>
        <v>0</v>
      </c>
      <c r="J99" s="116">
        <f t="shared" si="45"/>
        <v>3504.0970000000002</v>
      </c>
      <c r="K99" s="118"/>
    </row>
    <row r="100" spans="1:15" ht="21.75" customHeight="1" thickTop="1">
      <c r="A100" s="9"/>
      <c r="B100" s="25"/>
      <c r="C100" s="25"/>
      <c r="D100" s="20"/>
      <c r="E100" s="20"/>
      <c r="F100" s="20"/>
      <c r="G100" s="105"/>
      <c r="H100" s="20"/>
      <c r="I100" s="105"/>
      <c r="J100" s="20"/>
      <c r="K100" s="106"/>
    </row>
    <row r="101" spans="1:15" ht="21.75" customHeight="1">
      <c r="A101" s="9"/>
      <c r="B101" s="25"/>
      <c r="C101" s="25"/>
      <c r="D101" s="20"/>
      <c r="E101" s="20"/>
      <c r="F101" s="20"/>
      <c r="G101" s="105"/>
      <c r="H101" s="20"/>
      <c r="I101" s="105"/>
      <c r="J101" s="20"/>
      <c r="K101" s="106"/>
    </row>
    <row r="102" spans="1:15" ht="21.75" customHeight="1" thickBot="1">
      <c r="A102" s="9"/>
      <c r="B102" s="25"/>
      <c r="C102" s="25"/>
      <c r="D102" s="20"/>
      <c r="E102" s="20"/>
      <c r="F102" s="20"/>
      <c r="G102" s="105"/>
      <c r="H102" s="20"/>
      <c r="I102" s="105"/>
      <c r="J102" s="20"/>
      <c r="K102" s="106"/>
    </row>
    <row r="103" spans="1:15" s="8" customFormat="1" ht="42" customHeight="1" thickTop="1" thickBot="1">
      <c r="A103" s="128" t="s">
        <v>14</v>
      </c>
      <c r="B103" s="129"/>
      <c r="C103" s="129"/>
      <c r="D103" s="129"/>
      <c r="E103" s="130"/>
      <c r="F103" s="89"/>
      <c r="G103" s="90">
        <f>G63+G82+G99</f>
        <v>371349.01174821402</v>
      </c>
      <c r="H103" s="91"/>
      <c r="I103" s="92">
        <f>I63+I82+I99</f>
        <v>117970.78127000001</v>
      </c>
      <c r="J103" s="94">
        <f>J63+J82+J99</f>
        <v>489319.793018214</v>
      </c>
      <c r="K103" s="93"/>
      <c r="N103" s="28"/>
      <c r="O103" s="29"/>
    </row>
    <row r="104" spans="1:15" ht="21.75" customHeight="1" thickTop="1">
      <c r="A104" s="9"/>
      <c r="B104" s="25"/>
      <c r="C104" s="23"/>
      <c r="D104" s="9"/>
      <c r="E104" s="7"/>
      <c r="G104" s="7"/>
      <c r="H104" s="19"/>
      <c r="I104" s="20"/>
      <c r="J104" s="9"/>
    </row>
    <row r="105" spans="1:15" ht="21.75" customHeight="1" thickBot="1">
      <c r="A105" s="9"/>
      <c r="B105" s="25"/>
      <c r="C105" s="25"/>
      <c r="D105" s="9"/>
      <c r="E105" s="9"/>
      <c r="G105" s="7"/>
      <c r="H105" s="9"/>
      <c r="I105" s="9"/>
      <c r="J105" s="9"/>
    </row>
    <row r="106" spans="1:15" ht="21.75" customHeight="1" thickBot="1">
      <c r="A106" s="9"/>
      <c r="B106" s="25"/>
      <c r="C106" s="26" t="s">
        <v>15</v>
      </c>
      <c r="D106" s="7"/>
      <c r="E106" s="9"/>
      <c r="G106" s="7"/>
      <c r="H106" s="21" t="s">
        <v>16</v>
      </c>
      <c r="I106" s="9"/>
      <c r="J106" s="18">
        <f>J103</f>
        <v>489319.793018214</v>
      </c>
    </row>
    <row r="107" spans="1:15" ht="21.75" customHeight="1" thickBot="1">
      <c r="A107" s="9"/>
      <c r="B107" s="25"/>
      <c r="C107" s="26" t="s">
        <v>21</v>
      </c>
      <c r="D107" s="132" t="s">
        <v>94</v>
      </c>
      <c r="E107" s="132"/>
      <c r="F107" s="132"/>
      <c r="G107" s="7"/>
      <c r="H107" s="21" t="s">
        <v>16</v>
      </c>
      <c r="I107" s="7"/>
      <c r="J107" s="95">
        <v>1.3090999999999999</v>
      </c>
      <c r="K107" s="3"/>
    </row>
    <row r="108" spans="1:15" ht="21.75" customHeight="1">
      <c r="B108" s="27"/>
      <c r="C108" s="27"/>
      <c r="D108" s="96" t="s">
        <v>95</v>
      </c>
      <c r="E108" s="17"/>
      <c r="F108" s="97"/>
      <c r="G108" s="97">
        <v>0</v>
      </c>
      <c r="J108" s="17"/>
    </row>
    <row r="109" spans="1:15" ht="21.75" customHeight="1">
      <c r="B109" s="27"/>
      <c r="D109" s="96" t="s">
        <v>96</v>
      </c>
      <c r="F109" s="97"/>
      <c r="G109" s="97">
        <v>0</v>
      </c>
    </row>
    <row r="110" spans="1:15" ht="21.75" customHeight="1">
      <c r="D110" s="96" t="s">
        <v>97</v>
      </c>
      <c r="F110" s="10"/>
      <c r="G110" s="10" t="s">
        <v>98</v>
      </c>
    </row>
    <row r="111" spans="1:15" ht="21.75" customHeight="1">
      <c r="D111" s="96" t="s">
        <v>99</v>
      </c>
      <c r="F111" s="97"/>
      <c r="G111" s="97">
        <v>7.0000000000000007E-2</v>
      </c>
    </row>
  </sheetData>
  <mergeCells count="52">
    <mergeCell ref="K8:K9"/>
    <mergeCell ref="F8:G8"/>
    <mergeCell ref="H8:I8"/>
    <mergeCell ref="A8:A9"/>
    <mergeCell ref="G6:J6"/>
    <mergeCell ref="D8:D9"/>
    <mergeCell ref="E8:E9"/>
    <mergeCell ref="B8:C9"/>
    <mergeCell ref="A2:J2"/>
    <mergeCell ref="A6:B6"/>
    <mergeCell ref="A5:B5"/>
    <mergeCell ref="A4:B4"/>
    <mergeCell ref="C6:F6"/>
    <mergeCell ref="C5:F5"/>
    <mergeCell ref="C4:F4"/>
    <mergeCell ref="B57:C57"/>
    <mergeCell ref="B58:C58"/>
    <mergeCell ref="B14:C14"/>
    <mergeCell ref="B12:C12"/>
    <mergeCell ref="B18:C18"/>
    <mergeCell ref="A81:E81"/>
    <mergeCell ref="B60:C60"/>
    <mergeCell ref="A63:E63"/>
    <mergeCell ref="B10:J10"/>
    <mergeCell ref="B64:J64"/>
    <mergeCell ref="B13:C13"/>
    <mergeCell ref="B11:C11"/>
    <mergeCell ref="A16:E16"/>
    <mergeCell ref="B17:C17"/>
    <mergeCell ref="A40:E40"/>
    <mergeCell ref="B41:C41"/>
    <mergeCell ref="A52:E52"/>
    <mergeCell ref="B53:C53"/>
    <mergeCell ref="B54:C54"/>
    <mergeCell ref="B55:C55"/>
    <mergeCell ref="B56:C56"/>
    <mergeCell ref="A62:E62"/>
    <mergeCell ref="B65:C65"/>
    <mergeCell ref="A103:E103"/>
    <mergeCell ref="A82:E82"/>
    <mergeCell ref="D107:F107"/>
    <mergeCell ref="B66:C66"/>
    <mergeCell ref="B67:C67"/>
    <mergeCell ref="B68:C68"/>
    <mergeCell ref="B70:C70"/>
    <mergeCell ref="A74:E74"/>
    <mergeCell ref="B75:C75"/>
    <mergeCell ref="B83:J83"/>
    <mergeCell ref="B84:C84"/>
    <mergeCell ref="B85:C85"/>
    <mergeCell ref="A98:E98"/>
    <mergeCell ref="A99:E99"/>
  </mergeCells>
  <phoneticPr fontId="2" type="noConversion"/>
  <printOptions horizontalCentered="1"/>
  <pageMargins left="0" right="0" top="0.39370078740157483" bottom="0.39370078740157483" header="0.39370078740157483" footer="0"/>
  <pageSetup paperSize="9" scale="68" fitToHeight="0" orientation="portrait" r:id="rId1"/>
  <headerFooter alignWithMargins="0">
    <oddHeader>&amp;R&amp;"TH SarabunPSK,Regular"แบบ ปร.4 แผ่นที่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ปร.4</vt:lpstr>
      <vt:lpstr>ปร.4!Print_Area</vt:lpstr>
      <vt:lpstr>ปร.4!Print_Titles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อังคะริน กองศรี</cp:lastModifiedBy>
  <cp:lastPrinted>2026-05-15T02:17:10Z</cp:lastPrinted>
  <dcterms:created xsi:type="dcterms:W3CDTF">2004-10-12T12:45:33Z</dcterms:created>
  <dcterms:modified xsi:type="dcterms:W3CDTF">2026-05-22T03:45:22Z</dcterms:modified>
</cp:coreProperties>
</file>